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defaultThemeVersion="124226"/>
  <bookViews>
    <workbookView xWindow="-15" yWindow="3705" windowWidth="20550" windowHeight="1860" tabRatio="937" activeTab="1"/>
  </bookViews>
  <sheets>
    <sheet name="Errors" sheetId="41" r:id="rId1"/>
    <sheet name="F1" sheetId="40" r:id="rId2"/>
    <sheet name="F2" sheetId="39" r:id="rId3"/>
    <sheet name="2.1." sheetId="38" r:id="rId4"/>
    <sheet name="2.2." sheetId="37" r:id="rId5"/>
    <sheet name="2.3." sheetId="36" r:id="rId6"/>
    <sheet name="3.1." sheetId="35" r:id="rId7"/>
    <sheet name="3.2." sheetId="34" r:id="rId8"/>
    <sheet name="3.3." sheetId="33" r:id="rId9"/>
    <sheet name="3.4." sheetId="32" r:id="rId10"/>
    <sheet name="F4" sheetId="31" r:id="rId11"/>
    <sheet name="5.1.1." sheetId="1" r:id="rId12"/>
    <sheet name="5.2.1." sheetId="2" r:id="rId13"/>
    <sheet name="5.2.2." sheetId="3" r:id="rId14"/>
    <sheet name="5.3.1." sheetId="4" r:id="rId15"/>
    <sheet name="5.3.2" sheetId="5" r:id="rId16"/>
    <sheet name="5.3.3." sheetId="6" r:id="rId17"/>
    <sheet name="5.3.4." sheetId="7" r:id="rId18"/>
    <sheet name="5.3.5" sheetId="8" r:id="rId19"/>
    <sheet name="5.3.6" sheetId="42" r:id="rId20"/>
    <sheet name="5.4.1 (1)" sheetId="9" r:id="rId21"/>
    <sheet name="5.4.1 (2)" sheetId="10" r:id="rId22"/>
    <sheet name="5.4.2." sheetId="11" r:id="rId23"/>
    <sheet name="5.4.3" sheetId="12" r:id="rId24"/>
    <sheet name="5.5.1" sheetId="13" r:id="rId25"/>
    <sheet name="5.5.2" sheetId="14" r:id="rId26"/>
    <sheet name="5.6.1" sheetId="44" r:id="rId27"/>
    <sheet name="5.6.2" sheetId="16"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30" r:id="rId42"/>
  </sheets>
  <externalReferences>
    <externalReference r:id="rId43"/>
  </externalReferences>
  <definedNames>
    <definedName name="_xlnm._FilterDatabase" localSheetId="30" hidden="1">'5.6.5'!$A$7:$AY$7</definedName>
    <definedName name="_xlnm._FilterDatabase" localSheetId="0" hidden="1">Errors!$A$1:$IV$287</definedName>
    <definedName name="_xlnm.Print_Titles" localSheetId="6">'3.1.'!$14:$16</definedName>
    <definedName name="_xlnm.Print_Titles" localSheetId="39">'5.11 '!$4:$6</definedName>
    <definedName name="_xlnm.Print_Titles" localSheetId="14">'5.3.1.'!$6:$9</definedName>
    <definedName name="_xlnm.Print_Titles" localSheetId="20">'5.4.1 (1)'!$6:$9</definedName>
    <definedName name="_xlnm.Print_Titles" localSheetId="21">'5.4.1 (2)'!$6:$9</definedName>
    <definedName name="_xlnm.Print_Titles" localSheetId="22">'5.4.2.'!$5:$8</definedName>
    <definedName name="_xlnm.Print_Titles" localSheetId="26">'5.6.1'!$7:$10</definedName>
    <definedName name="_xlnm.Print_Titles" localSheetId="30">'5.6.5'!$4:$7</definedName>
    <definedName name="_xlnm.Print_Area" localSheetId="3">'2.1.'!$B$1:$AC$52</definedName>
    <definedName name="_xlnm.Print_Area" localSheetId="4">'2.2.'!$A$1:$AF$43</definedName>
    <definedName name="_xlnm.Print_Area" localSheetId="5">'2.3.'!$A$1:$E$38</definedName>
    <definedName name="_xlnm.Print_Area" localSheetId="6">'3.1.'!$A$1:$BC$60</definedName>
    <definedName name="_xlnm.Print_Area" localSheetId="7">'3.2.'!$B$1:$BM$32</definedName>
    <definedName name="_xlnm.Print_Area" localSheetId="8">'3.3.'!$B$1:$AX$15</definedName>
    <definedName name="_xlnm.Print_Area" localSheetId="9">'3.4.'!$A$1:$BW$40</definedName>
    <definedName name="_xlnm.Print_Area" localSheetId="11">'5.1.1.'!$B$1:$AK$33</definedName>
    <definedName name="_xlnm.Print_Area" localSheetId="38">'5.10'!$B$1:$AI$27</definedName>
    <definedName name="_xlnm.Print_Area" localSheetId="39">'5.11 '!$A$1:$AC$83</definedName>
    <definedName name="_xlnm.Print_Area" localSheetId="40">'5.12'!$B$1:$G$21</definedName>
    <definedName name="_xlnm.Print_Area" localSheetId="12">'5.2.1.'!$B$1:$AW$28</definedName>
    <definedName name="_xlnm.Print_Area" localSheetId="13">'5.2.2.'!$B$1:$BB$33</definedName>
    <definedName name="_xlnm.Print_Area" localSheetId="14">'5.3.1.'!$B$1:$BB$48</definedName>
    <definedName name="_xlnm.Print_Area" localSheetId="15">'5.3.2'!$B$1:$X$23</definedName>
    <definedName name="_xlnm.Print_Area" localSheetId="16">'5.3.3.'!$B$1:$AU$32</definedName>
    <definedName name="_xlnm.Print_Area" localSheetId="17">'5.3.4.'!$B$1:$AV$25</definedName>
    <definedName name="_xlnm.Print_Area" localSheetId="18">'5.3.5'!$B$1:$BK$34</definedName>
    <definedName name="_xlnm.Print_Area" localSheetId="19">'5.3.6'!$A$1:$BA$18</definedName>
    <definedName name="_xlnm.Print_Area" localSheetId="20">'5.4.1 (1)'!$B$1:$AX$60</definedName>
    <definedName name="_xlnm.Print_Area" localSheetId="21">'5.4.1 (2)'!$B$1:$AX$49</definedName>
    <definedName name="_xlnm.Print_Area" localSheetId="22">'5.4.2.'!$B$1:$AA$84</definedName>
    <definedName name="_xlnm.Print_Area" localSheetId="23">'5.4.3'!$B$1:$AZ$29</definedName>
    <definedName name="_xlnm.Print_Area" localSheetId="24">'5.5.1'!$A$1:$AY$21</definedName>
    <definedName name="_xlnm.Print_Area" localSheetId="25">'5.5.2'!$C$1:$AZ$30</definedName>
    <definedName name="_xlnm.Print_Area" localSheetId="26">'5.6.1'!$C$1:$BB$95</definedName>
    <definedName name="_xlnm.Print_Area" localSheetId="28">'5.6.3'!$C$1:$BK$24</definedName>
    <definedName name="_xlnm.Print_Area" localSheetId="30">'5.6.5'!$C$1:$AW$77</definedName>
    <definedName name="_xlnm.Print_Area" localSheetId="31">'5.6.6'!$C$1:$BX$24</definedName>
    <definedName name="_xlnm.Print_Area" localSheetId="32">'5.6.7.'!$C$1:$AW$30</definedName>
    <definedName name="_xlnm.Print_Area" localSheetId="33">'5.6.8.'!$C$1:$AJ$26</definedName>
    <definedName name="_xlnm.Print_Area" localSheetId="34">'5.7.1'!$C$1:$AF$25</definedName>
    <definedName name="_xlnm.Print_Area" localSheetId="35">'5.7.2'!$C$1:$AB$18</definedName>
    <definedName name="_xlnm.Print_Area" localSheetId="36">'5.8'!$C$1:$AK$34</definedName>
    <definedName name="_xlnm.Print_Area" localSheetId="37">'5.9'!$C$1:$CI$31</definedName>
    <definedName name="_xlnm.Print_Area" localSheetId="1">'F1'!$B$1:$DN$151</definedName>
    <definedName name="_xlnm.Print_Area" localSheetId="2">'F2'!$B$1:$BU$74</definedName>
    <definedName name="_xlnm.Print_Area" localSheetId="10">'F4'!$B$1:$BW$104</definedName>
  </definedNames>
  <calcPr calcId="125725"/>
</workbook>
</file>

<file path=xl/calcChain.xml><?xml version="1.0" encoding="utf-8"?>
<calcChain xmlns="http://schemas.openxmlformats.org/spreadsheetml/2006/main">
  <c r="AZ14" i="17"/>
  <c r="BA14"/>
  <c r="AI8" i="22" l="1"/>
  <c r="AR54" i="9" l="1"/>
  <c r="AP55"/>
  <c r="T27" i="30"/>
  <c r="AT33" i="19" l="1"/>
  <c r="AR32"/>
  <c r="S11" i="30" l="1"/>
  <c r="S7" s="1"/>
  <c r="R11"/>
  <c r="R7" s="1"/>
  <c r="Q11"/>
  <c r="Q7" s="1"/>
  <c r="P11"/>
  <c r="P7" s="1"/>
  <c r="O11"/>
  <c r="O7" s="1"/>
  <c r="N11"/>
  <c r="N7" s="1"/>
  <c r="M11"/>
  <c r="M7" s="1"/>
  <c r="L11"/>
  <c r="L7" s="1"/>
  <c r="K11"/>
  <c r="K7" s="1"/>
  <c r="J11"/>
  <c r="J7" s="1"/>
  <c r="I11"/>
  <c r="I7" s="1"/>
  <c r="H11"/>
  <c r="H7" s="1"/>
  <c r="S10"/>
  <c r="S6" s="1"/>
  <c r="R10"/>
  <c r="R6" s="1"/>
  <c r="Q10"/>
  <c r="Q6" s="1"/>
  <c r="P10"/>
  <c r="P6" s="1"/>
  <c r="O10"/>
  <c r="O6" s="1"/>
  <c r="N10"/>
  <c r="N6" s="1"/>
  <c r="M10"/>
  <c r="M6" s="1"/>
  <c r="L10"/>
  <c r="L6" s="1"/>
  <c r="K10"/>
  <c r="K6" s="1"/>
  <c r="J10"/>
  <c r="J6" s="1"/>
  <c r="I10"/>
  <c r="I6" s="1"/>
  <c r="H10"/>
  <c r="H6" s="1"/>
  <c r="G11"/>
  <c r="G7" s="1"/>
  <c r="G10"/>
  <c r="G6" s="1"/>
  <c r="AT13" i="13" l="1"/>
  <c r="AS13"/>
  <c r="AT64" i="19" l="1"/>
  <c r="AR64"/>
  <c r="AR60"/>
  <c r="AR58"/>
  <c r="AT50"/>
  <c r="AT35"/>
  <c r="AR35"/>
  <c r="AT12" i="13"/>
  <c r="AS12"/>
  <c r="AS82" i="44"/>
  <c r="BA82"/>
  <c r="AV82"/>
  <c r="BA78"/>
  <c r="AQ77" s="1"/>
  <c r="AV78"/>
  <c r="AS65"/>
  <c r="AV65"/>
  <c r="AV63"/>
  <c r="AS63"/>
  <c r="AV61"/>
  <c r="BA61" s="1"/>
  <c r="AQ60" s="1"/>
  <c r="BA60" s="1"/>
  <c r="BA39"/>
  <c r="AS53"/>
  <c r="BA53" s="1"/>
  <c r="AQ52" s="1"/>
  <c r="BA52" s="1"/>
  <c r="AV55"/>
  <c r="BA55" s="1"/>
  <c r="AQ54" s="1"/>
  <c r="AV34"/>
  <c r="AS34"/>
  <c r="F287" i="41"/>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F2"/>
  <c r="AR121" i="44"/>
  <c r="AR119"/>
  <c r="AR117"/>
  <c r="AR105"/>
  <c r="BB88"/>
  <c r="BA88"/>
  <c r="AR87"/>
  <c r="BB87" s="1"/>
  <c r="AR86" s="1"/>
  <c r="AQ87"/>
  <c r="BA87" s="1"/>
  <c r="AQ86" s="1"/>
  <c r="AV85"/>
  <c r="AV83" s="1"/>
  <c r="AZ84"/>
  <c r="AY84"/>
  <c r="AX84"/>
  <c r="AW84"/>
  <c r="AV84"/>
  <c r="AU84"/>
  <c r="AT84"/>
  <c r="AS84"/>
  <c r="AZ83"/>
  <c r="AY83"/>
  <c r="AX83"/>
  <c r="AW83"/>
  <c r="AU83"/>
  <c r="AT83"/>
  <c r="AS83"/>
  <c r="AS81"/>
  <c r="AR81"/>
  <c r="BB81" s="1"/>
  <c r="AQ81"/>
  <c r="BB80"/>
  <c r="BA80"/>
  <c r="AR79"/>
  <c r="BB79" s="1"/>
  <c r="AQ79"/>
  <c r="BA79" s="1"/>
  <c r="AR77"/>
  <c r="BB77" s="1"/>
  <c r="BB76"/>
  <c r="BA76"/>
  <c r="AR75"/>
  <c r="BB75" s="1"/>
  <c r="AQ75"/>
  <c r="BA75" s="1"/>
  <c r="AZ73"/>
  <c r="AY73"/>
  <c r="AX73"/>
  <c r="AW73"/>
  <c r="AV73"/>
  <c r="AU73"/>
  <c r="AT73"/>
  <c r="AS73"/>
  <c r="AR73"/>
  <c r="AQ73"/>
  <c r="AZ72"/>
  <c r="AY72"/>
  <c r="AX72"/>
  <c r="AW72"/>
  <c r="AU72"/>
  <c r="AT72"/>
  <c r="AS72"/>
  <c r="AR72"/>
  <c r="BB71"/>
  <c r="BA71"/>
  <c r="AR70"/>
  <c r="BB70" s="1"/>
  <c r="AQ70"/>
  <c r="BA70" s="1"/>
  <c r="BB69"/>
  <c r="BA69"/>
  <c r="AR68"/>
  <c r="BB68" s="1"/>
  <c r="AQ68"/>
  <c r="BA68" s="1"/>
  <c r="BB67"/>
  <c r="BA67"/>
  <c r="AR66"/>
  <c r="BB66" s="1"/>
  <c r="AQ66"/>
  <c r="BA66" s="1"/>
  <c r="AQ65"/>
  <c r="AR115" s="1"/>
  <c r="AZ64"/>
  <c r="AR64"/>
  <c r="BB64" s="1"/>
  <c r="AS62"/>
  <c r="AR62"/>
  <c r="BB62" s="1"/>
  <c r="AR60"/>
  <c r="BB60" s="1"/>
  <c r="BB59"/>
  <c r="BA59"/>
  <c r="AR58"/>
  <c r="BB58" s="1"/>
  <c r="AQ58"/>
  <c r="BA58" s="1"/>
  <c r="BB57"/>
  <c r="BA57"/>
  <c r="AR56"/>
  <c r="BB56" s="1"/>
  <c r="AQ56"/>
  <c r="BA56" s="1"/>
  <c r="AS54"/>
  <c r="AR54"/>
  <c r="BB54" s="1"/>
  <c r="AR52"/>
  <c r="BB52" s="1"/>
  <c r="AZ50"/>
  <c r="AY50"/>
  <c r="AX50"/>
  <c r="AW50"/>
  <c r="AV50"/>
  <c r="AV47" s="1"/>
  <c r="AU50"/>
  <c r="AT50"/>
  <c r="AS50"/>
  <c r="AR50"/>
  <c r="BB50" s="1"/>
  <c r="AR49" s="1"/>
  <c r="AQ50"/>
  <c r="AZ49"/>
  <c r="AY49"/>
  <c r="AX49"/>
  <c r="AW49"/>
  <c r="AU49"/>
  <c r="AT49"/>
  <c r="AS49"/>
  <c r="AZ47"/>
  <c r="AY47"/>
  <c r="AX47"/>
  <c r="AW47"/>
  <c r="AU47"/>
  <c r="AT47"/>
  <c r="AS47"/>
  <c r="AR47"/>
  <c r="AQ47"/>
  <c r="AZ46"/>
  <c r="AY46"/>
  <c r="AX46"/>
  <c r="AW46"/>
  <c r="AU46"/>
  <c r="AT46"/>
  <c r="BB45"/>
  <c r="BA45"/>
  <c r="AR44"/>
  <c r="BB44" s="1"/>
  <c r="AQ44"/>
  <c r="BA44" s="1"/>
  <c r="BB43"/>
  <c r="BA43"/>
  <c r="AR42"/>
  <c r="BB42" s="1"/>
  <c r="AQ42"/>
  <c r="BA42" s="1"/>
  <c r="AZ41"/>
  <c r="AY41"/>
  <c r="AX41"/>
  <c r="AW41"/>
  <c r="AV41"/>
  <c r="AU41"/>
  <c r="AT41"/>
  <c r="AS41"/>
  <c r="AR41"/>
  <c r="BB41" s="1"/>
  <c r="AR40" s="1"/>
  <c r="BB40" s="1"/>
  <c r="AQ41"/>
  <c r="AZ40"/>
  <c r="AY40"/>
  <c r="AX40"/>
  <c r="AW40"/>
  <c r="AV40"/>
  <c r="AU40"/>
  <c r="AT40"/>
  <c r="AS40"/>
  <c r="BB39"/>
  <c r="AV38"/>
  <c r="AV81" s="1"/>
  <c r="AV72" s="1"/>
  <c r="AR38"/>
  <c r="BB38" s="1"/>
  <c r="AQ38"/>
  <c r="BA38" s="1"/>
  <c r="BB37"/>
  <c r="BA37"/>
  <c r="AR36"/>
  <c r="BB36" s="1"/>
  <c r="AQ36"/>
  <c r="BA36" s="1"/>
  <c r="AZ34"/>
  <c r="AY34"/>
  <c r="AX34"/>
  <c r="AW34"/>
  <c r="AU34"/>
  <c r="AT34"/>
  <c r="AR34"/>
  <c r="BB34" s="1"/>
  <c r="AQ34"/>
  <c r="AZ33"/>
  <c r="AY33"/>
  <c r="AX33"/>
  <c r="AW33"/>
  <c r="AV33"/>
  <c r="AU33"/>
  <c r="AT33"/>
  <c r="AS33"/>
  <c r="AR33"/>
  <c r="BB33" s="1"/>
  <c r="AQ33"/>
  <c r="BB32"/>
  <c r="BA32"/>
  <c r="AR31"/>
  <c r="BB31" s="1"/>
  <c r="AQ31"/>
  <c r="BA31" s="1"/>
  <c r="AS30"/>
  <c r="AQ30"/>
  <c r="AR103" s="1"/>
  <c r="AZ29"/>
  <c r="AV29"/>
  <c r="AV64" s="1"/>
  <c r="AS29"/>
  <c r="AS64" s="1"/>
  <c r="AS46" s="1"/>
  <c r="AR29"/>
  <c r="BB29" s="1"/>
  <c r="AV27"/>
  <c r="AV62" s="1"/>
  <c r="AR27"/>
  <c r="BB27" s="1"/>
  <c r="AQ27"/>
  <c r="BA27" s="1"/>
  <c r="BB26"/>
  <c r="BA26"/>
  <c r="AR25"/>
  <c r="BB25" s="1"/>
  <c r="AQ25"/>
  <c r="BA25" s="1"/>
  <c r="BB24"/>
  <c r="BA24"/>
  <c r="AR23"/>
  <c r="BB23" s="1"/>
  <c r="AQ23"/>
  <c r="BA23" s="1"/>
  <c r="BB22"/>
  <c r="BA22"/>
  <c r="AR21"/>
  <c r="BB21" s="1"/>
  <c r="AQ21"/>
  <c r="BA21" s="1"/>
  <c r="AV19"/>
  <c r="AV54" s="1"/>
  <c r="AV49" s="1"/>
  <c r="AV46" s="1"/>
  <c r="AR19"/>
  <c r="BB19" s="1"/>
  <c r="AQ19"/>
  <c r="BA19" s="1"/>
  <c r="BB18"/>
  <c r="BA18"/>
  <c r="AR17"/>
  <c r="BB17" s="1"/>
  <c r="AQ17"/>
  <c r="BA17" s="1"/>
  <c r="AZ15"/>
  <c r="AY15"/>
  <c r="AX15"/>
  <c r="AW15"/>
  <c r="AV15"/>
  <c r="AU15"/>
  <c r="AT15"/>
  <c r="AS15"/>
  <c r="AR15"/>
  <c r="AQ15"/>
  <c r="AZ14"/>
  <c r="AY14"/>
  <c r="AX14"/>
  <c r="AW14"/>
  <c r="AV14"/>
  <c r="AU14"/>
  <c r="AT14"/>
  <c r="AS14"/>
  <c r="AZ12"/>
  <c r="AY12"/>
  <c r="AX12"/>
  <c r="AW12"/>
  <c r="AW90" s="1"/>
  <c r="AV12"/>
  <c r="AU12"/>
  <c r="AU90" s="1"/>
  <c r="AT12"/>
  <c r="AS12"/>
  <c r="AR12"/>
  <c r="AQ12"/>
  <c r="AR99" s="1"/>
  <c r="AZ11"/>
  <c r="AY11"/>
  <c r="AX11"/>
  <c r="AW11"/>
  <c r="AW89" s="1"/>
  <c r="AV11"/>
  <c r="AU11"/>
  <c r="AU89" s="1"/>
  <c r="AT11"/>
  <c r="AS11"/>
  <c r="BA63" l="1"/>
  <c r="AQ62" s="1"/>
  <c r="AR101"/>
  <c r="BB117"/>
  <c r="BB119"/>
  <c r="BB121"/>
  <c r="BB72"/>
  <c r="BB15"/>
  <c r="BB104"/>
  <c r="BB105"/>
  <c r="BA33"/>
  <c r="BB106" s="1"/>
  <c r="BA34"/>
  <c r="BB107" s="1"/>
  <c r="BA41"/>
  <c r="AQ40" s="1"/>
  <c r="BA40" s="1"/>
  <c r="BB73"/>
  <c r="T6" i="30"/>
  <c r="T7"/>
  <c r="BA77" i="44"/>
  <c r="AQ72"/>
  <c r="BA73"/>
  <c r="BB123" s="1"/>
  <c r="BA47"/>
  <c r="BA50"/>
  <c r="AQ49" s="1"/>
  <c r="AR14"/>
  <c r="BB12"/>
  <c r="BA12"/>
  <c r="BA15"/>
  <c r="AV89"/>
  <c r="AT89"/>
  <c r="AY89"/>
  <c r="AS90"/>
  <c r="AY90"/>
  <c r="BB49"/>
  <c r="AR46"/>
  <c r="BA62"/>
  <c r="BA81"/>
  <c r="AQ84"/>
  <c r="BA84" s="1"/>
  <c r="AQ83" s="1"/>
  <c r="BA83" s="1"/>
  <c r="BA86"/>
  <c r="AQ85" s="1"/>
  <c r="BA85" s="1"/>
  <c r="AS89"/>
  <c r="AX89"/>
  <c r="AZ89"/>
  <c r="AR90"/>
  <c r="BB90" s="1"/>
  <c r="AT90"/>
  <c r="AV90"/>
  <c r="AX90"/>
  <c r="AZ90"/>
  <c r="BB113"/>
  <c r="BA54"/>
  <c r="BB116"/>
  <c r="BB118"/>
  <c r="BB120"/>
  <c r="BA72"/>
  <c r="BB122" s="1"/>
  <c r="BB86"/>
  <c r="AR85" s="1"/>
  <c r="BB85" s="1"/>
  <c r="AR84"/>
  <c r="BB84" s="1"/>
  <c r="AR83" s="1"/>
  <c r="BB83" s="1"/>
  <c r="BA30"/>
  <c r="BB47"/>
  <c r="BB111" s="1"/>
  <c r="BA65"/>
  <c r="AQ90"/>
  <c r="AR104"/>
  <c r="AR106"/>
  <c r="AR107"/>
  <c r="AR111"/>
  <c r="AR113"/>
  <c r="AR116"/>
  <c r="AR118"/>
  <c r="AR120"/>
  <c r="AR122"/>
  <c r="AR123"/>
  <c r="BA90" l="1"/>
  <c r="BB115"/>
  <c r="AQ64"/>
  <c r="BB103"/>
  <c r="AQ29"/>
  <c r="BA49"/>
  <c r="BB112" s="1"/>
  <c r="AQ46"/>
  <c r="AR112"/>
  <c r="BB46"/>
  <c r="BB101"/>
  <c r="AQ14"/>
  <c r="BB99"/>
  <c r="BB14"/>
  <c r="BB11" s="1"/>
  <c r="AR11"/>
  <c r="AR89" s="1"/>
  <c r="BB89" s="1"/>
  <c r="BA46" l="1"/>
  <c r="BB110" s="1"/>
  <c r="AR110"/>
  <c r="AR102"/>
  <c r="BA29"/>
  <c r="BB102" s="1"/>
  <c r="AR114"/>
  <c r="BA64"/>
  <c r="BB114" s="1"/>
  <c r="AR100"/>
  <c r="AQ11"/>
  <c r="BA14"/>
  <c r="BB100" s="1"/>
  <c r="AR98" l="1"/>
  <c r="BA11"/>
  <c r="BB98" s="1"/>
  <c r="AQ89"/>
  <c r="BA89" s="1"/>
  <c r="N36" i="30" l="1"/>
  <c r="N30"/>
  <c r="I30"/>
  <c r="T35"/>
  <c r="T33"/>
  <c r="T31"/>
  <c r="T29"/>
  <c r="T25"/>
  <c r="T23"/>
  <c r="T21"/>
  <c r="T19"/>
  <c r="T17"/>
  <c r="T15"/>
  <c r="T13"/>
  <c r="T8"/>
  <c r="T10" l="1"/>
  <c r="AV52" i="9" l="1"/>
  <c r="AU26" i="4" l="1"/>
  <c r="AS26"/>
  <c r="AU27"/>
  <c r="AS27"/>
  <c r="AP27" l="1"/>
  <c r="AV19" i="9" l="1"/>
  <c r="Y9" i="11"/>
  <c r="Y10"/>
  <c r="Y21"/>
  <c r="AQ18" i="42" l="1"/>
  <c r="AR51" i="19"/>
  <c r="AR34"/>
  <c r="AQ13" i="13" l="1"/>
  <c r="DL67" i="40" l="1"/>
  <c r="DK67"/>
  <c r="DL56"/>
  <c r="DK56"/>
  <c r="DL32"/>
  <c r="DL54" s="1"/>
  <c r="DK32"/>
  <c r="DK54" s="1"/>
  <c r="T18" i="30" l="1"/>
  <c r="J33" i="18"/>
  <c r="K33"/>
  <c r="J34"/>
  <c r="K34"/>
  <c r="K32"/>
  <c r="J32"/>
  <c r="AY7" i="3" l="1"/>
  <c r="BI13" i="8" l="1"/>
  <c r="BJ13"/>
  <c r="BI17"/>
  <c r="BH17"/>
  <c r="BJ15" l="1"/>
  <c r="BH15"/>
  <c r="BH13" l="1"/>
  <c r="AT17" i="6" l="1"/>
  <c r="AE8" i="23" l="1"/>
  <c r="AD8"/>
  <c r="AC8"/>
  <c r="BM15" i="34" l="1"/>
  <c r="BM9"/>
  <c r="BB39" i="35" l="1"/>
  <c r="BB48" l="1"/>
  <c r="BI15" i="8" l="1"/>
  <c r="AF18" i="23" l="1"/>
  <c r="AF17"/>
  <c r="AF16"/>
  <c r="AF15"/>
  <c r="AF14"/>
  <c r="AF13"/>
  <c r="AF12"/>
  <c r="AF11"/>
  <c r="AF9"/>
  <c r="DL126" i="40" l="1"/>
  <c r="DK126"/>
  <c r="DL122"/>
  <c r="DK122"/>
  <c r="DJ122"/>
  <c r="DL111"/>
  <c r="DL120" s="1"/>
  <c r="DK111"/>
  <c r="DK120" s="1"/>
  <c r="DL106"/>
  <c r="DK106"/>
  <c r="DK109" s="1"/>
  <c r="DL109"/>
  <c r="DL85"/>
  <c r="DK85"/>
  <c r="DL73"/>
  <c r="DL65" s="1"/>
  <c r="DL92" s="1"/>
  <c r="DL93" s="1"/>
  <c r="DK73"/>
  <c r="DK65" s="1"/>
  <c r="DK92" s="1"/>
  <c r="DK93" s="1"/>
  <c r="DJ85"/>
  <c r="DJ67"/>
  <c r="DJ73"/>
  <c r="DL141" l="1"/>
  <c r="DL142" s="1"/>
  <c r="DK141"/>
  <c r="DK142" s="1"/>
  <c r="DJ65"/>
  <c r="AB19" i="23"/>
  <c r="AF19" l="1"/>
  <c r="AF8" s="1"/>
  <c r="AB8"/>
  <c r="AA9" i="11"/>
  <c r="AA10"/>
  <c r="AA21"/>
  <c r="AT20" i="21" l="1"/>
  <c r="AR13" i="2"/>
  <c r="AJ28" i="1"/>
  <c r="AI28"/>
  <c r="AH28"/>
  <c r="Y28"/>
  <c r="X27"/>
  <c r="AJ27" s="1"/>
  <c r="W27"/>
  <c r="AI27" s="1"/>
  <c r="V27"/>
  <c r="AH27" s="1"/>
  <c r="AJ26"/>
  <c r="AI26"/>
  <c r="AH26"/>
  <c r="Y26"/>
  <c r="X25"/>
  <c r="AJ25" s="1"/>
  <c r="W25"/>
  <c r="AI25" s="1"/>
  <c r="V25"/>
  <c r="X23"/>
  <c r="AJ23" s="1"/>
  <c r="W23"/>
  <c r="AI23" s="1"/>
  <c r="V23"/>
  <c r="Y23" s="1"/>
  <c r="AJ22"/>
  <c r="AI22"/>
  <c r="AH22"/>
  <c r="AK22" s="1"/>
  <c r="Y22"/>
  <c r="Y15" s="1"/>
  <c r="Y13" s="1"/>
  <c r="X21"/>
  <c r="AJ21" s="1"/>
  <c r="W21"/>
  <c r="AI21" s="1"/>
  <c r="V21"/>
  <c r="AH21" s="1"/>
  <c r="X19"/>
  <c r="AJ19" s="1"/>
  <c r="W19"/>
  <c r="AI19" s="1"/>
  <c r="V19"/>
  <c r="AH19" s="1"/>
  <c r="X17"/>
  <c r="AJ17" s="1"/>
  <c r="W17"/>
  <c r="AI17" s="1"/>
  <c r="V17"/>
  <c r="AH17" s="1"/>
  <c r="AG15"/>
  <c r="AF15"/>
  <c r="AF13" s="1"/>
  <c r="AE15"/>
  <c r="AE13" s="1"/>
  <c r="AD15"/>
  <c r="AC15"/>
  <c r="AB15"/>
  <c r="AB13" s="1"/>
  <c r="AA15"/>
  <c r="AA13" s="1"/>
  <c r="Z15"/>
  <c r="X15"/>
  <c r="W15"/>
  <c r="AI15" s="1"/>
  <c r="AI13" s="1"/>
  <c r="V15"/>
  <c r="AH15" s="1"/>
  <c r="AG14"/>
  <c r="AF14"/>
  <c r="AF12" s="1"/>
  <c r="AE14"/>
  <c r="AE12" s="1"/>
  <c r="AD14"/>
  <c r="AD12" s="1"/>
  <c r="AC14"/>
  <c r="AB14"/>
  <c r="AB12" s="1"/>
  <c r="AA14"/>
  <c r="Z14"/>
  <c r="Z12" s="1"/>
  <c r="W14"/>
  <c r="V14"/>
  <c r="AG13"/>
  <c r="AD13"/>
  <c r="AC13"/>
  <c r="Z13"/>
  <c r="V13"/>
  <c r="AG12"/>
  <c r="AC12"/>
  <c r="AA12"/>
  <c r="W12"/>
  <c r="V12"/>
  <c r="AK21" l="1"/>
  <c r="Y25"/>
  <c r="AK26"/>
  <c r="AH14"/>
  <c r="W13"/>
  <c r="AJ15"/>
  <c r="AJ13" s="1"/>
  <c r="X13"/>
  <c r="X14"/>
  <c r="AK28"/>
  <c r="AK17"/>
  <c r="AI14"/>
  <c r="AI12" s="1"/>
  <c r="AH13"/>
  <c r="AK13" s="1"/>
  <c r="AK15"/>
  <c r="AK19"/>
  <c r="AK27"/>
  <c r="Y17"/>
  <c r="Y19"/>
  <c r="Y21"/>
  <c r="AH23"/>
  <c r="AK23" s="1"/>
  <c r="AH25"/>
  <c r="AK25" s="1"/>
  <c r="Y27"/>
  <c r="AJ14" l="1"/>
  <c r="AJ12" s="1"/>
  <c r="X12"/>
  <c r="Y14"/>
  <c r="Y12" s="1"/>
  <c r="AH12"/>
  <c r="AK12" l="1"/>
  <c r="AK14"/>
  <c r="T36" i="30"/>
  <c r="T34"/>
  <c r="T32"/>
  <c r="T30"/>
  <c r="T28"/>
  <c r="T26"/>
  <c r="T24"/>
  <c r="T22"/>
  <c r="T20"/>
  <c r="T16"/>
  <c r="T14"/>
  <c r="T9"/>
  <c r="T11" l="1"/>
  <c r="I35" i="18"/>
  <c r="H35"/>
  <c r="G35"/>
  <c r="F35"/>
  <c r="E35"/>
  <c r="D35"/>
  <c r="K31"/>
  <c r="J31"/>
  <c r="K30"/>
  <c r="J30"/>
  <c r="K29"/>
  <c r="J29"/>
  <c r="K28"/>
  <c r="J28"/>
  <c r="K27"/>
  <c r="J27"/>
  <c r="K26"/>
  <c r="J26"/>
  <c r="K25"/>
  <c r="J25"/>
  <c r="K24"/>
  <c r="J24"/>
  <c r="K23"/>
  <c r="J23"/>
  <c r="K22"/>
  <c r="J22"/>
  <c r="K21"/>
  <c r="J21"/>
  <c r="K20"/>
  <c r="J20"/>
  <c r="K19"/>
  <c r="J19"/>
  <c r="K18"/>
  <c r="J18"/>
  <c r="K17"/>
  <c r="J17"/>
  <c r="K16"/>
  <c r="J16"/>
  <c r="K15"/>
  <c r="J15"/>
  <c r="K14"/>
  <c r="J14"/>
  <c r="K13"/>
  <c r="J13"/>
  <c r="K12"/>
  <c r="J12"/>
  <c r="K11"/>
  <c r="J11"/>
  <c r="K10"/>
  <c r="J10"/>
  <c r="K9"/>
  <c r="J9"/>
  <c r="J35" s="1"/>
  <c r="K35" l="1"/>
  <c r="AC32" i="37"/>
  <c r="AH32" s="1"/>
  <c r="AB32"/>
  <c r="AG32" s="1"/>
  <c r="AC14"/>
  <c r="AB14"/>
  <c r="AZ17" i="35"/>
  <c r="AP13" i="9"/>
  <c r="BT18" i="39" l="1"/>
  <c r="DJ32" i="40"/>
  <c r="AV20" i="19"/>
  <c r="AU20"/>
  <c r="AT20"/>
  <c r="AS20"/>
  <c r="AR20"/>
  <c r="AV21"/>
  <c r="AU21"/>
  <c r="AT21"/>
  <c r="AS21"/>
  <c r="AR21"/>
  <c r="AQ21"/>
  <c r="AV65"/>
  <c r="AU65"/>
  <c r="AT65"/>
  <c r="AS65"/>
  <c r="AR65"/>
  <c r="AV66"/>
  <c r="AU66"/>
  <c r="AT66"/>
  <c r="AS66"/>
  <c r="AR66"/>
  <c r="AQ66"/>
  <c r="BG58" i="35"/>
  <c r="BG57"/>
  <c r="BG37"/>
  <c r="BG36"/>
  <c r="AP38" i="4"/>
  <c r="AZ39" i="35" l="1"/>
  <c r="AX55" i="9"/>
  <c r="AQ54" s="1"/>
  <c r="AX54" s="1"/>
  <c r="AX53"/>
  <c r="AX51"/>
  <c r="AX49"/>
  <c r="AX48"/>
  <c r="AX46"/>
  <c r="AX44"/>
  <c r="AX42"/>
  <c r="AX40"/>
  <c r="AD6" i="16"/>
  <c r="AE15"/>
  <c r="AE14"/>
  <c r="AE13"/>
  <c r="AE12"/>
  <c r="AE11"/>
  <c r="AE10"/>
  <c r="AE9"/>
  <c r="AE8"/>
  <c r="AV12" i="9"/>
  <c r="AU12"/>
  <c r="AT12"/>
  <c r="AS12"/>
  <c r="AR12"/>
  <c r="AV13"/>
  <c r="AU13"/>
  <c r="AT13"/>
  <c r="AS13"/>
  <c r="AR13"/>
  <c r="AQ13"/>
  <c r="AV36"/>
  <c r="AU36"/>
  <c r="AT36"/>
  <c r="AS36"/>
  <c r="AR36"/>
  <c r="AV37"/>
  <c r="AU37"/>
  <c r="AT37"/>
  <c r="AS37"/>
  <c r="AR37"/>
  <c r="AQ37"/>
  <c r="AP37"/>
  <c r="AW44"/>
  <c r="AP43" s="1"/>
  <c r="AW43" s="1"/>
  <c r="AQ43"/>
  <c r="AX43" s="1"/>
  <c r="AX20"/>
  <c r="AQ19" s="1"/>
  <c r="AX19" s="1"/>
  <c r="AW20"/>
  <c r="AP19" s="1"/>
  <c r="AW19" s="1"/>
  <c r="BW22" i="32"/>
  <c r="BV22"/>
  <c r="BU22"/>
  <c r="DJ106" i="40"/>
  <c r="AA16" i="24" l="1"/>
  <c r="Y16"/>
  <c r="AW42" i="10"/>
  <c r="AW40"/>
  <c r="AW38"/>
  <c r="AW35"/>
  <c r="AW33"/>
  <c r="AW31"/>
  <c r="AW27"/>
  <c r="AW25"/>
  <c r="AW21"/>
  <c r="AW17"/>
  <c r="AW15"/>
  <c r="AW13"/>
  <c r="AP41"/>
  <c r="AW41" s="1"/>
  <c r="AS10" i="9"/>
  <c r="AS34" l="1"/>
  <c r="AQ37" i="19"/>
  <c r="AQ87" s="1"/>
  <c r="AR37"/>
  <c r="AR36"/>
  <c r="AW70"/>
  <c r="AW68"/>
  <c r="AW66"/>
  <c r="AW52"/>
  <c r="AW50"/>
  <c r="AW48"/>
  <c r="AW46"/>
  <c r="AW44"/>
  <c r="AW42"/>
  <c r="AW40"/>
  <c r="AW35"/>
  <c r="AW33"/>
  <c r="AW25"/>
  <c r="AW23"/>
  <c r="AW21"/>
  <c r="AW19"/>
  <c r="AW17"/>
  <c r="AW15"/>
  <c r="BJ22" i="8"/>
  <c r="BI22"/>
  <c r="BH22"/>
  <c r="BJ21"/>
  <c r="BI21"/>
  <c r="BH21"/>
  <c r="BG22"/>
  <c r="BK22" l="1"/>
  <c r="AW27" i="13"/>
  <c r="AY21"/>
  <c r="AX21"/>
  <c r="AY19"/>
  <c r="AX19"/>
  <c r="AY17"/>
  <c r="AX17"/>
  <c r="AY15"/>
  <c r="AX15"/>
  <c r="AY13"/>
  <c r="AX13"/>
  <c r="AV10" i="9"/>
  <c r="AX37"/>
  <c r="AW55"/>
  <c r="AP54" s="1"/>
  <c r="AW54" s="1"/>
  <c r="AW53"/>
  <c r="AW51"/>
  <c r="AW48"/>
  <c r="AW46"/>
  <c r="AW42"/>
  <c r="AW40"/>
  <c r="AW37"/>
  <c r="AW33"/>
  <c r="AW31"/>
  <c r="AW27"/>
  <c r="AW24"/>
  <c r="AW22"/>
  <c r="AW18"/>
  <c r="AW16"/>
  <c r="AW13"/>
  <c r="BA18" i="42" l="1"/>
  <c r="BA16"/>
  <c r="BA14"/>
  <c r="AZ18"/>
  <c r="AZ16"/>
  <c r="AZ14"/>
  <c r="AY10"/>
  <c r="AX10"/>
  <c r="AW10"/>
  <c r="AV10"/>
  <c r="AU10"/>
  <c r="AT10"/>
  <c r="AS10"/>
  <c r="DJ40" i="40"/>
  <c r="AS13" i="4"/>
  <c r="AU13"/>
  <c r="AS28"/>
  <c r="AU28"/>
  <c r="AY38"/>
  <c r="AX38"/>
  <c r="AW38"/>
  <c r="AV38"/>
  <c r="AU38"/>
  <c r="AT38"/>
  <c r="AY37"/>
  <c r="AX37"/>
  <c r="AW37"/>
  <c r="AV37"/>
  <c r="AU37"/>
  <c r="AT37"/>
  <c r="AS37"/>
  <c r="AS38"/>
  <c r="AQ38"/>
  <c r="AZ38"/>
  <c r="AR43"/>
  <c r="AR41"/>
  <c r="AR39"/>
  <c r="AR36"/>
  <c r="AR21"/>
  <c r="AR19"/>
  <c r="AR17"/>
  <c r="AW13"/>
  <c r="AV13"/>
  <c r="AT13"/>
  <c r="BA23"/>
  <c r="AQ22" s="1"/>
  <c r="BA43"/>
  <c r="AZ43"/>
  <c r="BA41"/>
  <c r="AZ41"/>
  <c r="BA36"/>
  <c r="AZ36"/>
  <c r="BA34"/>
  <c r="AZ34"/>
  <c r="BB34" s="1"/>
  <c r="BA32"/>
  <c r="AZ32"/>
  <c r="BB32" s="1"/>
  <c r="BA27"/>
  <c r="AZ27"/>
  <c r="BA25"/>
  <c r="AZ25"/>
  <c r="AZ23"/>
  <c r="BA21"/>
  <c r="AZ21"/>
  <c r="BA19"/>
  <c r="AZ19"/>
  <c r="BA17"/>
  <c r="AQ16" s="1"/>
  <c r="AZ17"/>
  <c r="AR34"/>
  <c r="AR32"/>
  <c r="AR27"/>
  <c r="AR25"/>
  <c r="AR23"/>
  <c r="AV9" i="21"/>
  <c r="AV8"/>
  <c r="AU9"/>
  <c r="AU8"/>
  <c r="AT9"/>
  <c r="AT8"/>
  <c r="AS9"/>
  <c r="AS8"/>
  <c r="AR9"/>
  <c r="AR8"/>
  <c r="AV17"/>
  <c r="AV16"/>
  <c r="AQ25"/>
  <c r="AW25" s="1"/>
  <c r="AQ15"/>
  <c r="AQ13"/>
  <c r="AW13" s="1"/>
  <c r="AW23"/>
  <c r="AW21"/>
  <c r="AW15"/>
  <c r="CI20" i="26"/>
  <c r="CI19"/>
  <c r="CI18"/>
  <c r="CE20"/>
  <c r="CE19"/>
  <c r="CE18"/>
  <c r="AC7" i="28"/>
  <c r="AB7"/>
  <c r="AC41"/>
  <c r="AB41"/>
  <c r="BK30" i="8"/>
  <c r="BK26"/>
  <c r="BK24"/>
  <c r="BK20"/>
  <c r="BK18"/>
  <c r="BK16"/>
  <c r="BK14"/>
  <c r="BA18" i="3"/>
  <c r="AZ18"/>
  <c r="AY19"/>
  <c r="AY18"/>
  <c r="AY8"/>
  <c r="AX19"/>
  <c r="AX40" s="1"/>
  <c r="AX8"/>
  <c r="AX37" s="1"/>
  <c r="BB30"/>
  <c r="BB22"/>
  <c r="BB24"/>
  <c r="BB26"/>
  <c r="BB28"/>
  <c r="BB11"/>
  <c r="AX10" s="1"/>
  <c r="BB13"/>
  <c r="AX12" s="1"/>
  <c r="BB15"/>
  <c r="AX14" s="1"/>
  <c r="BB17"/>
  <c r="AX16" s="1"/>
  <c r="AU17" i="6"/>
  <c r="AQ14" i="2"/>
  <c r="AP14"/>
  <c r="AW23"/>
  <c r="AV23"/>
  <c r="AW21"/>
  <c r="AV21"/>
  <c r="AW19"/>
  <c r="AV19"/>
  <c r="AW17"/>
  <c r="AV17"/>
  <c r="AW15"/>
  <c r="AV15"/>
  <c r="BB36" i="4" l="1"/>
  <c r="BB41"/>
  <c r="BB25"/>
  <c r="BB27"/>
  <c r="BB23"/>
  <c r="BA38"/>
  <c r="AQ37" s="1"/>
  <c r="AQ32" i="2"/>
  <c r="AR38" i="4"/>
  <c r="BB17"/>
  <c r="BB19"/>
  <c r="BE41"/>
  <c r="BB43"/>
  <c r="BD43"/>
  <c r="BB21"/>
  <c r="BD41"/>
  <c r="AQ20" i="21"/>
  <c r="AU10" i="4"/>
  <c r="AB96" i="28"/>
  <c r="AC96"/>
  <c r="AB95"/>
  <c r="AC95"/>
  <c r="AQ12" i="21"/>
  <c r="AQ14"/>
  <c r="AW14" s="1"/>
  <c r="AQ24"/>
  <c r="AQ9"/>
  <c r="AQ17"/>
  <c r="AS10" i="4"/>
  <c r="BB38"/>
  <c r="AP37"/>
  <c r="AR37" s="1"/>
  <c r="AX7" i="3"/>
  <c r="AX36" s="1"/>
  <c r="BE43" i="4" l="1"/>
  <c r="AQ8" i="21"/>
  <c r="AW12"/>
  <c r="BW71" i="31"/>
  <c r="BV71"/>
  <c r="BW40"/>
  <c r="BW65" s="1"/>
  <c r="BV40"/>
  <c r="BV29"/>
  <c r="BW18"/>
  <c r="BV18"/>
  <c r="BU17" i="32"/>
  <c r="BV17"/>
  <c r="BW17"/>
  <c r="BV39" i="31" l="1"/>
  <c r="DJ126" i="40"/>
  <c r="BU30" i="32" s="1"/>
  <c r="BW19"/>
  <c r="BW13"/>
  <c r="BW12"/>
  <c r="BW11"/>
  <c r="BW10"/>
  <c r="BV19"/>
  <c r="BV13"/>
  <c r="BV12"/>
  <c r="BV11"/>
  <c r="BV10"/>
  <c r="BU10"/>
  <c r="BW14"/>
  <c r="BL43" i="34"/>
  <c r="BL44"/>
  <c r="BC56" i="35"/>
  <c r="BC55"/>
  <c r="BC54"/>
  <c r="BC53"/>
  <c r="BC52"/>
  <c r="BC51"/>
  <c r="BC49"/>
  <c r="BC47"/>
  <c r="BC45"/>
  <c r="BC44"/>
  <c r="BC43"/>
  <c r="BC41"/>
  <c r="BA48"/>
  <c r="AZ48"/>
  <c r="AY48"/>
  <c r="AX48"/>
  <c r="BA39"/>
  <c r="AY39"/>
  <c r="AX39"/>
  <c r="AY18"/>
  <c r="AX27"/>
  <c r="BC28"/>
  <c r="BC35"/>
  <c r="BC34"/>
  <c r="BC33"/>
  <c r="BC32"/>
  <c r="BC31"/>
  <c r="BC30"/>
  <c r="BB27"/>
  <c r="BA27"/>
  <c r="AZ27"/>
  <c r="AY27"/>
  <c r="BC26"/>
  <c r="BC24"/>
  <c r="BC23"/>
  <c r="BC22"/>
  <c r="BC20"/>
  <c r="BB18"/>
  <c r="BA18"/>
  <c r="AZ18"/>
  <c r="AY17"/>
  <c r="AX18"/>
  <c r="D6" i="36"/>
  <c r="E6"/>
  <c r="BC48" i="35" l="1"/>
  <c r="BC39"/>
  <c r="BC18"/>
  <c r="BC27"/>
  <c r="AY38"/>
  <c r="BV14" i="32"/>
  <c r="BJ42" i="34"/>
  <c r="AB28" i="38"/>
  <c r="AC36"/>
  <c r="AB36"/>
  <c r="AB15"/>
  <c r="AC7"/>
  <c r="AB7"/>
  <c r="BV29" i="32"/>
  <c r="BU29"/>
  <c r="DJ111" i="40"/>
  <c r="DJ56"/>
  <c r="AE28" i="38" l="1"/>
  <c r="AF28"/>
  <c r="AE36"/>
  <c r="AF36"/>
  <c r="BU18" i="32"/>
  <c r="BV18"/>
  <c r="BW18"/>
  <c r="AQ32" i="21"/>
  <c r="BV25" i="32"/>
  <c r="AQ33" i="21"/>
  <c r="BW25" i="32"/>
  <c r="BU25"/>
  <c r="AQ35" i="21"/>
  <c r="BW29" i="32"/>
  <c r="DJ120" i="40"/>
  <c r="DJ141"/>
  <c r="AY68" i="35"/>
  <c r="AY59"/>
  <c r="AY69" l="1"/>
  <c r="AF23" i="38"/>
  <c r="BT29" i="39"/>
  <c r="AE23" i="38" s="1"/>
  <c r="S35" i="1"/>
  <c r="BV53" i="31"/>
  <c r="BV65" s="1"/>
  <c r="BV84"/>
  <c r="BV94" s="1"/>
  <c r="BW29"/>
  <c r="BW39" s="1"/>
  <c r="BW84"/>
  <c r="BW94" s="1"/>
  <c r="BU13" i="32"/>
  <c r="BU12"/>
  <c r="DJ44" i="40"/>
  <c r="DJ54" s="1"/>
  <c r="AB30" i="23"/>
  <c r="AW9" i="21"/>
  <c r="AW8"/>
  <c r="BW27" i="32"/>
  <c r="BV27"/>
  <c r="BU27"/>
  <c r="AK19" i="25"/>
  <c r="AJ19"/>
  <c r="AV37" i="19"/>
  <c r="AU37"/>
  <c r="AT37"/>
  <c r="AS37"/>
  <c r="AV36"/>
  <c r="AU36"/>
  <c r="AT36"/>
  <c r="AS36"/>
  <c r="AQ51"/>
  <c r="AW51" s="1"/>
  <c r="BE9" i="17"/>
  <c r="BD9"/>
  <c r="BC9"/>
  <c r="BB9"/>
  <c r="BA9"/>
  <c r="AZ9"/>
  <c r="BV95" i="31" l="1"/>
  <c r="AW37" i="19"/>
  <c r="AW87" s="1"/>
  <c r="BW95" i="31"/>
  <c r="BT40" i="39"/>
  <c r="BT43" s="1"/>
  <c r="BT49" s="1"/>
  <c r="BT55" s="1"/>
  <c r="AB8" i="37" s="1"/>
  <c r="AZ38" i="35"/>
  <c r="AZ68" s="1"/>
  <c r="AW32" i="21"/>
  <c r="AW33"/>
  <c r="BD38" i="4"/>
  <c r="BW15" i="32"/>
  <c r="BD37" i="4"/>
  <c r="BE38"/>
  <c r="BV15" i="32"/>
  <c r="AF30" i="23"/>
  <c r="BJ43" i="34"/>
  <c r="AD16" i="16"/>
  <c r="AC6"/>
  <c r="AC16" s="1"/>
  <c r="AB6"/>
  <c r="AW11" i="42"/>
  <c r="AU11"/>
  <c r="AQ42" i="4"/>
  <c r="BA42" s="1"/>
  <c r="AQ33"/>
  <c r="BA33" s="1"/>
  <c r="AQ24"/>
  <c r="BA24" s="1"/>
  <c r="BA22"/>
  <c r="BA16"/>
  <c r="AT29"/>
  <c r="AT28"/>
  <c r="AT14"/>
  <c r="AT11" s="1"/>
  <c r="AT10"/>
  <c r="AQ36" i="9"/>
  <c r="AQ67" i="19"/>
  <c r="AW67" s="1"/>
  <c r="AQ65"/>
  <c r="AW65" s="1"/>
  <c r="AI10" i="25"/>
  <c r="AI7" s="1"/>
  <c r="AK10"/>
  <c r="AK7" s="1"/>
  <c r="AJ10"/>
  <c r="AJ7" s="1"/>
  <c r="BA37" i="4"/>
  <c r="AQ40"/>
  <c r="BA40" s="1"/>
  <c r="AQ35"/>
  <c r="BA35" s="1"/>
  <c r="AQ31"/>
  <c r="BA31" s="1"/>
  <c r="AQ26"/>
  <c r="BA26" s="1"/>
  <c r="AQ20"/>
  <c r="BA20" s="1"/>
  <c r="AQ18"/>
  <c r="AZ59" i="35" l="1"/>
  <c r="AZ69" s="1"/>
  <c r="G6" i="36"/>
  <c r="AX36" i="9"/>
  <c r="AB16" i="16"/>
  <c r="AE16" s="1"/>
  <c r="AE6"/>
  <c r="AB10" i="37"/>
  <c r="AG14" s="1"/>
  <c r="BT64" i="39"/>
  <c r="BA18" i="4"/>
  <c r="AQ13"/>
  <c r="AY29"/>
  <c r="AY28"/>
  <c r="AX29"/>
  <c r="AX28"/>
  <c r="AW29"/>
  <c r="AW28"/>
  <c r="AV29"/>
  <c r="AV28"/>
  <c r="AU29"/>
  <c r="AS29"/>
  <c r="AQ29"/>
  <c r="AQ28"/>
  <c r="BA28" s="1"/>
  <c r="AP29"/>
  <c r="BA29" l="1"/>
  <c r="AQ10"/>
  <c r="AZ29"/>
  <c r="AR29"/>
  <c r="BD29" s="1"/>
  <c r="BB29" l="1"/>
  <c r="BE29" s="1"/>
  <c r="AQ12" i="13"/>
  <c r="AX12" s="1"/>
  <c r="AX42" i="10" l="1"/>
  <c r="AQ41" s="1"/>
  <c r="AX41" s="1"/>
  <c r="AX40"/>
  <c r="AQ39" s="1"/>
  <c r="AX38"/>
  <c r="AQ37" s="1"/>
  <c r="AX35"/>
  <c r="AX33"/>
  <c r="AQ32" s="1"/>
  <c r="AX32" s="1"/>
  <c r="AX31"/>
  <c r="AQ30" s="1"/>
  <c r="AX21"/>
  <c r="AQ20" s="1"/>
  <c r="AX20" s="1"/>
  <c r="AX23"/>
  <c r="AQ22" s="1"/>
  <c r="AX22" s="1"/>
  <c r="AX25"/>
  <c r="AQ24" s="1"/>
  <c r="AX24" s="1"/>
  <c r="AX27"/>
  <c r="AQ26" s="1"/>
  <c r="AX26" s="1"/>
  <c r="AX13"/>
  <c r="AQ12" s="1"/>
  <c r="AX12" s="1"/>
  <c r="AX15"/>
  <c r="AQ14" s="1"/>
  <c r="AX14" s="1"/>
  <c r="AX17"/>
  <c r="AQ16" s="1"/>
  <c r="AX16" s="1"/>
  <c r="AQ52" i="9"/>
  <c r="AQ50"/>
  <c r="AQ47"/>
  <c r="AQ41"/>
  <c r="AQ39"/>
  <c r="AV11" i="13"/>
  <c r="AQ34" i="10" l="1"/>
  <c r="AX47" i="9"/>
  <c r="AX50"/>
  <c r="AX52"/>
  <c r="AX39"/>
  <c r="AX41"/>
  <c r="AQ45"/>
  <c r="AX35"/>
  <c r="AQ34"/>
  <c r="AP37" i="10"/>
  <c r="AW37" s="1"/>
  <c r="AP39"/>
  <c r="AW39" s="1"/>
  <c r="AP30"/>
  <c r="AW30" s="1"/>
  <c r="AP32"/>
  <c r="AW32" s="1"/>
  <c r="AP34"/>
  <c r="AW34" s="1"/>
  <c r="AP20"/>
  <c r="AW20" s="1"/>
  <c r="AP24"/>
  <c r="AW24" s="1"/>
  <c r="AP26"/>
  <c r="AW26" s="1"/>
  <c r="AP16"/>
  <c r="AW16" s="1"/>
  <c r="AP12"/>
  <c r="AP14"/>
  <c r="AW14" s="1"/>
  <c r="AP50" i="9"/>
  <c r="AW50" s="1"/>
  <c r="AP52"/>
  <c r="AW52" s="1"/>
  <c r="AP39"/>
  <c r="AW39" s="1"/>
  <c r="AP41"/>
  <c r="AW41" s="1"/>
  <c r="AP45"/>
  <c r="AW45" s="1"/>
  <c r="AP47"/>
  <c r="AW47" s="1"/>
  <c r="AP36"/>
  <c r="AP26"/>
  <c r="AW26" s="1"/>
  <c r="AP30"/>
  <c r="AW30" s="1"/>
  <c r="AP32"/>
  <c r="AW32" s="1"/>
  <c r="AP15"/>
  <c r="AW15" s="1"/>
  <c r="AP17"/>
  <c r="AW17" s="1"/>
  <c r="AP21"/>
  <c r="AW21" s="1"/>
  <c r="AP23"/>
  <c r="AW23" s="1"/>
  <c r="AP12"/>
  <c r="AW12" s="1"/>
  <c r="AX27"/>
  <c r="AQ26" s="1"/>
  <c r="AX29"/>
  <c r="AQ28" s="1"/>
  <c r="AX28" s="1"/>
  <c r="AX31"/>
  <c r="AQ30" s="1"/>
  <c r="AX30" s="1"/>
  <c r="AX33"/>
  <c r="AQ32" s="1"/>
  <c r="AX32" s="1"/>
  <c r="AX26"/>
  <c r="AX16"/>
  <c r="AQ15" s="1"/>
  <c r="AX15" s="1"/>
  <c r="AX18"/>
  <c r="AQ17" s="1"/>
  <c r="AX17" s="1"/>
  <c r="AX22"/>
  <c r="AQ21" s="1"/>
  <c r="AX21" s="1"/>
  <c r="AX24"/>
  <c r="AQ23" s="1"/>
  <c r="AX23" s="1"/>
  <c r="AX13"/>
  <c r="AQ12" s="1"/>
  <c r="AX12" s="1"/>
  <c r="AX10" s="1"/>
  <c r="AQ13" i="42"/>
  <c r="AZ13" s="1"/>
  <c r="AQ15"/>
  <c r="AZ15" s="1"/>
  <c r="AQ17"/>
  <c r="AZ17" s="1"/>
  <c r="AP28" i="9"/>
  <c r="AT11" i="42"/>
  <c r="AX45" i="9" l="1"/>
  <c r="AW36"/>
  <c r="AP34"/>
  <c r="AW28"/>
  <c r="AP10"/>
  <c r="AW12" i="10"/>
  <c r="AZ10" i="42"/>
  <c r="DJ109" i="40"/>
  <c r="AX11" i="42"/>
  <c r="AY11"/>
  <c r="AV11"/>
  <c r="AS11"/>
  <c r="AU14" i="2"/>
  <c r="AU13"/>
  <c r="AT14"/>
  <c r="AW14" s="1"/>
  <c r="AT13"/>
  <c r="AS14"/>
  <c r="AS13"/>
  <c r="AR14"/>
  <c r="AV14" s="1"/>
  <c r="AR17" i="42"/>
  <c r="BA17" s="1"/>
  <c r="AR15"/>
  <c r="BA15" s="1"/>
  <c r="AP63" i="9" l="1"/>
  <c r="BA11" i="42"/>
  <c r="AR13"/>
  <c r="BA13" s="1"/>
  <c r="AZ11"/>
  <c r="AQ11"/>
  <c r="AQ10"/>
  <c r="AR11"/>
  <c r="BD11" l="1"/>
  <c r="Y36" i="1"/>
  <c r="BC11" i="42"/>
  <c r="AR10"/>
  <c r="BA10"/>
  <c r="AX8" i="14"/>
  <c r="AV10" i="13"/>
  <c r="AU11"/>
  <c r="AU10"/>
  <c r="AT11"/>
  <c r="AT10"/>
  <c r="AS11"/>
  <c r="AS10"/>
  <c r="AR11"/>
  <c r="AQ11"/>
  <c r="AY11" l="1"/>
  <c r="AX11"/>
  <c r="AQ28"/>
  <c r="BD10" i="42"/>
  <c r="BC10"/>
  <c r="S36" i="1"/>
  <c r="AQ40" i="3"/>
  <c r="AQ39"/>
  <c r="AQ37"/>
  <c r="AQ36"/>
  <c r="AZ37" i="8"/>
  <c r="AZ36"/>
  <c r="AX28" i="13" l="1"/>
  <c r="AJ13" i="22"/>
  <c r="DJ81" i="40"/>
  <c r="AC8" i="37"/>
  <c r="AV10" i="10"/>
  <c r="AU28"/>
  <c r="AU10"/>
  <c r="AC10" i="37" l="1"/>
  <c r="AH14" s="1"/>
  <c r="BV16" i="32"/>
  <c r="BW16"/>
  <c r="BW96" i="31"/>
  <c r="BW21" i="32"/>
  <c r="AW23" i="10"/>
  <c r="DJ142" i="40"/>
  <c r="BV20" i="32"/>
  <c r="BU20"/>
  <c r="BM43" i="34"/>
  <c r="BM42"/>
  <c r="AR14" i="4"/>
  <c r="AR11" s="1"/>
  <c r="BD11" s="1"/>
  <c r="AS11" i="9"/>
  <c r="E18" i="36"/>
  <c r="D18"/>
  <c r="AS14" i="4"/>
  <c r="AS11" s="1"/>
  <c r="AP14"/>
  <c r="AP18"/>
  <c r="AR18" s="1"/>
  <c r="AX29" i="10"/>
  <c r="AV29"/>
  <c r="AP29"/>
  <c r="AX11"/>
  <c r="AV11"/>
  <c r="AR11" i="9"/>
  <c r="AQ11"/>
  <c r="AV34"/>
  <c r="AV43" i="10"/>
  <c r="AV35" i="9"/>
  <c r="AX11"/>
  <c r="AV11"/>
  <c r="AQ20" i="13"/>
  <c r="AX20" s="1"/>
  <c r="AQ18"/>
  <c r="AX18" s="1"/>
  <c r="AQ14"/>
  <c r="AX14" s="1"/>
  <c r="AQ16"/>
  <c r="AX16" s="1"/>
  <c r="AR12"/>
  <c r="AY12" s="1"/>
  <c r="AR14"/>
  <c r="AY14" s="1"/>
  <c r="AR16"/>
  <c r="AY16" s="1"/>
  <c r="AR18"/>
  <c r="AY18" s="1"/>
  <c r="AR20"/>
  <c r="AQ32" i="19"/>
  <c r="AW32" s="1"/>
  <c r="AR10" i="9"/>
  <c r="AR10" i="10"/>
  <c r="AQ69" i="19"/>
  <c r="AW69" s="1"/>
  <c r="AQ49"/>
  <c r="AW49" s="1"/>
  <c r="AQ47"/>
  <c r="AW47" s="1"/>
  <c r="AQ45"/>
  <c r="AW45" s="1"/>
  <c r="AQ43"/>
  <c r="AW43" s="1"/>
  <c r="AQ41"/>
  <c r="AW41" s="1"/>
  <c r="AQ39"/>
  <c r="AW39" s="1"/>
  <c r="AQ34"/>
  <c r="AW34" s="1"/>
  <c r="AV30"/>
  <c r="AV27" s="1"/>
  <c r="AT30"/>
  <c r="AT27" s="1"/>
  <c r="AS30"/>
  <c r="AR30"/>
  <c r="AR27" s="1"/>
  <c r="AU30"/>
  <c r="AU27" s="1"/>
  <c r="AV29"/>
  <c r="AV26" s="1"/>
  <c r="AU29"/>
  <c r="AU26" s="1"/>
  <c r="AT29"/>
  <c r="AT26" s="1"/>
  <c r="AS29"/>
  <c r="AR29"/>
  <c r="AV12"/>
  <c r="AU12"/>
  <c r="AU9" s="1"/>
  <c r="AT12"/>
  <c r="AT9" s="1"/>
  <c r="AS12"/>
  <c r="AS9" s="1"/>
  <c r="AR12"/>
  <c r="AR9" s="1"/>
  <c r="AQ12"/>
  <c r="AV11"/>
  <c r="AV8" s="1"/>
  <c r="AU11"/>
  <c r="AU8" s="1"/>
  <c r="AT11"/>
  <c r="AT8" s="1"/>
  <c r="AS11"/>
  <c r="AS8" s="1"/>
  <c r="AR11"/>
  <c r="AR8" s="1"/>
  <c r="AR16" i="21"/>
  <c r="AU35" i="9"/>
  <c r="AT35"/>
  <c r="AS35"/>
  <c r="AR35"/>
  <c r="AQ64"/>
  <c r="AP35"/>
  <c r="AU34"/>
  <c r="AT34"/>
  <c r="AU11"/>
  <c r="AT11"/>
  <c r="AU10"/>
  <c r="AT10"/>
  <c r="AU29" i="10"/>
  <c r="AT29"/>
  <c r="AS29"/>
  <c r="AR29"/>
  <c r="AQ29"/>
  <c r="AV28"/>
  <c r="AT28"/>
  <c r="AS28"/>
  <c r="AR28"/>
  <c r="AQ28"/>
  <c r="AP28"/>
  <c r="AU11"/>
  <c r="AT11"/>
  <c r="AS11"/>
  <c r="AS44" s="1"/>
  <c r="AR11"/>
  <c r="AQ11"/>
  <c r="AT10"/>
  <c r="AS10"/>
  <c r="AS43" s="1"/>
  <c r="AQ22" i="21"/>
  <c r="AS27" i="19"/>
  <c r="AS26"/>
  <c r="AV9"/>
  <c r="AQ24"/>
  <c r="AW24" s="1"/>
  <c r="AQ14"/>
  <c r="AW14" s="1"/>
  <c r="AQ16"/>
  <c r="AW16" s="1"/>
  <c r="AQ18"/>
  <c r="AW18" s="1"/>
  <c r="AQ20"/>
  <c r="AW20" s="1"/>
  <c r="AQ22"/>
  <c r="AW22" s="1"/>
  <c r="AU17" i="21"/>
  <c r="AU16"/>
  <c r="AT17"/>
  <c r="AT16"/>
  <c r="AS17"/>
  <c r="AS16"/>
  <c r="AR17"/>
  <c r="CH16" i="26"/>
  <c r="CG16"/>
  <c r="CF16"/>
  <c r="CD16"/>
  <c r="CC16"/>
  <c r="CB16"/>
  <c r="CF7"/>
  <c r="CB7"/>
  <c r="AI15" i="27"/>
  <c r="AG15"/>
  <c r="AH15"/>
  <c r="AF15"/>
  <c r="AI8"/>
  <c r="AH8"/>
  <c r="AG8"/>
  <c r="AF8"/>
  <c r="AI13" i="22"/>
  <c r="AJ10"/>
  <c r="AI10"/>
  <c r="AJ7"/>
  <c r="AI7"/>
  <c r="AZ9" i="20"/>
  <c r="AZ8" s="1"/>
  <c r="AY9"/>
  <c r="AY8" s="1"/>
  <c r="AX9"/>
  <c r="AX8" s="1"/>
  <c r="BE8" i="17"/>
  <c r="BA8"/>
  <c r="BB8"/>
  <c r="BC8"/>
  <c r="BD8"/>
  <c r="AZ8"/>
  <c r="AZ15" i="14"/>
  <c r="AX15"/>
  <c r="AY15"/>
  <c r="AZ8"/>
  <c r="AY8"/>
  <c r="BG29" i="8"/>
  <c r="BK29" s="1"/>
  <c r="BG25"/>
  <c r="BK25" s="1"/>
  <c r="BG23"/>
  <c r="BG19"/>
  <c r="BK19" s="1"/>
  <c r="BG13"/>
  <c r="BK13" s="1"/>
  <c r="BG15"/>
  <c r="BK15" s="1"/>
  <c r="BG17"/>
  <c r="BK17" s="1"/>
  <c r="BJ12"/>
  <c r="BJ9" s="1"/>
  <c r="BJ11"/>
  <c r="BI11"/>
  <c r="BI8" s="1"/>
  <c r="BI12"/>
  <c r="BH11"/>
  <c r="BH8" s="1"/>
  <c r="BH12"/>
  <c r="BH9" s="1"/>
  <c r="BG12"/>
  <c r="AU9" i="6"/>
  <c r="AT9"/>
  <c r="AP42" i="4"/>
  <c r="AR42" s="1"/>
  <c r="BD42" s="1"/>
  <c r="AP33"/>
  <c r="AP35"/>
  <c r="AP40"/>
  <c r="AR40" s="1"/>
  <c r="BD40" s="1"/>
  <c r="AP26"/>
  <c r="AP31"/>
  <c r="AP16"/>
  <c r="AR16" s="1"/>
  <c r="AP20"/>
  <c r="AR20" s="1"/>
  <c r="AP22"/>
  <c r="AR22" s="1"/>
  <c r="AP24"/>
  <c r="AY13"/>
  <c r="BA13" s="1"/>
  <c r="AY14"/>
  <c r="AY11" s="1"/>
  <c r="AX14"/>
  <c r="AX11" s="1"/>
  <c r="AW14"/>
  <c r="AW11" s="1"/>
  <c r="AV14"/>
  <c r="AV11" s="1"/>
  <c r="AU14"/>
  <c r="AU11" s="1"/>
  <c r="AX13"/>
  <c r="AX10" s="1"/>
  <c r="AW10"/>
  <c r="AV10"/>
  <c r="BA19" i="3"/>
  <c r="AZ19"/>
  <c r="BA8"/>
  <c r="AZ8"/>
  <c r="BA7"/>
  <c r="AZ7"/>
  <c r="AX21"/>
  <c r="AX23"/>
  <c r="BB23" s="1"/>
  <c r="AX25"/>
  <c r="BB25" s="1"/>
  <c r="AX27"/>
  <c r="BB27" s="1"/>
  <c r="AX29"/>
  <c r="BB29" s="1"/>
  <c r="BB16"/>
  <c r="BB10"/>
  <c r="BB12"/>
  <c r="BB14"/>
  <c r="AQ22" i="2"/>
  <c r="AW22" s="1"/>
  <c r="AQ16"/>
  <c r="AW16" s="1"/>
  <c r="AQ18"/>
  <c r="AW18" s="1"/>
  <c r="AQ20"/>
  <c r="AW20" s="1"/>
  <c r="AP22"/>
  <c r="AV22" s="1"/>
  <c r="AP16"/>
  <c r="AV16" s="1"/>
  <c r="AP18"/>
  <c r="AV18" s="1"/>
  <c r="AP20"/>
  <c r="AV20" s="1"/>
  <c r="BU16" i="32"/>
  <c r="AX39" i="10"/>
  <c r="AX37"/>
  <c r="AX34"/>
  <c r="AX30"/>
  <c r="AX34" i="9"/>
  <c r="AQ63" i="19"/>
  <c r="AQ64"/>
  <c r="AQ61"/>
  <c r="AQ59"/>
  <c r="AQ57"/>
  <c r="AQ55"/>
  <c r="AQ53"/>
  <c r="AQ29"/>
  <c r="AQ84" s="1"/>
  <c r="AQ26"/>
  <c r="AQ82" s="1"/>
  <c r="AQ27"/>
  <c r="AQ83" s="1"/>
  <c r="BB8" i="3"/>
  <c r="AW32" i="2" s="1"/>
  <c r="BW30" i="32"/>
  <c r="BV30"/>
  <c r="BW28"/>
  <c r="BV28"/>
  <c r="BU28"/>
  <c r="BW26"/>
  <c r="BV26"/>
  <c r="BU26"/>
  <c r="BU21"/>
  <c r="BU19"/>
  <c r="BU15"/>
  <c r="BU14"/>
  <c r="BU11"/>
  <c r="E21" i="36"/>
  <c r="E23"/>
  <c r="D21"/>
  <c r="D23"/>
  <c r="AQ54" i="19"/>
  <c r="AQ89" s="1"/>
  <c r="AQ56"/>
  <c r="AQ91" s="1"/>
  <c r="AQ30"/>
  <c r="AQ60"/>
  <c r="AQ95" s="1"/>
  <c r="AQ58"/>
  <c r="AQ93" s="1"/>
  <c r="AQ62"/>
  <c r="AQ97" s="1"/>
  <c r="AB9" i="24"/>
  <c r="BA17" i="35"/>
  <c r="AX17"/>
  <c r="AP11" i="10"/>
  <c r="Z9" i="24"/>
  <c r="BU31" i="32"/>
  <c r="BV31"/>
  <c r="BW31"/>
  <c r="AS71" i="19" l="1"/>
  <c r="AR44" i="10"/>
  <c r="AR72" i="19"/>
  <c r="AS72"/>
  <c r="AU71"/>
  <c r="AR43" i="10"/>
  <c r="BK39" i="34"/>
  <c r="BB7" i="3"/>
  <c r="BB19"/>
  <c r="BG21" i="8"/>
  <c r="BK21" s="1"/>
  <c r="CE16" i="26"/>
  <c r="BU23" i="32"/>
  <c r="AY10" i="4"/>
  <c r="BA10" s="1"/>
  <c r="CI16" i="26"/>
  <c r="BB36" i="3"/>
  <c r="BW20" i="32"/>
  <c r="BW23" s="1"/>
  <c r="AQ53" i="10"/>
  <c r="AP53"/>
  <c r="AX53"/>
  <c r="AW28"/>
  <c r="AW29"/>
  <c r="AW64" i="19"/>
  <c r="AW99" s="1"/>
  <c r="AQ99"/>
  <c r="AW63"/>
  <c r="AW98" s="1"/>
  <c r="AQ98"/>
  <c r="AX63" i="9"/>
  <c r="AW35"/>
  <c r="AX44" i="10"/>
  <c r="AX64" i="9"/>
  <c r="AW62" i="19"/>
  <c r="AW97" s="1"/>
  <c r="AQ85"/>
  <c r="AW53"/>
  <c r="AW88" s="1"/>
  <c r="AQ88"/>
  <c r="AW55"/>
  <c r="AW90" s="1"/>
  <c r="AQ90"/>
  <c r="AW57"/>
  <c r="AW92" s="1"/>
  <c r="AQ92"/>
  <c r="AW59"/>
  <c r="AW94" s="1"/>
  <c r="AQ94"/>
  <c r="AW61"/>
  <c r="AW96" s="1"/>
  <c r="AQ96"/>
  <c r="AW56"/>
  <c r="AU43" i="10"/>
  <c r="AW10" i="9"/>
  <c r="AW11" i="10"/>
  <c r="BV21" i="32"/>
  <c r="BV23" s="1"/>
  <c r="AP22" i="10"/>
  <c r="AW22" s="1"/>
  <c r="BW97" i="31"/>
  <c r="BW114"/>
  <c r="BB37" i="3"/>
  <c r="Z16" i="24"/>
  <c r="AB16"/>
  <c r="AB20" s="1"/>
  <c r="AW58" i="19"/>
  <c r="AW93" s="1"/>
  <c r="AW60"/>
  <c r="AW95" s="1"/>
  <c r="AW54"/>
  <c r="AW89" s="1"/>
  <c r="AQ9"/>
  <c r="AW9" s="1"/>
  <c r="AW12"/>
  <c r="AW27"/>
  <c r="AW83" s="1"/>
  <c r="AV72"/>
  <c r="AV71"/>
  <c r="AW30"/>
  <c r="AW85" s="1"/>
  <c r="AR26"/>
  <c r="AW26" s="1"/>
  <c r="AW29"/>
  <c r="AW84" s="1"/>
  <c r="AT71"/>
  <c r="AY20" i="13"/>
  <c r="AW29" i="9"/>
  <c r="AW34"/>
  <c r="AZ24" i="4"/>
  <c r="BB24" s="1"/>
  <c r="AR24"/>
  <c r="AZ22"/>
  <c r="BB22" s="1"/>
  <c r="AZ20"/>
  <c r="BB20" s="1"/>
  <c r="AZ16"/>
  <c r="BB16" s="1"/>
  <c r="AZ31"/>
  <c r="BB31" s="1"/>
  <c r="AR31"/>
  <c r="AZ26"/>
  <c r="BB26" s="1"/>
  <c r="AR26"/>
  <c r="AZ40"/>
  <c r="BB40" s="1"/>
  <c r="AZ37"/>
  <c r="BB37" s="1"/>
  <c r="AZ35"/>
  <c r="BB35" s="1"/>
  <c r="AR35"/>
  <c r="AZ33"/>
  <c r="BB33" s="1"/>
  <c r="AR33"/>
  <c r="AZ42"/>
  <c r="BB42" s="1"/>
  <c r="AZ18"/>
  <c r="BB18" s="1"/>
  <c r="AP11"/>
  <c r="AZ11" s="1"/>
  <c r="AZ14"/>
  <c r="BB21" i="3"/>
  <c r="AX18"/>
  <c r="AX39" s="1"/>
  <c r="AW17" i="21"/>
  <c r="AW22"/>
  <c r="AQ16"/>
  <c r="AW16" s="1"/>
  <c r="AW24"/>
  <c r="BK12" i="8"/>
  <c r="BG9"/>
  <c r="BK23"/>
  <c r="AX38" i="35"/>
  <c r="AX59" s="1"/>
  <c r="BA38"/>
  <c r="BA68" s="1"/>
  <c r="D20" i="36"/>
  <c r="D15"/>
  <c r="DJ92" i="40"/>
  <c r="DJ93" s="1"/>
  <c r="BI9" i="8"/>
  <c r="BJ8"/>
  <c r="AT72" i="19"/>
  <c r="AU72"/>
  <c r="AU44" i="10"/>
  <c r="AV44"/>
  <c r="AQ11" i="19"/>
  <c r="AR10" i="13"/>
  <c r="AY10" s="1"/>
  <c r="BG11" i="8"/>
  <c r="AP28" i="4"/>
  <c r="AZ28" s="1"/>
  <c r="AQ13" i="2"/>
  <c r="AW13" s="1"/>
  <c r="AP13"/>
  <c r="BW32" i="32"/>
  <c r="BB17" i="35"/>
  <c r="BB38" s="1"/>
  <c r="BM40" i="34" s="1"/>
  <c r="AP11" i="9"/>
  <c r="AP64" s="1"/>
  <c r="E20" i="36"/>
  <c r="BV32" i="32"/>
  <c r="BU32"/>
  <c r="D17" i="36"/>
  <c r="G24" s="1"/>
  <c r="AT43" i="10"/>
  <c r="AT44"/>
  <c r="AQ44"/>
  <c r="AP13" i="4"/>
  <c r="AZ13" s="1"/>
  <c r="BB13" s="1"/>
  <c r="AX28" i="10"/>
  <c r="AQ14" i="4"/>
  <c r="BA14" s="1"/>
  <c r="D28" i="36" l="1"/>
  <c r="G28" s="1"/>
  <c r="AP10" i="10"/>
  <c r="E28" i="36"/>
  <c r="H28" s="1"/>
  <c r="BW33" i="32"/>
  <c r="AX7" i="33" s="1"/>
  <c r="AR71" i="19"/>
  <c r="AX68" i="35"/>
  <c r="BA59"/>
  <c r="AP44" i="10"/>
  <c r="AW44" s="1"/>
  <c r="AW63" i="9"/>
  <c r="AQ31" i="2"/>
  <c r="BB40" i="3"/>
  <c r="BE42" i="4"/>
  <c r="BE40"/>
  <c r="BB18" i="3"/>
  <c r="AW10" i="10"/>
  <c r="AW52" s="1"/>
  <c r="AW81" i="19"/>
  <c r="BG37" i="8"/>
  <c r="BB28" i="4"/>
  <c r="BE28" s="1"/>
  <c r="BE37"/>
  <c r="AR13"/>
  <c r="AW53" i="10"/>
  <c r="AW82" i="19"/>
  <c r="AW91"/>
  <c r="AW11" i="9"/>
  <c r="AW64" s="1"/>
  <c r="AQ81" i="19"/>
  <c r="BC38" i="35"/>
  <c r="BB59"/>
  <c r="BW115" i="31"/>
  <c r="BV96"/>
  <c r="AW34" i="21"/>
  <c r="AW35"/>
  <c r="Z20" i="24"/>
  <c r="AW11" i="19"/>
  <c r="AQ8"/>
  <c r="AQ80" s="1"/>
  <c r="AQ72"/>
  <c r="AW72" s="1"/>
  <c r="BB14" i="4"/>
  <c r="AR28"/>
  <c r="BD28" s="1"/>
  <c r="AK36" i="1"/>
  <c r="AQ34" i="21"/>
  <c r="AW20"/>
  <c r="BK9" i="8"/>
  <c r="BK37" s="1"/>
  <c r="BK11"/>
  <c r="BG8"/>
  <c r="BB39" i="3"/>
  <c r="AV13" i="2"/>
  <c r="AW31" s="1"/>
  <c r="BU33" i="32"/>
  <c r="AU7" i="33" s="1"/>
  <c r="BJ40" i="34"/>
  <c r="BJ44"/>
  <c r="BM44"/>
  <c r="BJ41"/>
  <c r="BM41"/>
  <c r="BB68" i="35"/>
  <c r="BA69"/>
  <c r="AX69"/>
  <c r="BC17"/>
  <c r="D16" i="36"/>
  <c r="E15"/>
  <c r="H6"/>
  <c r="E17"/>
  <c r="H24" s="1"/>
  <c r="BV33" i="32"/>
  <c r="AV7" i="33" s="1"/>
  <c r="AQ36" i="19"/>
  <c r="AQ10" i="9"/>
  <c r="AQ63" s="1"/>
  <c r="AQ10" i="10"/>
  <c r="AQ52" s="1"/>
  <c r="AQ11" i="4"/>
  <c r="BA11" s="1"/>
  <c r="BB11" s="1"/>
  <c r="AP10"/>
  <c r="AZ10" s="1"/>
  <c r="BB10" s="1"/>
  <c r="AR10" l="1"/>
  <c r="AP52" i="10"/>
  <c r="AP43"/>
  <c r="AW43" s="1"/>
  <c r="Y35" i="1"/>
  <c r="BE10" i="4"/>
  <c r="BE11"/>
  <c r="AW36" i="19"/>
  <c r="AW86" s="1"/>
  <c r="AQ86"/>
  <c r="AQ43" i="10"/>
  <c r="BV114" i="31"/>
  <c r="BV97"/>
  <c r="AW8" i="19"/>
  <c r="AW80" s="1"/>
  <c r="AQ71"/>
  <c r="AW71" s="1"/>
  <c r="BD10" i="4"/>
  <c r="BK8" i="8"/>
  <c r="BK36" s="1"/>
  <c r="BG36"/>
  <c r="BC68" i="35"/>
  <c r="BC59"/>
  <c r="BC69" s="1"/>
  <c r="BB69"/>
  <c r="E16" i="36"/>
  <c r="AX10" i="10"/>
  <c r="AX52" s="1"/>
  <c r="BV115" i="31" l="1"/>
  <c r="AK35" i="1"/>
  <c r="AX43" i="10"/>
  <c r="BJ39" i="34" l="1"/>
  <c r="AQ10" i="13"/>
  <c r="AX10" l="1"/>
  <c r="AQ27"/>
  <c r="BM39" i="34"/>
  <c r="AX27" i="13" l="1"/>
</calcChain>
</file>

<file path=xl/sharedStrings.xml><?xml version="1.0" encoding="utf-8"?>
<sst xmlns="http://schemas.openxmlformats.org/spreadsheetml/2006/main" count="4451" uniqueCount="1508">
  <si>
    <t>Показатель</t>
  </si>
  <si>
    <t>х</t>
  </si>
  <si>
    <t>Х</t>
  </si>
  <si>
    <t>«</t>
  </si>
  <si>
    <t>»</t>
  </si>
  <si>
    <t>20</t>
  </si>
  <si>
    <t>(1)</t>
  </si>
  <si>
    <t>(2)</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</si>
  <si>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</si>
  <si>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</si>
  <si>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</si>
  <si>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</si>
  <si>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</si>
  <si>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</si>
  <si>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</si>
  <si>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</si>
  <si>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</si>
  <si>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</si>
  <si>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</si>
  <si>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</si>
  <si>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</si>
  <si>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</si>
  <si>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</si>
  <si>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</si>
  <si>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</si>
  <si>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</si>
  <si>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</si>
  <si>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</si>
  <si>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</si>
  <si>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</si>
  <si>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</si>
  <si>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</si>
  <si>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</si>
  <si>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</si>
  <si>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</si>
  <si>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</si>
  <si>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</si>
  <si>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</si>
  <si>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</si>
  <si>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</si>
  <si>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</si>
  <si>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</si>
  <si>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</si>
  <si>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</si>
  <si>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</si>
  <si>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</si>
  <si>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</si>
  <si>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</si>
  <si>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</si>
  <si>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</si>
  <si>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</si>
  <si>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</si>
  <si>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</si>
  <si>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</si>
  <si>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</si>
  <si>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</si>
  <si>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</si>
  <si>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</si>
  <si>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</si>
  <si>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</si>
  <si>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</si>
  <si>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</si>
  <si>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</si>
  <si>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</si>
  <si>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</si>
  <si>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</si>
  <si>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</si>
  <si>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</si>
  <si>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</si>
  <si>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</si>
  <si>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</si>
  <si>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</si>
  <si>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8</t>
  </si>
  <si>
    <t>7</t>
  </si>
  <si>
    <t>6</t>
  </si>
  <si>
    <t>5</t>
  </si>
  <si>
    <t>4</t>
  </si>
  <si>
    <t>3</t>
  </si>
  <si>
    <t>2</t>
  </si>
  <si>
    <t>1</t>
  </si>
  <si>
    <t>21.</t>
  </si>
  <si>
    <t>1550</t>
  </si>
  <si>
    <t>20.</t>
  </si>
  <si>
    <t>1540</t>
  </si>
  <si>
    <t>19.</t>
  </si>
  <si>
    <t>1520</t>
  </si>
  <si>
    <t>18.</t>
  </si>
  <si>
    <t>1510</t>
  </si>
  <si>
    <t>17.</t>
  </si>
  <si>
    <t>1450</t>
  </si>
  <si>
    <t>16.</t>
  </si>
  <si>
    <t>1430</t>
  </si>
  <si>
    <t>15.</t>
  </si>
  <si>
    <t>1420</t>
  </si>
  <si>
    <t>14.</t>
  </si>
  <si>
    <t>1410</t>
  </si>
  <si>
    <t>13.</t>
  </si>
  <si>
    <t>II.</t>
  </si>
  <si>
    <t>12.</t>
  </si>
  <si>
    <t>1260</t>
  </si>
  <si>
    <t>11.</t>
  </si>
  <si>
    <t>1250</t>
  </si>
  <si>
    <t>10.</t>
  </si>
  <si>
    <t>1230</t>
  </si>
  <si>
    <t>9.</t>
  </si>
  <si>
    <t>1220</t>
  </si>
  <si>
    <t>8.</t>
  </si>
  <si>
    <t>1210</t>
  </si>
  <si>
    <t>7.</t>
  </si>
  <si>
    <t>6.</t>
  </si>
  <si>
    <t>5.</t>
  </si>
  <si>
    <t>1140</t>
  </si>
  <si>
    <t>4.</t>
  </si>
  <si>
    <t>1130</t>
  </si>
  <si>
    <t>3.</t>
  </si>
  <si>
    <t>1120</t>
  </si>
  <si>
    <t>2.</t>
  </si>
  <si>
    <t>1110</t>
  </si>
  <si>
    <t>1.</t>
  </si>
  <si>
    <t xml:space="preserve">I. </t>
  </si>
  <si>
    <t>2.2.</t>
  </si>
  <si>
    <t>3.2.</t>
  </si>
  <si>
    <t>5.1.1.
5.3.1.</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</si>
  <si>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</si>
  <si>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</si>
  <si>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</si>
  <si>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</si>
  <si>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</si>
  <si>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</si>
  <si>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</si>
  <si>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</si>
  <si>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</si>
  <si>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</si>
  <si>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</si>
  <si>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</si>
  <si>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</si>
  <si>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</si>
  <si>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</si>
  <si>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</si>
  <si>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</si>
  <si>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</si>
  <si>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</si>
  <si>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</si>
  <si>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</si>
  <si>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</si>
  <si>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</si>
  <si>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</si>
  <si>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</si>
  <si>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</si>
  <si>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</si>
  <si>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</si>
  <si>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</si>
  <si>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</si>
  <si>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</si>
  <si>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</si>
  <si>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</si>
  <si>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</si>
  <si>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</si>
  <si>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</si>
  <si>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</si>
  <si>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</si>
  <si>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</si>
  <si>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</si>
  <si>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</si>
  <si>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</si>
  <si>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</si>
  <si>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</si>
  <si>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</si>
  <si>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</si>
  <si>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</si>
  <si>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</si>
  <si>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</si>
  <si>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</si>
  <si>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</si>
  <si>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</si>
  <si>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</si>
  <si>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</si>
  <si>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</si>
  <si>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</si>
  <si>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</si>
  <si>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</si>
  <si>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</si>
  <si>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</si>
  <si>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</si>
  <si>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</si>
  <si>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</si>
  <si>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</si>
  <si>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</si>
  <si>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5.3.1.</t>
  </si>
  <si>
    <t>5.3.5.</t>
  </si>
  <si>
    <t>1121</t>
  </si>
  <si>
    <t>5.2.2.</t>
  </si>
  <si>
    <t>5.2.1.-5.2.2.</t>
  </si>
  <si>
    <t>1111</t>
  </si>
  <si>
    <t>384</t>
  </si>
  <si>
    <t>0710001</t>
  </si>
  <si>
    <t>5.1.1.-5.2.2.</t>
  </si>
  <si>
    <t>5.4.1.-5.4.3.</t>
  </si>
  <si>
    <t>5.5.1-5.5.2.</t>
  </si>
  <si>
    <t>5.6.1.-5.6.4.</t>
  </si>
  <si>
    <t>5.3.1.,5.1.1.</t>
  </si>
  <si>
    <t>5.6.5.-5.6.6.</t>
  </si>
  <si>
    <t>7111</t>
  </si>
  <si>
    <t>71111</t>
  </si>
  <si>
    <t>71112</t>
  </si>
  <si>
    <t>7112</t>
  </si>
  <si>
    <t>7113</t>
  </si>
  <si>
    <t>71131</t>
  </si>
  <si>
    <t>7114</t>
  </si>
  <si>
    <t>7131</t>
  </si>
  <si>
    <t>71311</t>
  </si>
  <si>
    <t>71312</t>
  </si>
  <si>
    <t>7132</t>
  </si>
  <si>
    <t>7133</t>
  </si>
  <si>
    <t>71331</t>
  </si>
  <si>
    <t>7134</t>
  </si>
  <si>
    <t>7135</t>
  </si>
  <si>
    <t>7136</t>
  </si>
  <si>
    <t>7914</t>
  </si>
  <si>
    <t>11</t>
  </si>
  <si>
    <t>fix_beg</t>
  </si>
  <si>
    <t>end</t>
  </si>
  <si>
    <t>block_beg</t>
  </si>
  <si>
    <t>param_col</t>
  </si>
  <si>
    <t>1430+1540</t>
  </si>
  <si>
    <t>5.3.6.</t>
  </si>
  <si>
    <t>1212</t>
  </si>
  <si>
    <t>5.3.1.-5.3.6.</t>
  </si>
  <si>
    <t>1161</t>
  </si>
  <si>
    <t>1162</t>
  </si>
  <si>
    <t>1171</t>
  </si>
  <si>
    <t>1172</t>
  </si>
  <si>
    <t>1173</t>
  </si>
  <si>
    <t>1174</t>
  </si>
  <si>
    <t>1175</t>
  </si>
  <si>
    <t>1180</t>
  </si>
  <si>
    <t>1190</t>
  </si>
  <si>
    <t>22.</t>
  </si>
  <si>
    <t>23.</t>
  </si>
  <si>
    <t>1170 + 1240</t>
  </si>
  <si>
    <t>1180+1190</t>
  </si>
  <si>
    <t>12</t>
  </si>
  <si>
    <t>1156</t>
  </si>
  <si>
    <t>71113</t>
  </si>
  <si>
    <t>71313</t>
  </si>
  <si>
    <t>72313</t>
  </si>
  <si>
    <t>0710004</t>
  </si>
  <si>
    <t>75720657</t>
  </si>
  <si>
    <t>6901067107</t>
  </si>
  <si>
    <t>40.10.2</t>
  </si>
  <si>
    <t xml:space="preserve">              47      |         16         </t>
  </si>
  <si>
    <t>13</t>
  </si>
  <si>
    <t>47|  16</t>
  </si>
  <si>
    <t>47|16</t>
  </si>
  <si>
    <t>85-600</t>
  </si>
  <si>
    <t>61-480</t>
  </si>
  <si>
    <t>37-240</t>
  </si>
  <si>
    <t>37-180</t>
  </si>
  <si>
    <t>13-180</t>
  </si>
  <si>
    <t>61-300</t>
  </si>
  <si>
    <t>5803</t>
  </si>
  <si>
    <t>5813</t>
  </si>
  <si>
    <t>-</t>
  </si>
  <si>
    <t xml:space="preserve">   31     |           12     |   2013</t>
  </si>
  <si>
    <t>14</t>
  </si>
  <si>
    <t>31|  12     |2013</t>
  </si>
  <si>
    <t>31    12     2013</t>
  </si>
  <si>
    <t>31| 12     |2013</t>
  </si>
  <si>
    <t xml:space="preserve">                                                 </t>
  </si>
  <si>
    <t>Check passed</t>
  </si>
  <si>
    <t>#</t>
  </si>
  <si>
    <t>Table name</t>
  </si>
  <si>
    <t>Condition</t>
  </si>
  <si>
    <t>Matching</t>
  </si>
  <si>
    <t>Comment</t>
  </si>
  <si>
    <t>TRUE</t>
  </si>
  <si>
    <t>FALSE</t>
  </si>
  <si>
    <t>Check won't pass</t>
  </si>
  <si>
    <t>F1</t>
  </si>
  <si>
    <t>F2</t>
  </si>
  <si>
    <t>Table 2.2</t>
  </si>
  <si>
    <t>Table 3.1</t>
  </si>
  <si>
    <t>Table 3.3</t>
  </si>
  <si>
    <t>Table 5.4.2</t>
  </si>
  <si>
    <t>Table  5.6.2</t>
  </si>
  <si>
    <t>Table  5.3.1</t>
  </si>
  <si>
    <t>Balance sheet asset is equal to the balance sheet liability for the accounting period</t>
  </si>
  <si>
    <t>Balance sheet asset is equal to the balance sheet liability for the previous period</t>
  </si>
  <si>
    <t>Balance sheet asset is equal to the balance sheet liability for the year prior to the previous</t>
  </si>
  <si>
    <t>Reconciliation with table 5.1.1 and table 5.2.2 for Intangible Assets for the accounting period</t>
  </si>
  <si>
    <t>Reconciliation with table 5.1.1 and table 5.2.2 for Intangible Assets for the previous period</t>
  </si>
  <si>
    <t>Reconciliation with table 5.1.1 and table 5.2.2 for Intangible Assets for the year prior to the previous</t>
  </si>
  <si>
    <t>Reconciliation with table 5.2.2 for not finished transactions on acquisition of Intangible Assets for the accounting period</t>
  </si>
  <si>
    <t>Reconciliation with table 5.2.2 for not finished transactions on acquisition of Intangible Assets for the previous period</t>
  </si>
  <si>
    <t>Reconciliation with table 5.2.2 for not finished transactions on acquisition of Intangible Assets for the year prior to the previous</t>
  </si>
  <si>
    <t>Reconciliation with table 5.2.1 and table 5.2.2 for R&amp;D for the accounting period</t>
  </si>
  <si>
    <t>Reconciliation with table 5.2.1 and table 5.2.2 for R&amp;D for the previous period</t>
  </si>
  <si>
    <t>Reconciliation with table 5.2.1 and table 5.2.2 for R&amp;D for the year prior to the previous</t>
  </si>
  <si>
    <t>Reconciliation with table 5.2.2 for not finished researches and developments for the accounting period</t>
  </si>
  <si>
    <t>Reconciliation with table 5.2.2 for not finished researches and developments for the previous period</t>
  </si>
  <si>
    <t>Reconciliation with table 5.2.2 for not finished researches and developments for the year prior to the previous</t>
  </si>
  <si>
    <t>Reconciliation with table 5.3.1 on items of Fixed Assets for the accounting period</t>
  </si>
  <si>
    <t>Reconciliation with table 5.3.1 on items of Fixed Assets for the previous period</t>
  </si>
  <si>
    <t>Reconciliation with table 5.3.1 on items of Fixed Assets for the year prior to the previous</t>
  </si>
  <si>
    <t>Reconciliation with table 5.3.1 for not depreciable items of Fixed Assets for the accounting period</t>
  </si>
  <si>
    <t>Reconciliation with table 5.3.1 for not depreciable items of Fixed Assets for the previous period</t>
  </si>
  <si>
    <t>Reconciliation with table 5.3.1 for not depreciable items of Fixed Assets for the year prior to the previous</t>
  </si>
  <si>
    <t>Reconciliation with table 5.3.1 on buildings, machines and equipment, constructions for the accounting period</t>
  </si>
  <si>
    <t>Reconciliation with table 5.3.1 on buildings, machines and equipment, constructions for the previous period</t>
  </si>
  <si>
    <t>Reconciliation with table 5.3.1 on buildings, machines and equipment, constructions for the year prior to the previous</t>
  </si>
  <si>
    <t>Matching does not pass, since in form 5.3.1. in lines 16,18,20,22 for 2012, 17,19,21,23 for 2011 production buildings and machines and equipment only of power industry are considered accordingly. Not production buildings and machines and equipment not concerning to power industry in form 5.3.1. are included in lines 26-27 "other".  In Form #1 cost of machines and equipment is formed depending on a binding to All-Russia Classifier of Capital Goods.</t>
  </si>
  <si>
    <t>Reconciliation with table 5.3.1 on other items of Fixed Assets for the accounting period</t>
  </si>
  <si>
    <t>Reconciliation with table 5.3.1 on other items of Fixed Assets for the previous period</t>
  </si>
  <si>
    <t>Reconciliation with table 5.3.1 on other items of Fixed Assets for the year prior to the previous</t>
  </si>
  <si>
    <t>Reconciliation with table 5.3.5 for construction in progress for the accounting year</t>
  </si>
  <si>
    <t>Reconciliation with table 5.3.5 for construction in progress for the previous period</t>
  </si>
  <si>
    <t>Reconciliation with table 5.3.5 for construction in progress for the year prior to the previous</t>
  </si>
  <si>
    <t>Reconciliation with table 5.3.6 on the advances which have been given out under capital construction and acquisition fixed assets for accounting year</t>
  </si>
  <si>
    <t>Reconciliation with table 5.3.6 on the advances which have been given out under capital construction and acquisition fixed assets for the previous period</t>
  </si>
  <si>
    <t>Reconciliation with table 5.3.6 on the advances which have been given out under capital construction and acquisition fixed assets for year, prior to the previous</t>
  </si>
  <si>
    <t>Reconciliation with table 5.3.1 on profitable investments in material assets for the accounting year</t>
  </si>
  <si>
    <t>Reconciliation with table 5.3.1 on profitable investments in material assets for the previous period</t>
  </si>
  <si>
    <t>Reconciliation with table 5.3.1 on profitable investments in material assets for the year prior to the previous</t>
  </si>
  <si>
    <t>Reconciliation with table 5.3.1 on property for transfer to leasing for the accounting year</t>
  </si>
  <si>
    <t>Reconciliation with table 5.3.1 on property for transfer to leasing for the previous period</t>
  </si>
  <si>
    <t>Reconciliation with table 5.3.1 on property for transfer to leasing for the year prior to the previous</t>
  </si>
  <si>
    <t xml:space="preserve">Reconciliation with table 5.3.1 on the property given under the lease contract, for the accounting year </t>
  </si>
  <si>
    <t>Reconciliation with table 5.3.1 on the property given under the lease contract, for the previous period</t>
  </si>
  <si>
    <t>Reconciliation with table 5.3.1 on the property given under the lease contract, for the year prior to the previous</t>
  </si>
  <si>
    <t>Reconciliation with table 5.4.1 (1) on long-term financial investments for the accounting year</t>
  </si>
  <si>
    <t>Reconciliation with table 5.4.1 (1) on long-term financial investments for the previous period</t>
  </si>
  <si>
    <t>Reconciliation with table 5.4.1 (1) on long-term financial investments for the year prior to the previous</t>
  </si>
  <si>
    <t>Reconciliation with table 5.4.1 (1) under investments into affiliated companies for the accounting year</t>
  </si>
  <si>
    <t>Reconciliation with table 5.4.1 (1) under investments into affiliated companies for the previous period</t>
  </si>
  <si>
    <t>Reconciliation with table 5.4.1 (1) under investments into affiliated companies for the year prior to the previous</t>
  </si>
  <si>
    <t>Reconciliation with table 5.4.1 (1) under investments into dependent companies for the accounting year</t>
  </si>
  <si>
    <t>Reconciliation with table 5.4.1 (1) under investments into dependent companies for the previous period</t>
  </si>
  <si>
    <t>Reconciliation with table 5.4.1 (1) under investments into dependent companies for the year prior to the previous</t>
  </si>
  <si>
    <t>Reconciliation with table 5.4.1 (1) under investments into other organisations for the accounting year</t>
  </si>
  <si>
    <t>Reconciliation with table 5.4.1 (1) under investments into other organisations for the previous period</t>
  </si>
  <si>
    <t>Reconciliation with table 5.4.1 (1) under investments into other organisations for the year prior to the previous</t>
  </si>
  <si>
    <t>Reconciliation with table 5.4.1 (1) under the loans given to the organisations for the term of more than 12 months for the accounting year</t>
  </si>
  <si>
    <t>Reconciliation with table 5.4.1 (1) under the loans given to the organisations for the term of more than 12 months for the previous period</t>
  </si>
  <si>
    <t>Reconciliation with table 5.4.1 (1) under the loans given to the organisations for the term of more than 12 months for the year, prior to the previous</t>
  </si>
  <si>
    <t>Reconciliation with table 5.4.1 (1) on other long-term financial investments for the accounting year</t>
  </si>
  <si>
    <t>Reconciliation with table 5.4.1 (1) on other long-term financial investments for the previous period</t>
  </si>
  <si>
    <t>Reconciliation with table 5.4.1 (1) on other long-term financial investments for the year prior to the previous</t>
  </si>
  <si>
    <t>Check of correctness of recognition DTA on the accounting period end</t>
  </si>
  <si>
    <t>Check of correctness of recognition DTA on the accounting period beginning</t>
  </si>
  <si>
    <t>Reconciliation with table 5.5.1 on stocks for the accounting period</t>
  </si>
  <si>
    <t>Reconciliation with table 5.5.1 on stocks for the previous period</t>
  </si>
  <si>
    <t>Reconciliation with table 5.5.1 on stocks for the year prior to the previous</t>
  </si>
  <si>
    <t>Reconciliation with table 5.5.1 on raw, materials and other similar values for the accounting period</t>
  </si>
  <si>
    <t>Reconciliation with table 5.5.1 on raw, materials and other similar values for the previous period</t>
  </si>
  <si>
    <t>Reconciliation with table 5.5.1 on raw, materials and other similar values for the year prior to the previous</t>
  </si>
  <si>
    <t>Reconciliation with table 5.5.1 on costs in work in progress for the accounting period</t>
  </si>
  <si>
    <t>Reconciliation with table 5.5.1 on costs in work in progress for the previous period</t>
  </si>
  <si>
    <t>Reconciliation with table 5.5.1 on costs in work in progress for the year prior to the previous</t>
  </si>
  <si>
    <t>Reconciliation with table 5.5.1 on finished goods and the goods for resale for the accounting period</t>
  </si>
  <si>
    <t>Reconciliation with table 5.5.1 on finished goods and the goods for resale for the previous period</t>
  </si>
  <si>
    <t>Reconciliation with table 5.5.1 on finished goods and the goods for resale for the year prior to the previous</t>
  </si>
  <si>
    <t>Reconciliation with table 5.5.1 on the goods shipped for the accounting period</t>
  </si>
  <si>
    <t>Reconciliation with table 5.5.1 on the goods shipped for the previous period</t>
  </si>
  <si>
    <t>Reconciliation with table 5.5.1 on the goods shipped for the year prior to the previous</t>
  </si>
  <si>
    <t>Reconciliation with table 5.5.1 on other stocks and costs for the accounting period</t>
  </si>
  <si>
    <t>Reconciliation with table 5.5.1 on other stocks and costs for the previous period</t>
  </si>
  <si>
    <t>Reconciliation with table 5.5.1 on other stocks and costs for the year prior to the previous</t>
  </si>
  <si>
    <t>Reconciliation with table 5.6.1 on accounts receivable for the accounting period</t>
  </si>
  <si>
    <t>Reconciliation with table 5.6.1 on accounts receivable for the previous period</t>
  </si>
  <si>
    <t>Reconciliation with table 5.6.1 on accounts receivable for the year prior to the previous</t>
  </si>
  <si>
    <t>Reconciliation with table 5.6.1 on long-term accounts receivable for the accounting period</t>
  </si>
  <si>
    <t>Reconciliation with table 5.6.1 on long-term accounts receivable for the previous period</t>
  </si>
  <si>
    <t>Reconciliation with table 5.6.1 on long-term accounts receivable for the year prior to the previous</t>
  </si>
  <si>
    <t>Reconciliation with table 5.6.1 on long-term accounts receivable (on buyers and customers) for the accounting period</t>
  </si>
  <si>
    <t>Reconciliation with table 5.6.1 on long-term accounts receivable (on buyers and customers) for the previous period</t>
  </si>
  <si>
    <t>Reconciliation with table 5.6.1 on long-term accounts receivable (on buyers and customers) for the year prior to the previous</t>
  </si>
  <si>
    <t>Reconciliation with table 5.6.1 on long-term accounts receivable (bills receivable) for the accounting period</t>
  </si>
  <si>
    <t>Reconciliation with table 5.6.1 on long-term accounts receivable (bills receivable) for the previous period</t>
  </si>
  <si>
    <t>Reconciliation with table 5.6.1 on long-term accounts receivable (bills receivable) for the year prior to the previous</t>
  </si>
  <si>
    <t>Reconciliation with table 5.6.1 on long-term accounts receivable (advances given out) for the accounting period</t>
  </si>
  <si>
    <t>Reconciliation with table 5.6.1 on long-term accounts receivable (advances given out) for the previous period</t>
  </si>
  <si>
    <t>Reconciliation with table 5.6.1 on long-term accounts receivable (advances given out) for the year prior to the previous</t>
  </si>
  <si>
    <t>Reconciliation with table 5.6.1 on long-term accounts receivable (other) for the accounting period</t>
  </si>
  <si>
    <t>Reconciliation with table 5.6.1 on long-term accounts receivable (other) for the previous period</t>
  </si>
  <si>
    <t>Reconciliation with table 5.6.1 on long-term accounts receivable (other) for the year prior to the previous</t>
  </si>
  <si>
    <t>Reconciliation with table 5.6.1 on short-term accounts receivable for the accounting period</t>
  </si>
  <si>
    <t>Reconciliation with table 5.6.1 on short-term accounts receivable for the previous period</t>
  </si>
  <si>
    <t>Reconciliation with table 5.6.1 on short-term accounts receivable for the year prior to the previous</t>
  </si>
  <si>
    <t>Reconciliation with table 5.6.1 on short-term accounts receivable (on buyers and customers) for the accounting period</t>
  </si>
  <si>
    <t>Reconciliation with table 5.6.1 on short-term accounts receivable (on buyers and customers) for the previous period</t>
  </si>
  <si>
    <t>Reconciliation with table 5.6.1 on short-term accounts receivable (on buyers and customers) for the year prior to the previous</t>
  </si>
  <si>
    <t>Reconciliation with table 5.6.1 on short-term accounts receivable (bills receivable) for the accounting period</t>
  </si>
  <si>
    <t>Reconciliation with table 5.6.1 on short-term accounts receivable (bills receivable) for the previous period</t>
  </si>
  <si>
    <t>Reconciliation with table 5.6.1 on short-term accounts receivable (bills receivable) for the year prior to the previous</t>
  </si>
  <si>
    <t>Reconciliation with table 5.6.1 on short-term accounts receivable (on indebtedness of affiliated and dependent companies under dividends) for the accounting period</t>
  </si>
  <si>
    <t>Reconciliation with table 5.6.1 on short-term accounts receivable (on indebtedness of affiliated and dependent companies under dividends) for the previous period</t>
  </si>
  <si>
    <t>Reconciliation with table 5.6.1 on short-term accounts receivable (on indebtedness of affiliated and dependent companies under dividends) for the year prior to the previous</t>
  </si>
  <si>
    <t>Reconciliation with table 5.6.1 on short-term accounts receivable (on indebtedness of participants (founders) on instalments in AC) for the accounting period</t>
  </si>
  <si>
    <t>Reconciliation with table 5.6.1 on short-term accounts receivable (on indebtedness of participants (founders) on instalments in AC) for the previous period</t>
  </si>
  <si>
    <t>Reconciliation with table 5.6.1 on short-term accounts receivable (on indebtedness of participants (founders) on instalments in AC) for the year prior to the previous</t>
  </si>
  <si>
    <t>Reconciliation with table 5.6.1 on short-term accounts receivable (advances given out) for the accounting period</t>
  </si>
  <si>
    <t>Reconciliation with table 5.6.1 on short-term accounts receivable (advances given out) for the previous period</t>
  </si>
  <si>
    <t>Reconciliation with table 5.6.1 on short-term accounts receivable (advances given out) for the year prior to the previous</t>
  </si>
  <si>
    <t>Reconciliation with table 5.6.1 on short-term accounts receivable (other) for the accounting period</t>
  </si>
  <si>
    <t>Reconciliation with table 5.6.1 on short-term accounts receivable (other) for the previous period</t>
  </si>
  <si>
    <t>Reconciliation with table 5.6.1 on short-term accounts receivable (other) for the year prior to the previous</t>
  </si>
  <si>
    <t>Reconciliation with table 5.4.1 (2) on short-term financial investments for the accounting period</t>
  </si>
  <si>
    <t>Reconciliation with table 5.4.1 (2) on short-term financial investments for the previous period</t>
  </si>
  <si>
    <t>Reconciliation with table 5.4.1 (2) on short-term financial investments for the year prior to the previous</t>
  </si>
  <si>
    <t>Reconciliation with table 5.4.1 (2) under the loans given to the organisations for the term of less than 12 months for the accounting period</t>
  </si>
  <si>
    <t>Reconciliation with table 5.4.1 (2) under the loans given to the organisations for the term of less than 12 months for the previous period</t>
  </si>
  <si>
    <t>Reconciliation with table 5.4.1 (2) under the loans given to the organisations for the term of less than 12 months for year, prior to the previous</t>
  </si>
  <si>
    <t>Reconciliation with table 5.4.1 (2) on other short-term financial investments for the accounting period</t>
  </si>
  <si>
    <t>Reconciliation with table 5.4.1 (2) on other short-term financial investments for the previous period</t>
  </si>
  <si>
    <t>Reconciliation with table 5.4.1 (2) on other short-term financial investments for the year prior to the previous</t>
  </si>
  <si>
    <t>Balance on the accounting period end on money funds is equal F4 line4500 (for the accounting period) under condition of absence money equivalents on the accounting period end for the accounting period</t>
  </si>
  <si>
    <t>Reconciliation with F4 on money funds for the previous period</t>
  </si>
  <si>
    <t>Reconciliation with F4 on money funds for the year prior to the previous</t>
  </si>
  <si>
    <t>Check of correctness of the indication of the sum AC for the accounting period</t>
  </si>
  <si>
    <t>Check of correctness of the indication of the sum AC for the previous period</t>
  </si>
  <si>
    <t>Check of correctness of the indication of the sum AC for the year prior to the previous</t>
  </si>
  <si>
    <t>Check of correctness of the indication of the sum of own stocks redeemed at shareholders for the accounting period</t>
  </si>
  <si>
    <t>Check of correctness of the indication of the sum of own stocks redeemed at shareholders for the previous period</t>
  </si>
  <si>
    <t>Check of correctness of the indication of the sum of own stocks redeemed at shareholders for the year, prior to the previous</t>
  </si>
  <si>
    <t>Check of correctness of recognition of revaluation of non-current assets for the accounting period</t>
  </si>
  <si>
    <t>Check of correctness of recognition of revaluation of non-current assets for the previous period</t>
  </si>
  <si>
    <t>Check of correctness of the indication of the sum of additional capital for the accounting period</t>
  </si>
  <si>
    <t>Check of correctness of the indication of the sum of additional capital for the previous period</t>
  </si>
  <si>
    <t>Check of correctness of the indication of the sum of additional capital for the year, prior to the previous</t>
  </si>
  <si>
    <t>Check of correctness of the indication of the sum EV for the accounting period</t>
  </si>
  <si>
    <t>Check of correctness of the indication of the sum EV for the previous period</t>
  </si>
  <si>
    <t>Check of correctness of the indication of the sum EV for the year prior to the previous</t>
  </si>
  <si>
    <t>Balance on the accounting period end on retained earnings (uncovered loss) on F1 is equal to balance on the accounting period end on undistributed earnings (uncovered loss) in table 3.1</t>
  </si>
  <si>
    <t>Check of correctness of recognition of retained earnings (uncovered loss) in the previous period</t>
  </si>
  <si>
    <t>Check of correctness of recognition of retained earnings (uncovered loss) for the year prior to the previous</t>
  </si>
  <si>
    <t>Balance on the accounting period end on retained earnings (uncovered loss) of the accounting year F.1 and table 3.1</t>
  </si>
  <si>
    <t>Reconciliation with table 5.6.7 on long-term borrowed funds for the accounting period</t>
  </si>
  <si>
    <t>Reconciliation with table 5.6.7 on long-term borrowed funds for the previous period</t>
  </si>
  <si>
    <t>Reconciliation with table 5.6.7 on long-term borrowed funds for the year prior to the previous</t>
  </si>
  <si>
    <t>Reconciliation with table 5.6.7 under long-term credits for the accounting period</t>
  </si>
  <si>
    <t>Reconciliation with table 5.6.7 under long-term credits for the previous period</t>
  </si>
  <si>
    <t>Reconciliation with table 5.6.7 under long-term credits for the year prior to the previous</t>
  </si>
  <si>
    <t>Reconciliation with table 5.6.7 under long-term loans for the accounting period</t>
  </si>
  <si>
    <t>Reconciliation with table 5.6.7 under long-term loans for the previous period</t>
  </si>
  <si>
    <t>Reconciliation with table 5.6.7 under long-term loans for the year prior to the previous</t>
  </si>
  <si>
    <t>Check of correctness of recognition of Deferred Tax Liability for the accounting period</t>
  </si>
  <si>
    <t>Check of correctness of recognition of Deferred Tax Liability for the accounting period for the previous period</t>
  </si>
  <si>
    <t>Reconciliation with table 5.7.1 on reserves under estimated liabilities for the accounting period</t>
  </si>
  <si>
    <t>Reconciliation with table 5.7.1 on reserves under estimated liabilities for the previous period</t>
  </si>
  <si>
    <t>Reconciliation with table 5.6.5 on long-term accounts payable for the accounting period</t>
  </si>
  <si>
    <t>Reconciliation with table 5.6.5 on long-term accounts payable for the previous period</t>
  </si>
  <si>
    <t>Reconciliation with table 5.6.5 on long-term accounts payable for the year prior to the previous</t>
  </si>
  <si>
    <t>Reconciliation with table 5.6.7 on short-term borrowed funds for the accounting period</t>
  </si>
  <si>
    <t>Reconciliation with table 5.6.7 on short-term borrowed funds for the previous period</t>
  </si>
  <si>
    <t>Reconciliation with table 5.6.7 on short-term borrowed funds for the year prior to the previous</t>
  </si>
  <si>
    <t>Reconciliation with table 5.6.7 on short term credits for the accounting period</t>
  </si>
  <si>
    <t>Reconciliation with table 5.6.7 on short term credits for the previous period</t>
  </si>
  <si>
    <t>Reconciliation with table 5.6.7 on short term creditss for the year prior to the previous</t>
  </si>
  <si>
    <t>Reconciliation with table 5.6.7 on short term loans for the accounting period</t>
  </si>
  <si>
    <t>Reconciliation with table 5.6.7 on short term loans for the previous period</t>
  </si>
  <si>
    <t>Reconciliation with table 5.6.7 on short term loans for the year prior to the previous</t>
  </si>
  <si>
    <t>Reconciliation with table 5.6.5 on short-term accounts payable for the accounting period</t>
  </si>
  <si>
    <t>Reconciliation with table 5.6.5 on short-term accounts payable for the previous period</t>
  </si>
  <si>
    <t>Reconciliation with table 5.6.5 on short-term accounts payable for the year prior to the previous</t>
  </si>
  <si>
    <t>Reconciliation with table 5.6.5 on short-term accounts payable (on suppliers and contractors) for the accounting period</t>
  </si>
  <si>
    <t>Reconciliation with table 5.6.5 on short-term accounts payable (on suppliers and contractors) for the previous period</t>
  </si>
  <si>
    <t>Reconciliation with table 5.6.5 on short-term accounts payable (on suppliers and contractors) for the year prior to the previous</t>
  </si>
  <si>
    <t>Reconciliation with table 5.6.5 on short-term accounts payable (under bills payable) for the accounting period</t>
  </si>
  <si>
    <t>Reconciliation with table 5.6.5 on short-term accounts payable (under bills payable) for the previous period</t>
  </si>
  <si>
    <t>Reconciliation with table 5.6.5 on short-term accounts payable (under bills payable) for the year prior to the previous</t>
  </si>
  <si>
    <t>Reconciliation with table 5.6.5 on short-term accounts payable (on wages payable before the personnel) for the accounting period</t>
  </si>
  <si>
    <t>Reconciliation with table 5.6.5 on short-term accounts payable (on wages payable before the personnel) for the previous period</t>
  </si>
  <si>
    <t>Reconciliation with table 5.6.5 on short-term accounts payable (on wages payable before the personnel) for the year prior to the previous</t>
  </si>
  <si>
    <t>Reconciliation with table 5.6.5 on short-term accounts payable (on indebtedness before the state off-budget funds) for the accounting period</t>
  </si>
  <si>
    <t>Reconciliation with table 5.6.5 on short-term accounts payable (on indebtedness before the state off-budget funds) for the previous period</t>
  </si>
  <si>
    <t>Reconciliation with table 5.6.5 on short-term accounts payable (on indebtedness before the state off-budget funds) for the year prior to the previous</t>
  </si>
  <si>
    <t>Reconciliation with table 5.6.5 on short-term accounts payable (on the tax debt and fees) for the accounting period</t>
  </si>
  <si>
    <t>Reconciliation with table 5.6.5 on short-term accounts payable (on the tax debt and fees) for the previous period</t>
  </si>
  <si>
    <t>Reconciliation with table 5.6.5 on short-term accounts payable (on the tax debt and fees) for the year prior to the previous</t>
  </si>
  <si>
    <t>Reconciliation with table 5.6.5 on short-term accounts payable (advances received) for the accounting period</t>
  </si>
  <si>
    <t>Reconciliation with table 5.6.5 on short-term accounts payable (advances received) for the previous period</t>
  </si>
  <si>
    <t>Reconciliation with table 5.6.5 on short-term accounts payable (advances received) for the year prior to the previous</t>
  </si>
  <si>
    <t>Reconciliation with table 5.6.5 on short-term accounts payable (on indebtedness to participants (founders) on payment of incomes) for the accounting period</t>
  </si>
  <si>
    <t>Reconciliation with table 5.6.5 on short-term accounts payable (on indebtedness to participants (founders) on payment of incomes) for the previous period</t>
  </si>
  <si>
    <t>Reconciliation with table 5.6.5 on short-term accounts payable (on indebtedness to participants (founders) on payment of incomes) for the year prior to the previous</t>
  </si>
  <si>
    <t>Reconciliation with table 5.6.5 and table 5.6.6 on short-term accounts payable (on other, including the overdue, short-term accounts payable) for the accounting period</t>
  </si>
  <si>
    <t>Reconciliation with table 5.6.5 and table 5.6.6 on short-term accounts payable (on other, including the overdue, short-term accounts payable) for the previous period</t>
  </si>
  <si>
    <t>Reconciliation with table 5.6.5 and table 5.6.6 on short-term accounts payable (on other, including the overdue, short-term accounts payable) for the year prior to the previous</t>
  </si>
  <si>
    <t>Reconciliation of line 2120 for F2 for the accounting period</t>
  </si>
  <si>
    <t>Reconciliation of line 2210 for F2 for the accounting period</t>
  </si>
  <si>
    <t>Reconciliation of line 2210 for F2 for the previous period</t>
  </si>
  <si>
    <t>Reconciliation of line 2220 for F2 for the accounting period</t>
  </si>
  <si>
    <t>Reconciliation of line 2220 for F2 for the previous period</t>
  </si>
  <si>
    <t>Reconciliation with table 5.11 under other income for the accounting period</t>
  </si>
  <si>
    <t>Reconciliation with table 5.11 under other income for the previous period</t>
  </si>
  <si>
    <t>Reconciliation with table 5.11 under other cost for the accounting period</t>
  </si>
  <si>
    <t>Reconciliation with table 5.11 under other cost for the previous period</t>
  </si>
  <si>
    <t>Reconciliation of line 2410 for F2 for the accounting period</t>
  </si>
  <si>
    <t>Reconciliation of line 2410 for F2 for the previous period</t>
  </si>
  <si>
    <t>Reconciliation of line 2421 for F2 for the accounting period</t>
  </si>
  <si>
    <t>Reconciliation of line 2421 for F2 for the previous period</t>
  </si>
  <si>
    <t>Check of correctness of recognition of Deferred Tax Liability for the previous period</t>
  </si>
  <si>
    <t>Check of correctness of recognition DTA for the accounting period</t>
  </si>
  <si>
    <t>Check of correctness of recognition DTA for the previous period</t>
  </si>
  <si>
    <t>Check of correctness of recognition of result from revaluation of non-current assets for the accounting period</t>
  </si>
  <si>
    <t>Check of correctness of recognition of result from revaluation of non-current assets for the previous period</t>
  </si>
  <si>
    <t>Check of correctness of recognition of result from other transactions, not included in net profit (loss) of the period</t>
  </si>
  <si>
    <t>Check of correctness of recognition of base profit (loss) per one stock for the accounting period</t>
  </si>
  <si>
    <t>Check of correctness of recognition of base profit (loss) per one stock for the previous period</t>
  </si>
  <si>
    <t>Check of correctness of recognition of diluted profit (loss) per one stock for the accounting period</t>
  </si>
  <si>
    <t>Check of correctness of recognition of diluted profit (loss) per one stock for the previous period</t>
  </si>
  <si>
    <t>Check of correctness of recognition of net profit (uncovered loss) for the accounting period</t>
  </si>
  <si>
    <t>Check of correctness of recognition of net profit (uncovered loss) for the previous period</t>
  </si>
  <si>
    <t>Check of correctness of recognition of retained earnings (uncovered loss) for the period prior to the previous</t>
  </si>
  <si>
    <t>Check of reconciliations in connection with change of accounting policy and correction of errors</t>
  </si>
  <si>
    <t>Check of filling of size of Net Assets for the accounting period</t>
  </si>
  <si>
    <t>Check of filling of size of Net Assets for the previous period</t>
  </si>
  <si>
    <t>Check of filling of size of Net Assets for the year prior to the previous</t>
  </si>
  <si>
    <t>Reconciliation with table 5.4.1 on the accumulated adjustment on long-term financial investments on the accounting period beginning</t>
  </si>
  <si>
    <t>Reconciliation with table 5.4.1 on the accumulated adjustment on long-term financial investments on the accounting period end</t>
  </si>
  <si>
    <t>Reconciliation with table 5.4.1 on the accumulated adjustment on the long-term financial investments having mark-to-market value, on the accounting period beginning</t>
  </si>
  <si>
    <t>Reconciliation with table 5.4.1 on the accumulated adjustment on the long-term financial investments having mark-to-market value, on the accounting period end</t>
  </si>
  <si>
    <t>Reconciliation with table 5.4.1 on the accumulated adjustment under long-term contributions in authorised (share) capital of other companies on the accounting period beginning</t>
  </si>
  <si>
    <t>Reconciliation with table 5.4.1 on the accumulated adjustment under long-term contributions in authorised (share) capital of other companies on the accounting period end</t>
  </si>
  <si>
    <t>Reconciliation with table 5.4.1 on the accumulated adjustment under long-term contributions in authorised (share) capital of affiliated economic companies on the accounting period beginning</t>
  </si>
  <si>
    <t>Reconciliation with table 5.4.1 on the accumulated adjustment under long-term contributions in authorised (share) capital of affiliated economic companies on the accounting period end</t>
  </si>
  <si>
    <t>Reconciliation with table 5.4.1 on the accumulated adjustment under long-term contributions in authorised (share) capital of dependent economic companies on the accounting period beginning</t>
  </si>
  <si>
    <t>Reconciliation with table 5.4.1 on the accumulated adjustment under long-term contributions in authorised (share) capital of dependent economic companies on the accounting period end</t>
  </si>
  <si>
    <t>Reconciliation with table 5.4.1 on the accumulated adjustment under long-term contributions in authorised (share) capital of other economic companies on the accounting period beginning</t>
  </si>
  <si>
    <t>Reconciliation with table 5.4.1 on the accumulated adjustment under long-term contributions in authorised (share) capital of other economic companies on the accounting period end</t>
  </si>
  <si>
    <t>Reconciliation with table 5.4.1 on the accumulated adjustment on long-term state and to municipal securities on the accounting period beginning</t>
  </si>
  <si>
    <t>Reconciliation with table 5.4.1 on the accumulated adjustment on long-term state and to municipal securities on the accounting period end</t>
  </si>
  <si>
    <t>Reconciliation with table 5.4.1 on the accumulated adjustment under long-term securities of other organisations on the accounting period beginning</t>
  </si>
  <si>
    <t>Reconciliation with table 5.4.1 on the accumulated adjustment under long-term securities of other organisations on the accounting period end</t>
  </si>
  <si>
    <t>Reconciliation with table 5.4.1 on the accumulated adjustment under long-term debt securities (bonds, bills) on the accounting period beginning</t>
  </si>
  <si>
    <t>Reconciliation with table 5.4.1 on the accumulated adjustment under long-term debt securities (bonds, bills) on the accounting period end</t>
  </si>
  <si>
    <t>Reconciliation with table 5.4.1 on the accumulated adjustment on other long-term financial investments on the accounting period beginning</t>
  </si>
  <si>
    <t>Reconciliation with table 5.4.1 on the accumulated adjustment on other long-term financial investments on the accounting period end</t>
  </si>
  <si>
    <t>Reconciliation with table 5.4.1 on the accumulated adjustment on long-term financial investments, for which the mark-to-market value is not determined, on the accounting period beginning</t>
  </si>
  <si>
    <t>Reconciliation with table 5.4.1 on the accumulated adjustment on long-term financial investments, for which the mark-to-market value is not determined, on the accounting period end</t>
  </si>
  <si>
    <t>Reconciliation with table 5.4.1 on the accumulated adjustment on short-term financial investments on the accounting period beginning</t>
  </si>
  <si>
    <t>Reconciliation with table 5.4.1 on the accumulated adjustment on short-term financial investments on the accounting period end</t>
  </si>
  <si>
    <t>Reconciliation with table 5.4.1 on the accumulated adjustment on the short-term financial investments having mark-to-market value, on the accounting period beginning</t>
  </si>
  <si>
    <t>Reconciliation with table 5.4.1 on the accumulated adjustment on the short-term financial investments having mark-to-market value, on the accounting period end</t>
  </si>
  <si>
    <t>Reconciliation with table 5.4.1 on the accumulated adjustment under short-term contributions in authorised (share) capital of other companies on the accounting period beginning</t>
  </si>
  <si>
    <t>Reconciliation with table 5.4.1 on the accumulated adjustment under short-term contributions in authorised (share) capital of other companies on the accounting period end</t>
  </si>
  <si>
    <t>Reconciliation with table 5.4.1 on the accumulated adjustment under short-term securities of other organisations on the accounting period beginning</t>
  </si>
  <si>
    <t>Reconciliation with table 5.4.1 on the accumulated adjustment under short-term securities of other organisations on the accounting period end</t>
  </si>
  <si>
    <t>Reconciliation with table 5.4.1 on the accumulated adjustment on shortterm debt securities (bonds, bills) on the accounting period beginning</t>
  </si>
  <si>
    <t>Reconciliation with table 5.4.1 on the accumulated adjustment on shortterm debt securities (bonds, bills) on the accounting period end</t>
  </si>
  <si>
    <t>Reconciliation with table 5.4.1 on the accumulated adjustment on other short-term financial investments on the accounting period beginning</t>
  </si>
  <si>
    <t>Reconciliation with table 5.4.1 on the accumulated adjustment on other short-term financial investments on the accounting period end</t>
  </si>
  <si>
    <t>Reconciliation with table 5.6.1 on the created reserves on doubtful debts (settlements with buyers and customers) on the accounting period beginning</t>
  </si>
  <si>
    <t>Reconciliation with table 5.6.1 on the created reserves on doubtful debts (settlements with buyers and customers) on the accounting period end</t>
  </si>
  <si>
    <t>Reconciliation with table 5.6.1 on the created reserves on doubtful debts (on electric power delivery) on the accounting period beginning</t>
  </si>
  <si>
    <t>Reconciliation with table 5.6.1 on the created reserves on doubtful debts (on electric power delivery) on the accounting period end</t>
  </si>
  <si>
    <t>Reconciliation with table 5.6.1 on the created reserves on doubtful debts (on grid connection) on the accounting period beginning</t>
  </si>
  <si>
    <t>Reconciliation with table 5.6.1 on the created reserves on doubtful debts (on grid connection) on the accounting period end</t>
  </si>
  <si>
    <t>Reconciliation with table 5.6.1 on the created reserves on doubtful debts (on the organisation of functioning and development of UES of Russia regarding the distribution electric grid complex) on the accounting period beginning</t>
  </si>
  <si>
    <t>Reconciliation with table 5.6.1 on the created reserves on doubtful debts (on the organisation of functioning and development of UES of Russia regarding the distribution electric grid complex) on the accounting period end</t>
  </si>
  <si>
    <t>Reconciliation with table 5.6.1 on the created reserves on doubtful debts (on electric power and capacity resale) on the accounting period beginning</t>
  </si>
  <si>
    <t>Reconciliation with table 5.6.1 on the created reserves on doubtful debts (on electric power and capacity resale) on the accounting period end</t>
  </si>
  <si>
    <t>Reconciliation with table 5.6.1 on the created reserves on doubtful debts (on lease income) on the accounting period beginning</t>
  </si>
  <si>
    <t>Reconciliation with table 5.6.1 on the created reserves on doubtful debts (on lease income) on the accounting period end</t>
  </si>
  <si>
    <t>Reconciliation with table 5.6.1 on the created reserves on doubtful debts (other accounts receivable) on the accounting period beginning</t>
  </si>
  <si>
    <t>Reconciliation with table 5.6.1 on the created reserves on doubtful debts (other accounts receivable) on the accounting period end</t>
  </si>
  <si>
    <t>Reconciliation with table 5.3.1 on objects with unlimited term of useful use, not depreciable, with F1 on the end prior to the previous period</t>
  </si>
  <si>
    <t>Reconciliation with table 5.3.1 on objects with unlimited term of useful use, not depreciable, with F1 on the end of the previous period</t>
  </si>
  <si>
    <t>Reconciliation with table 5.3.1 on objects with unlimited term of useful use, not depreciable, with F1 on the accounting period end</t>
  </si>
  <si>
    <t>Reconciliation with table 5.6.1 on the created reserves on doubtful debts (advances given out) on the accounting period beginning</t>
  </si>
  <si>
    <t>Reconciliation with table 5.6.1 on the created reserves on doubtful debts (advances given out) on the accounting period end</t>
  </si>
  <si>
    <t>Balance Sheet</t>
  </si>
  <si>
    <t>as at</t>
  </si>
  <si>
    <t>31 December</t>
  </si>
  <si>
    <t xml:space="preserve"> </t>
  </si>
  <si>
    <t>Codes</t>
  </si>
  <si>
    <t xml:space="preserve">                                                       Form under ARCMD</t>
  </si>
  <si>
    <t>Date (year, month, day)</t>
  </si>
  <si>
    <t>Company</t>
  </si>
  <si>
    <t>IDGC of Centre, JSC</t>
  </si>
  <si>
    <t>under ARCBO</t>
  </si>
  <si>
    <t>Id. tax payer number</t>
  </si>
  <si>
    <t>TIN</t>
  </si>
  <si>
    <t>Type of</t>
  </si>
  <si>
    <t>under</t>
  </si>
  <si>
    <t>activity</t>
  </si>
  <si>
    <t>Electric power transmission</t>
  </si>
  <si>
    <t>ADCEA</t>
  </si>
  <si>
    <t>Business legal structure/Form of ownership</t>
  </si>
  <si>
    <t>JSC/private</t>
  </si>
  <si>
    <t>under ARCFI \ARCFO</t>
  </si>
  <si>
    <t>Measurement unit: thousand RUB</t>
  </si>
  <si>
    <t>under ARCM</t>
  </si>
  <si>
    <t>Location (Address)</t>
  </si>
  <si>
    <t xml:space="preserve"> 127018, Moscow, Russia, 2nd Yamskaya, 4</t>
  </si>
  <si>
    <t>As at 31 December</t>
  </si>
  <si>
    <t xml:space="preserve">As at 31 December
</t>
  </si>
  <si>
    <t>As at 31 December
2013
(8)</t>
  </si>
  <si>
    <t>2013  (1)</t>
  </si>
  <si>
    <t>2013 (1)</t>
  </si>
  <si>
    <t xml:space="preserve"> As at 31 December 2013 (1)</t>
  </si>
  <si>
    <t>As at 31 December 2013 (1)</t>
  </si>
  <si>
    <t>As at 31 December
2013
(1)</t>
  </si>
  <si>
    <t>As at 31 December
2012
(7)</t>
  </si>
  <si>
    <t>2012  (2)</t>
  </si>
  <si>
    <t>2012 (2)</t>
  </si>
  <si>
    <t xml:space="preserve"> As at 31 December 2012 (2)</t>
  </si>
  <si>
    <t>As at 31 December
2012 (2)</t>
  </si>
  <si>
    <t>As at 31 December
2012
(2)</t>
  </si>
  <si>
    <t>As at 31 December
2011
(6)</t>
  </si>
  <si>
    <t>2011  (3)</t>
  </si>
  <si>
    <t>2011 (3)</t>
  </si>
  <si>
    <t xml:space="preserve"> As at 31 December 2011 (3)</t>
  </si>
  <si>
    <t>As at 31 December
2011
(3)</t>
  </si>
  <si>
    <t>Note</t>
  </si>
  <si>
    <t xml:space="preserve">Indicator </t>
  </si>
  <si>
    <t>Line code</t>
  </si>
  <si>
    <t>ASSETS</t>
  </si>
  <si>
    <t>I. NON-CURRENT ASSETS</t>
  </si>
  <si>
    <t>Intangible assets</t>
  </si>
  <si>
    <t>including pending transactions to acquire intangible assets</t>
  </si>
  <si>
    <t>R&amp;D results</t>
  </si>
  <si>
    <t>including expenses for R&amp;D in progress</t>
  </si>
  <si>
    <t>Intangible exploratory assets</t>
  </si>
  <si>
    <t>Tangible exploratory assets</t>
  </si>
  <si>
    <t>Fixed assets</t>
  </si>
  <si>
    <t>land plots and environmental facilities</t>
  </si>
  <si>
    <t>buildings, machinery and equipment, constructions</t>
  </si>
  <si>
    <t xml:space="preserve">other types of fixed assets                                                     </t>
  </si>
  <si>
    <t>construction in progress</t>
  </si>
  <si>
    <t>advances made for capital construction and acquisition of fixed assets</t>
  </si>
  <si>
    <t>raw materials for use in the creation of fixed assets*</t>
  </si>
  <si>
    <t>Profitable investments in tangible assets</t>
  </si>
  <si>
    <t xml:space="preserve">  property for leasing                                             </t>
  </si>
  <si>
    <t xml:space="preserve">  property on tenancy contract basis            </t>
  </si>
  <si>
    <t>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</si>
  <si>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</si>
  <si>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</si>
  <si>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</si>
  <si>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</si>
  <si>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</si>
  <si>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</si>
  <si>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</si>
  <si>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TOTAL for section I</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</si>
  <si>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</si>
  <si>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</si>
  <si>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</si>
  <si>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</si>
  <si>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</si>
  <si>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</si>
  <si>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</si>
  <si>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</si>
  <si>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</si>
  <si>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Payments on which are expected more than 12 months after accounting date    </t>
  </si>
  <si>
    <t xml:space="preserve">  buyers and customers</t>
  </si>
  <si>
    <t xml:space="preserve">  bills receivable</t>
  </si>
  <si>
    <t xml:space="preserve">  advances made</t>
  </si>
  <si>
    <t xml:space="preserve">  other accounts receivable</t>
  </si>
  <si>
    <t xml:space="preserve">Payments on which are expected within 12 months after accounting date    </t>
  </si>
  <si>
    <t xml:space="preserve">  debts of subsidiaries and affiliates on dividends             </t>
  </si>
  <si>
    <t xml:space="preserve">  debts of participators (founders) according to contributions in the authorised capital</t>
  </si>
  <si>
    <t>Financial investments (excluding money equivalents)</t>
  </si>
  <si>
    <t xml:space="preserve">loans granted to organisations for less than 12 months period </t>
  </si>
  <si>
    <t>other short-term financial investments</t>
  </si>
  <si>
    <t>Monetary funds and money equivalents</t>
  </si>
  <si>
    <t xml:space="preserve">cashier’s desk                                                                                                             </t>
  </si>
  <si>
    <t xml:space="preserve">settlement accounts                                                                                        </t>
  </si>
  <si>
    <t xml:space="preserve">foreign exchange accounts                                                                                         </t>
  </si>
  <si>
    <t xml:space="preserve">other monetary funds                                       </t>
  </si>
  <si>
    <t>Other currents assets</t>
  </si>
  <si>
    <t>TOTAL for section II</t>
  </si>
  <si>
    <t>BALANCE</t>
  </si>
  <si>
    <t>F.4</t>
  </si>
  <si>
    <t>LIABILITIES</t>
  </si>
  <si>
    <t>III. CAPITAL AND RESERVES</t>
  </si>
  <si>
    <t xml:space="preserve"> Share capital (joint-stock capital, authorised capital, limited partner contributions)</t>
  </si>
  <si>
    <t>Own shares repurchased from shareholders</t>
  </si>
  <si>
    <t>Revaluation of non-current assets</t>
  </si>
  <si>
    <t>Additional capital (without revaluation)</t>
  </si>
  <si>
    <t>Reserve capital</t>
  </si>
  <si>
    <t>Retained profit (uncovered loss)</t>
  </si>
  <si>
    <t>of past years</t>
  </si>
  <si>
    <t>of the reporting period</t>
  </si>
  <si>
    <t>TOTAL for section III</t>
  </si>
  <si>
    <t>IV. LONG-TERM LIABILITIES</t>
  </si>
  <si>
    <t>Loans and credits</t>
  </si>
  <si>
    <t xml:space="preserve">bank credits subject to payment more than within 12 months after the reporting date                       </t>
  </si>
  <si>
    <t xml:space="preserve">loans subject to payment more than within 12 monthsafter the reporting date                                                                                                   </t>
  </si>
  <si>
    <t>Deferred tax liabilities</t>
  </si>
  <si>
    <t>Estimated liabilities</t>
  </si>
  <si>
    <t>Other liabilities</t>
  </si>
  <si>
    <t>TOTAL for section IV</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</si>
  <si>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</si>
  <si>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</si>
  <si>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</si>
  <si>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</si>
  <si>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</si>
  <si>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</si>
  <si>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 xml:space="preserve">debt to personnel relating to labour payment         </t>
  </si>
  <si>
    <t>debt to governmental extra-budgetary funds</t>
  </si>
  <si>
    <t>taxes and levies payable</t>
  </si>
  <si>
    <t>advances received</t>
  </si>
  <si>
    <t xml:space="preserve">debts to participators (founders) according to income payment                                                                                                   </t>
  </si>
  <si>
    <t>other accounts payable</t>
  </si>
  <si>
    <t>Deferred income</t>
  </si>
  <si>
    <t>TOTAL for section V</t>
  </si>
  <si>
    <t>General Director</t>
  </si>
  <si>
    <t>O.Y. Isaev</t>
  </si>
  <si>
    <t>(signature)</t>
  </si>
  <si>
    <t>(print full name)</t>
  </si>
  <si>
    <t>L.A. Sklyarova</t>
  </si>
  <si>
    <t>Chief Accountant</t>
  </si>
  <si>
    <t>March</t>
  </si>
  <si>
    <t>(1) - specifies the reporting date of the accounting period</t>
  </si>
  <si>
    <t>(2) - specifies the previous year</t>
  </si>
  <si>
    <t>(3) - specifies the year prior the previous one</t>
  </si>
  <si>
    <t>Profit and Loss Statement</t>
  </si>
  <si>
    <t>for</t>
  </si>
  <si>
    <t>January-December</t>
  </si>
  <si>
    <t>Form under ARCMD</t>
  </si>
  <si>
    <t>For 2013</t>
  </si>
  <si>
    <t>For 2013 (1)</t>
  </si>
  <si>
    <t>For 2012</t>
  </si>
  <si>
    <t>For 2012 (2)</t>
  </si>
  <si>
    <t>Code</t>
  </si>
  <si>
    <t>Revenue</t>
  </si>
  <si>
    <t>including</t>
  </si>
  <si>
    <t>revenue from electricity transmission</t>
  </si>
  <si>
    <t>revenue from grid connection</t>
  </si>
  <si>
    <t xml:space="preserve">revenue from functioning organisation and development of UES of Russia in terms of electric distribution grid </t>
  </si>
  <si>
    <t>income from participation in other organisations</t>
  </si>
  <si>
    <t>lease income</t>
  </si>
  <si>
    <t xml:space="preserve">revenue from sale of other goods, products, works, services of industrial nature </t>
  </si>
  <si>
    <t>revenue from sale of other goods, products, works, services of non-industrial nature</t>
  </si>
  <si>
    <t>Cost of sales</t>
  </si>
  <si>
    <t>electricity transmission</t>
  </si>
  <si>
    <t>grid connection</t>
  </si>
  <si>
    <t xml:space="preserve">functioning organisation and development of UES of Russia in terms of electric distribution grid </t>
  </si>
  <si>
    <t>participation in other organisations</t>
  </si>
  <si>
    <t>lease</t>
  </si>
  <si>
    <t>other goods, products, works, services of industrial nature</t>
  </si>
  <si>
    <t>other goods, products, works, services of non-industrial nature</t>
  </si>
  <si>
    <t>Gross profit (loss)</t>
  </si>
  <si>
    <t>Commercial expenses</t>
  </si>
  <si>
    <t>Management expenses</t>
  </si>
  <si>
    <t>Profit (loss) from sales</t>
  </si>
  <si>
    <t>Profit from participation in other organisations</t>
  </si>
  <si>
    <t>Interest receivable</t>
  </si>
  <si>
    <t xml:space="preserve">Interest payable </t>
  </si>
  <si>
    <t xml:space="preserve">Other profit </t>
  </si>
  <si>
    <t>Other expenses</t>
  </si>
  <si>
    <t>Profit (loss) before taxation</t>
  </si>
  <si>
    <t>Current profit tax</t>
  </si>
  <si>
    <t>including constant tax liabilities (assets)</t>
  </si>
  <si>
    <t>Change in deferred tax liabilities</t>
  </si>
  <si>
    <t>Change in deferred tax assets</t>
  </si>
  <si>
    <t>Other</t>
  </si>
  <si>
    <t>Net profit (loss)</t>
  </si>
  <si>
    <t>Indicator</t>
  </si>
  <si>
    <t>FOR REFERENCE</t>
  </si>
  <si>
    <t>Result from the revaluation of fixed assets, not included in net income (loss) for the period</t>
  </si>
  <si>
    <t>Result from other transactions not included in net income (loss) for the period</t>
  </si>
  <si>
    <t>Aggregate financial result of the period</t>
  </si>
  <si>
    <t>Control value:</t>
  </si>
  <si>
    <t>for 2013</t>
  </si>
  <si>
    <t>for 2012</t>
  </si>
  <si>
    <t>Production costs</t>
  </si>
  <si>
    <t>materials cost</t>
  </si>
  <si>
    <t>payroll</t>
  </si>
  <si>
    <t>deductions on social needs</t>
  </si>
  <si>
    <t>depreciation</t>
  </si>
  <si>
    <t>other costs</t>
  </si>
  <si>
    <t>For reference: Change of stocks and reserves
(gain [+], reduction [–]):</t>
  </si>
  <si>
    <t>work in progress</t>
  </si>
  <si>
    <t>finished goods</t>
  </si>
  <si>
    <t>purchased goods</t>
  </si>
  <si>
    <t>goods shipped</t>
  </si>
  <si>
    <t xml:space="preserve">    auxiliary raw</t>
  </si>
  <si>
    <t>Total cost of sold products (goods, works, services)</t>
  </si>
  <si>
    <t>including:</t>
  </si>
  <si>
    <t xml:space="preserve">     cost of sold goods</t>
  </si>
  <si>
    <t xml:space="preserve">     management services to outside parties</t>
  </si>
  <si>
    <t>Administrative expenses</t>
  </si>
  <si>
    <t>2.1. Cost of sold goods, works, services in elements of costs</t>
  </si>
  <si>
    <t>Name</t>
  </si>
  <si>
    <t>for 2011</t>
  </si>
  <si>
    <t>2.2. Profit per one stock, diluted profit per stock</t>
  </si>
  <si>
    <t>Net profit (uncovered loss) of the reporting period</t>
  </si>
  <si>
    <r>
      <t>Dividends on preference stocks</t>
    </r>
    <r>
      <rPr>
        <vertAlign val="superscript"/>
        <sz val="9"/>
        <rFont val="Algerian"/>
        <family val="5"/>
      </rPr>
      <t>3</t>
    </r>
  </si>
  <si>
    <t>Base profit (loss) of the accounting period</t>
  </si>
  <si>
    <t>Average quantity of the ordinary</t>
  </si>
  <si>
    <t>stocks which are in circulation during</t>
  </si>
  <si>
    <t>the accounting year.</t>
  </si>
  <si>
    <t>Base profit (loss) per one stock (RUR)</t>
  </si>
  <si>
    <t>Average market value of one</t>
  </si>
  <si>
    <t>common stock</t>
  </si>
  <si>
    <t>Possible gain of profit and average</t>
  </si>
  <si>
    <t>quantities of stocks in circulation</t>
  </si>
  <si>
    <t>As a result of converting of the preference</t>
  </si>
  <si>
    <t>stocks into common stocks</t>
  </si>
  <si>
    <t xml:space="preserve">possible gain of profit </t>
  </si>
  <si>
    <t>additional quantity of stocks</t>
  </si>
  <si>
    <t>As a result of converting bonds into</t>
  </si>
  <si>
    <t>common stocks</t>
  </si>
  <si>
    <t>As a result of execution of contracts of purchase and sale</t>
  </si>
  <si>
    <t xml:space="preserve"> of stocks at the price below the market</t>
  </si>
  <si>
    <t>negotiated price of acquisition</t>
  </si>
  <si>
    <t>Diluted profit per one stock (RUR)</t>
  </si>
  <si>
    <t>corrected size of base profit</t>
  </si>
  <si>
    <t>corrected size of the average</t>
  </si>
  <si>
    <t>quantity of stocks in circulation</t>
  </si>
  <si>
    <t>(2) - specifies the period of the previous year, the same accounting period</t>
  </si>
  <si>
    <t>(3) - the given indicator includes dividends on the cumulative stocks for the previous reporting
        periods which have been paid or declared within the accounting year</t>
  </si>
  <si>
    <t>2.3. Profit taxation</t>
  </si>
  <si>
    <t>Profit (loss) to the taxation</t>
  </si>
  <si>
    <t>including assessed under the rate of:</t>
  </si>
  <si>
    <t>other rates</t>
  </si>
  <si>
    <t>not taxed</t>
  </si>
  <si>
    <t>Permanent differences</t>
  </si>
  <si>
    <t>For reference: permanent differences, corresponding with time differences</t>
  </si>
  <si>
    <t>Change of time subtracted differences</t>
  </si>
  <si>
    <t>Change of time taxable differences</t>
  </si>
  <si>
    <t>Tax base</t>
  </si>
  <si>
    <t>Expense (income) on the profits tax</t>
  </si>
  <si>
    <t>Conditional expense (income) on the profits tax</t>
  </si>
  <si>
    <t>Permanent tax obligation (assets)</t>
  </si>
  <si>
    <t>For reference: the change of the deferred taxes carried on profit and losses</t>
  </si>
  <si>
    <t>Expense (income) on the deferred taxes</t>
  </si>
  <si>
    <t>Change of the deferred tax asset</t>
  </si>
  <si>
    <t>Change of the deferred tax obligation</t>
  </si>
  <si>
    <t>Current profits tax</t>
  </si>
  <si>
    <t>Specification of the sums of the profits tax for last tax periods</t>
  </si>
  <si>
    <t>Other fiscal charges and sanctions from profit</t>
  </si>
  <si>
    <t>including under essential articles</t>
  </si>
  <si>
    <t>Profit (loss) on ordinary activity</t>
  </si>
  <si>
    <t>Statement of Changes in Equity</t>
  </si>
  <si>
    <t>for 20</t>
  </si>
  <si>
    <t xml:space="preserve">     IDGC of Centre, JSC</t>
  </si>
  <si>
    <t>Type of activity
activity</t>
  </si>
  <si>
    <t>under ADCEA</t>
  </si>
  <si>
    <t xml:space="preserve">Measurement unit: thousand RUB </t>
  </si>
  <si>
    <t>3.1. Capital flow</t>
  </si>
  <si>
    <t>Authorised capital</t>
  </si>
  <si>
    <t>Own stocks repurchased
from shareholders</t>
  </si>
  <si>
    <t>Aditional capital</t>
  </si>
  <si>
    <t>Reserve
capital</t>
  </si>
  <si>
    <t>Retained earnings (uncovered loss)</t>
  </si>
  <si>
    <t>Total</t>
  </si>
  <si>
    <t>Capital stock for December, 31st  20</t>
  </si>
  <si>
    <t>For 20</t>
  </si>
  <si>
    <t>Capital increase - in total</t>
  </si>
  <si>
    <t>net profit</t>
  </si>
  <si>
    <t>property revaluation</t>
  </si>
  <si>
    <t>income due directly to increase of the capital</t>
  </si>
  <si>
    <t>additional share issue</t>
  </si>
  <si>
    <t>increase in face-value of stocks</t>
  </si>
  <si>
    <t>reorganisation of the legal person</t>
  </si>
  <si>
    <t>Capital reduction - in total</t>
  </si>
  <si>
    <t>loss</t>
  </si>
  <si>
    <t>expenses dut directly to capital reduction</t>
  </si>
  <si>
    <t>reduction of face-value of stocks</t>
  </si>
  <si>
    <t>reduction of quantity of stocks</t>
  </si>
  <si>
    <t>dividends</t>
  </si>
  <si>
    <t>Additional capital change</t>
  </si>
  <si>
    <t>Reserve capital change</t>
  </si>
  <si>
    <t>Capital stock for December, 31st 20</t>
  </si>
  <si>
    <t>(1) - specifies the year prior to the previous one</t>
  </si>
  <si>
    <t>(3) - specifies the reporting year</t>
  </si>
  <si>
    <t>3.2. Adjustments in connection with change of accounting policy and correction of errors</t>
  </si>
  <si>
    <t>Capital change for 2012</t>
  </si>
  <si>
    <t>at the expense of net profit
(loss)</t>
  </si>
  <si>
    <t>at the expense of other factors</t>
  </si>
  <si>
    <t>Capital - total</t>
  </si>
  <si>
    <t>before adjustments</t>
  </si>
  <si>
    <t>adjustment in connection with:</t>
  </si>
  <si>
    <t>accounting policy change</t>
  </si>
  <si>
    <t>correction of errors</t>
  </si>
  <si>
    <t>after adjustments</t>
  </si>
  <si>
    <t>retained earnings (uncovered
loss):</t>
  </si>
  <si>
    <t>Other articles of the capital, on which
adjustments are performed:</t>
  </si>
  <si>
    <t>(under articles)</t>
  </si>
  <si>
    <t>Own stocks repurchased from shareholders</t>
  </si>
  <si>
    <t>Additional capital</t>
  </si>
  <si>
    <t>Value of equity after adjustments</t>
  </si>
  <si>
    <t>3.3. Net assets</t>
  </si>
  <si>
    <t>Net assets</t>
  </si>
  <si>
    <t>3.4. Calculation of cost estimation</t>
  </si>
  <si>
    <t xml:space="preserve">of net assets of joint stock company </t>
  </si>
  <si>
    <t>Line code of the balance sheet</t>
  </si>
  <si>
    <t>Assets</t>
  </si>
  <si>
    <t>Results of researches and developments</t>
  </si>
  <si>
    <t>Profitable investments in material assets</t>
  </si>
  <si>
    <t xml:space="preserve">Long-term and short-term financial investments </t>
  </si>
  <si>
    <r>
      <t xml:space="preserve">Other non-current assets </t>
    </r>
    <r>
      <rPr>
        <vertAlign val="superscript"/>
        <sz val="10"/>
        <rFont val="Arial"/>
        <family val="2"/>
        <charset val="204"/>
      </rPr>
      <t>2</t>
    </r>
  </si>
  <si>
    <t>The value-added tax on the acquired values</t>
  </si>
  <si>
    <r>
      <t xml:space="preserve">Accounts receivable </t>
    </r>
    <r>
      <rPr>
        <vertAlign val="superscript"/>
        <sz val="10"/>
        <rFont val="Arial"/>
        <family val="2"/>
        <charset val="204"/>
      </rPr>
      <t>3</t>
    </r>
  </si>
  <si>
    <t>Money funds and money equivalents</t>
  </si>
  <si>
    <r>
      <t>Other circulating assets</t>
    </r>
    <r>
      <rPr>
        <vertAlign val="superscript"/>
        <sz val="10"/>
        <rFont val="Arial"/>
        <family val="2"/>
        <charset val="204"/>
      </rPr>
      <t xml:space="preserve"> 1</t>
    </r>
  </si>
  <si>
    <t>Total the assets accepted to calculation (the sum of given points 1 - 13)</t>
  </si>
  <si>
    <t>Liabilities</t>
  </si>
  <si>
    <t>Long-term borrowed funds</t>
  </si>
  <si>
    <t>Other long-term liabilities</t>
  </si>
  <si>
    <t>Short-term borrowed funds</t>
  </si>
  <si>
    <r>
      <t>Accounts payable</t>
    </r>
    <r>
      <rPr>
        <vertAlign val="superscript"/>
        <sz val="10"/>
        <rFont val="Arial"/>
        <family val="2"/>
        <charset val="204"/>
      </rPr>
      <t>4</t>
    </r>
  </si>
  <si>
    <r>
      <t>Other short-term liabilities</t>
    </r>
    <r>
      <rPr>
        <vertAlign val="superscript"/>
        <sz val="10"/>
        <rFont val="Arial"/>
        <family val="2"/>
        <charset val="204"/>
      </rPr>
      <t xml:space="preserve"> 5</t>
    </r>
  </si>
  <si>
    <t>Total the liabilities accepted to calculation (the sum of given points 15 - 21)</t>
  </si>
  <si>
    <t>Joint stock company net assets value (total assets accepted to calculation (line 14) minus total liabilities accepted to calculation (line 22))</t>
  </si>
  <si>
    <t>Except for actual costs under the redemption of own stocks from shareholders.</t>
  </si>
  <si>
    <t>Including size of the deferred tax assets.</t>
  </si>
  <si>
    <t>Except for indebtedness of participants (founders) on instalments in authorised capital.</t>
  </si>
  <si>
    <t>Including size of indebtedness to participants on payment of incomes</t>
  </si>
  <si>
    <t>In the data about size of other long-term and short-term liabilities the sums are shown of the created in 
the established order reserves in connection with contingent liabilities and with the activity termination</t>
  </si>
  <si>
    <t>specifies the year prior to the previous one</t>
  </si>
  <si>
    <t>specifies the previous year</t>
  </si>
  <si>
    <t>specifies the reporting date of the accounting period</t>
  </si>
  <si>
    <t>Cash Flow Statement</t>
  </si>
  <si>
    <t xml:space="preserve">   IDGC of Centre, JSC</t>
  </si>
  <si>
    <t>Type of
activity</t>
  </si>
  <si>
    <t xml:space="preserve">  Electric power transmission</t>
  </si>
  <si>
    <t>For _________</t>
  </si>
  <si>
    <t>For _______</t>
  </si>
  <si>
    <t>Cash flows from current transactions</t>
  </si>
  <si>
    <t>Receipts - total</t>
  </si>
  <si>
    <t xml:space="preserve">    including:</t>
  </si>
  <si>
    <t>from sale of products, goods, works and services</t>
  </si>
  <si>
    <t xml:space="preserve">  including from sale of products, the goods, works and services to the parent, affiliated and dependent companies</t>
  </si>
  <si>
    <t xml:space="preserve">rent payments, licence fees, royalty, commission fee and other similar payments </t>
  </si>
  <si>
    <t xml:space="preserve">   including from rent payments, licence fees, royalty, commission fee and other similar payments from the parent, affiliated and dependent companies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</si>
  <si>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</si>
  <si>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</si>
  <si>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</si>
  <si>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</si>
  <si>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Payments - total</t>
  </si>
  <si>
    <t xml:space="preserve">   including:</t>
  </si>
  <si>
    <t>to suppliers (contractors) for raw, materials, works, services</t>
  </si>
  <si>
    <t xml:space="preserve">   including to suppliers (contractors) for raw, materials, works, services of the parent, affiliated and dependent companies</t>
  </si>
  <si>
    <t>in connection with payment for the labour of employees</t>
  </si>
  <si>
    <t>debenture interests</t>
  </si>
  <si>
    <t xml:space="preserve">  including debenture interests to the parent, affiliated and dependent companies</t>
  </si>
  <si>
    <t>profits tax of the organisations</t>
  </si>
  <si>
    <t>other payments</t>
  </si>
  <si>
    <t xml:space="preserve">   including other payments to the parent, affiliated and dependent companies</t>
  </si>
  <si>
    <t>Balance of cash flows from current transactions</t>
  </si>
  <si>
    <t>Cash flows from investment transactions</t>
  </si>
  <si>
    <t xml:space="preserve"> from sale of non-current assets (except financial investments)</t>
  </si>
  <si>
    <t xml:space="preserve">    including from sale of non-current assets (except financial investments) to the parent, affiliated and dependent companies</t>
  </si>
  <si>
    <t>from sale of stocks of other organisations (participation share)</t>
  </si>
  <si>
    <t xml:space="preserve">    including from sale of stocks of other organisations (participation share) to the parent, affiliated and dependent companies</t>
  </si>
  <si>
    <t>from return of the given loans, from sale of debt securities (the rights of the requirement of money funds to other persons)</t>
  </si>
  <si>
    <t xml:space="preserve">      including from return of the given loans, from sale of debt securities (the rights of the requirement of money funds to other persons) of the parent, affiliated and dependent companies</t>
  </si>
  <si>
    <t xml:space="preserve"> dividends, percent on debt financial investments and similar receipts from individual share in other organisations</t>
  </si>
  <si>
    <t xml:space="preserve">    including dividends, percent on debt financial investments and similar receipts from individual share in other organisations from the parent, affiliated and dependent companies</t>
  </si>
  <si>
    <t xml:space="preserve">  other receipts</t>
  </si>
  <si>
    <t xml:space="preserve">      including other receipts from the parent, affiliated and dependent companies</t>
  </si>
  <si>
    <t xml:space="preserve">  in connection with acquisition, creation, modernisation, reconstruction and preparation for use of non-current assets</t>
  </si>
  <si>
    <t xml:space="preserve">      including payments to the parent, affiliated and dependent companies in connection with acquisition, creation, modernisation, reconstruction and preparation for use of non-current assets </t>
  </si>
  <si>
    <t>in connection with share acquisition of other organisations (participation shares)</t>
  </si>
  <si>
    <t xml:space="preserve">     including payments to the parent, affiliated and dependent companies in connection with share acquisition of other organisations (participation shares)</t>
  </si>
  <si>
    <t>in connection with acquisition of debt securities (the rights of the requirement of money funds to other persons), granting of loans to other persons</t>
  </si>
  <si>
    <t xml:space="preserve">     including payments to the parent, affiliated and dependent companies in connection with acquisition of debt securities (the rights of the requirement of money funds to other persons), granting of loans to other persons</t>
  </si>
  <si>
    <t>debenture interests, included in cost of investment assets</t>
  </si>
  <si>
    <t xml:space="preserve">      including the debenture interests, included in cost of investment assets to the parent, affiliated and dependent companies</t>
  </si>
  <si>
    <t xml:space="preserve">      including other payments to the parent, affiliated and dependent companies</t>
  </si>
  <si>
    <t>Balance of cash flows from investment transactions</t>
  </si>
  <si>
    <t>Cash flows from financial transactions</t>
  </si>
  <si>
    <t>receipt of credits and loans</t>
  </si>
  <si>
    <t xml:space="preserve">    including reception of credits and loans from the parent, affiliated and dependent companies</t>
  </si>
  <si>
    <t>money deposits of proprietors (participants)</t>
  </si>
  <si>
    <t xml:space="preserve">    including money deposits of proprietors (participants) of the parent, affiliated and dependent companies</t>
  </si>
  <si>
    <t>from a share issue, increase in shares of participation</t>
  </si>
  <si>
    <t xml:space="preserve">    including from a share issue, increase in shares of participation of the parent, affiliated and dependent companies</t>
  </si>
  <si>
    <t>from bond issue, bills and other debt securities, etc.</t>
  </si>
  <si>
    <t xml:space="preserve">    including from bond issue, bills and other debt securities, etc. of the parent, affiliated and dependent companies</t>
  </si>
  <si>
    <t>other receipts</t>
  </si>
  <si>
    <t>to proprietors (participants) in connection with the repurchase of stocks from them (participation share) of the organisation or their secession as participants</t>
  </si>
  <si>
    <t xml:space="preserve">    including to proprietors (participants) in connection with the repurchase of stocks from them (participation share) of the organisation or their secession as participants of the parent, affiliated and dependent companies</t>
  </si>
  <si>
    <t>on payment of dividends and other payments on profit distribution for benefit of proprietors (participants)</t>
  </si>
  <si>
    <t xml:space="preserve">   including on payment of dividends and other payments on profit distribution for benefit of proprietors (participants) of the parent, affiliated and dependent companies</t>
  </si>
  <si>
    <t>in connection with repayment (redemption) of bills and other debt securities, return of credits and loans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</si>
  <si>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</si>
  <si>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</si>
  <si>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Balance of cash flows from financial transactions</t>
  </si>
  <si>
    <t>Balance of cash flows for the accounting period</t>
  </si>
  <si>
    <t>Remainder of money funds and money equivalents on the accounting period beginning</t>
  </si>
  <si>
    <t>Remainder of money funds and money equivalents on the accounting period end</t>
  </si>
  <si>
    <t>Size of influence of rate changes of foreign exchange to rouble</t>
  </si>
  <si>
    <t>1 - specifies the accounting period</t>
  </si>
  <si>
    <t>2 - specifies the period of the previous year, the same accounting period</t>
  </si>
  <si>
    <t>5.1. Intangible assets</t>
  </si>
  <si>
    <t>5.1.1. Availability and movement of intangible assets</t>
  </si>
  <si>
    <t>At the beginning of year</t>
  </si>
  <si>
    <t>Change for the period</t>
  </si>
  <si>
    <t>At the period end</t>
  </si>
  <si>
    <t>Accepted</t>
  </si>
  <si>
    <t>Accrued depreciation</t>
  </si>
  <si>
    <t>Losses from depreciation</t>
  </si>
  <si>
    <t>Revaluation</t>
  </si>
  <si>
    <t>Period</t>
  </si>
  <si>
    <t>Initial/mark-to-market value</t>
  </si>
  <si>
    <t>Accumulated depreciation</t>
  </si>
  <si>
    <t>Residual value</t>
  </si>
  <si>
    <t>Intangible assets - total</t>
  </si>
  <si>
    <t>Objects of intellectual property (exclusive rights to results of intellectual property)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</si>
  <si>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</si>
  <si>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</si>
  <si>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</si>
  <si>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</si>
  <si>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Business reputation of the Company</t>
  </si>
  <si>
    <t>for 2013 (1)</t>
  </si>
  <si>
    <t>for 2012 (2)</t>
  </si>
  <si>
    <t>(1) - specifies the reporting year</t>
  </si>
  <si>
    <t>5.2. Results of research, developmental and technological works and Intangible Assets</t>
  </si>
  <si>
    <t>5.2.1. Availability and movement of results of research and development</t>
  </si>
  <si>
    <t>initial cost</t>
  </si>
  <si>
    <t>part
of the cost which has been written off
on expenses</t>
  </si>
  <si>
    <t>accepted</t>
  </si>
  <si>
    <t>retired</t>
  </si>
  <si>
    <t>part
of the cost which has been written off
on expenses for the period</t>
  </si>
  <si>
    <t>Research and development - total</t>
  </si>
  <si>
    <t>from them:</t>
  </si>
  <si>
    <t>Expenses on the research and development, which results are used for production needs</t>
  </si>
  <si>
    <t>Patent-capable results of the executed researches and development</t>
  </si>
  <si>
    <t>Expenses on the researches and development executed by own forces</t>
  </si>
  <si>
    <t>Expenses on the researches and development which are performed by third party ganisations</t>
  </si>
  <si>
    <t xml:space="preserve">5.2.2. Not finished and not properly executed R&amp;D and not finished transactions on acquisition of Intangible Assets </t>
  </si>
  <si>
    <t>At the beginning
of year</t>
  </si>
  <si>
    <t>period expenses</t>
  </si>
  <si>
    <t>written off costs as
not given positive result</t>
  </si>
  <si>
    <t>accepted to accounting as Intangible Assets or R&amp;D</t>
  </si>
  <si>
    <t>Costs of not finished researches and developments - total</t>
  </si>
  <si>
    <t>Research works</t>
  </si>
  <si>
    <t>Developmental works</t>
  </si>
  <si>
    <t>Technological works</t>
  </si>
  <si>
    <t>Not finished transactions on acquisition of intangible assets - total</t>
  </si>
  <si>
    <t>at the patentee on inventions, the industrial pattern, useful model</t>
  </si>
  <si>
    <t>5.3. Fixed assets</t>
  </si>
  <si>
    <t>5.3.1. Availability and movement of fixed assets</t>
  </si>
  <si>
    <t>residual value</t>
  </si>
  <si>
    <t xml:space="preserve">initial cost </t>
  </si>
  <si>
    <t>accumulated depreciation</t>
  </si>
  <si>
    <t>accumulated depreciation on the accepted objects</t>
  </si>
  <si>
    <t xml:space="preserve">accrued depreciation </t>
  </si>
  <si>
    <t>revaluation</t>
  </si>
  <si>
    <t>Fixed assets (without profitable investments in tangible assets) - total</t>
  </si>
  <si>
    <t>Depreciable fixed assets - in total</t>
  </si>
  <si>
    <t>production buildings</t>
  </si>
  <si>
    <t xml:space="preserve">constructions, except Power Lines </t>
  </si>
  <si>
    <t>power lines and devices to them</t>
  </si>
  <si>
    <t>machines and equipment for electric power generation, substations, equipment for electric power transformation</t>
  </si>
  <si>
    <t>production and economic stock</t>
  </si>
  <si>
    <t>other</t>
  </si>
  <si>
    <t>Objects with unlimited term of useful use, not depreciable - total</t>
  </si>
  <si>
    <t>land lots</t>
  </si>
  <si>
    <t>environmental facilities</t>
  </si>
  <si>
    <t>Capital investments on radical improvement of the land lots</t>
  </si>
  <si>
    <t>Accounted as a part of profitable investments in tangible assets - total</t>
  </si>
  <si>
    <t>property for transfer to leasing</t>
  </si>
  <si>
    <t>property given under the lease contract</t>
  </si>
  <si>
    <t>5.3.2.Terms of useful use and depreciation method</t>
  </si>
  <si>
    <t>Indicator name</t>
  </si>
  <si>
    <t>Target date of useful use (in months)</t>
  </si>
  <si>
    <t>Depreciation method</t>
  </si>
  <si>
    <t>Straight-line</t>
  </si>
  <si>
    <t>Production buildings</t>
  </si>
  <si>
    <t xml:space="preserve">Constructions, except Power Lines </t>
  </si>
  <si>
    <t>Power Lines and devices to them</t>
  </si>
  <si>
    <t>Machines and equipment for electric power generation, substations, equipment for electric power transformation</t>
  </si>
  <si>
    <t>Production and</t>
  </si>
  <si>
    <t>economic stock</t>
  </si>
  <si>
    <t>5.3.3. Value change of fixed assets as a result of completion, additional equipment,</t>
  </si>
  <si>
    <t>reconstruction and partial liquidation</t>
  </si>
  <si>
    <t>Value addition of items of fixed assets as a result of completion, additional equipment, reconstruction - total</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</si>
  <si>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</si>
  <si>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</si>
  <si>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</si>
  <si>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</si>
  <si>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</si>
  <si>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</si>
  <si>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Reduction of cost of items of fixed assets as a result of partial liquidation - in total</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</si>
  <si>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</si>
  <si>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</si>
  <si>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</si>
  <si>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</si>
  <si>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r>
      <t xml:space="preserve">As at </t>
    </r>
    <r>
      <rPr>
        <u/>
        <sz val="10"/>
        <rFont val="Arial"/>
        <family val="2"/>
        <charset val="204"/>
      </rPr>
      <t xml:space="preserve">31 December </t>
    </r>
  </si>
  <si>
    <r>
      <t xml:space="preserve">As at </t>
    </r>
    <r>
      <rPr>
        <u/>
        <sz val="10"/>
        <rFont val="Arial"/>
        <family val="2"/>
        <charset val="204"/>
      </rPr>
      <t>31 December</t>
    </r>
  </si>
  <si>
    <t>Fixed assets, transferred
for preservation</t>
  </si>
  <si>
    <t>Other use of fixed assets (pledge, etc.)</t>
  </si>
  <si>
    <t>(1) -  specifies the reporting date of the accounting period</t>
  </si>
  <si>
    <t>(3) - specifies the year prior to the previous one</t>
  </si>
  <si>
    <t>5.3.4. Other use of fixed assets</t>
  </si>
  <si>
    <t xml:space="preserve">5.3.5. Capital investments in progress </t>
  </si>
  <si>
    <t>written off</t>
  </si>
  <si>
    <t>accepted to accounting as fixed assets or cost is increased</t>
  </si>
  <si>
    <t>Construction in progress and not complete transactions on acquisition, modernisation, etc. of fixed assets - total</t>
  </si>
  <si>
    <t>of production use</t>
  </si>
  <si>
    <t>acquisition of fixed assets</t>
  </si>
  <si>
    <t>equipment for installation</t>
  </si>
  <si>
    <t>of non-production use</t>
  </si>
  <si>
    <t>5.3.6. Advances issued under capital construction and acquisition of fixed assets</t>
  </si>
  <si>
    <t>accounted
under contract provisions</t>
  </si>
  <si>
    <t>reserve size
on doubtful debts</t>
  </si>
  <si>
    <t>acceptance</t>
  </si>
  <si>
    <t>retirement</t>
  </si>
  <si>
    <t>as a result of business transactions (amount of debt under the transaction)</t>
  </si>
  <si>
    <t>other charges</t>
  </si>
  <si>
    <t>reserve charge</t>
  </si>
  <si>
    <t>repayment</t>
  </si>
  <si>
    <t>write-off for  account of the previously accrued reserve</t>
  </si>
  <si>
    <t>write-off on financial result</t>
  </si>
  <si>
    <t>reserve restoration</t>
  </si>
  <si>
    <t>Advances issued under capital construction</t>
  </si>
  <si>
    <t>capital construction</t>
  </si>
  <si>
    <t>5.4. Financial investments</t>
  </si>
  <si>
    <t>5.4.1. Availability and movement of financial investments</t>
  </si>
  <si>
    <t xml:space="preserve">accumulated  adjustment </t>
  </si>
  <si>
    <t>retired (repaid)</t>
  </si>
  <si>
    <t>interests accrual (including bringing the initial cost to nominal)</t>
  </si>
  <si>
    <t>mark-to-market value (losses from depreciation)</t>
  </si>
  <si>
    <t xml:space="preserve">accumulated adjustment </t>
  </si>
  <si>
    <t xml:space="preserve">accumulated adjustment  </t>
  </si>
  <si>
    <t>Long-term FI - total</t>
  </si>
  <si>
    <t>Contributions in authorised (share) capital of other companies - total</t>
  </si>
  <si>
    <t>affiliated economic companies</t>
  </si>
  <si>
    <t>dependent economic companies</t>
  </si>
  <si>
    <t>State and municipal securities</t>
  </si>
  <si>
    <t>Securities of other organisations - total</t>
  </si>
  <si>
    <t>debt securities (bonds, bills)</t>
  </si>
  <si>
    <t>Loans granted</t>
  </si>
  <si>
    <t xml:space="preserve">Deposits </t>
  </si>
  <si>
    <t>Long-term FI, having mark-to-market value - total</t>
  </si>
  <si>
    <t>Long-term FI on which the mark-to-market value is not determined - total</t>
  </si>
  <si>
    <t>5.4.1. Availability and movement of financial investments (continued)</t>
  </si>
  <si>
    <t>Short-term FI - total</t>
  </si>
  <si>
    <t>Contributions to authorised capital of other companies - total</t>
  </si>
  <si>
    <t>Short-term FI, having mark-to-market value - total</t>
  </si>
  <si>
    <t>Short-term FI on which the mark-to-market value is not determined - total</t>
  </si>
  <si>
    <t>Financial investments - 
Total</t>
  </si>
  <si>
    <t>5.4.2. Adjustments of estimations of financial investments</t>
  </si>
  <si>
    <t>Increase</t>
  </si>
  <si>
    <t>Reduction</t>
  </si>
  <si>
    <t>Retirement at write-off of FI</t>
  </si>
  <si>
    <t>Long-term financial
investments</t>
  </si>
  <si>
    <t>Difference between the current market value of financial investments and their previous estimation</t>
  </si>
  <si>
    <t xml:space="preserve">       including:</t>
  </si>
  <si>
    <t xml:space="preserve">     affiliated economic companies</t>
  </si>
  <si>
    <t xml:space="preserve">      dependent economic companies</t>
  </si>
  <si>
    <t xml:space="preserve">      other</t>
  </si>
  <si>
    <t xml:space="preserve">       including:  </t>
  </si>
  <si>
    <t xml:space="preserve">      debt securities
     (Bonds, bills)</t>
  </si>
  <si>
    <t xml:space="preserve">Difference between the current value of debt securities and their initial cost </t>
  </si>
  <si>
    <t xml:space="preserve">       debt securities
      (Bonds, bills)</t>
  </si>
  <si>
    <t xml:space="preserve">Other     </t>
  </si>
  <si>
    <t>Reserve under depreciation of the financial investments, on which the market value is not determined</t>
  </si>
  <si>
    <t xml:space="preserve">       affiliated economic companies</t>
  </si>
  <si>
    <t xml:space="preserve">       dependent economic companies</t>
  </si>
  <si>
    <t xml:space="preserve">       other</t>
  </si>
  <si>
    <t>Short-term financial investments</t>
  </si>
  <si>
    <t>Difference between the current market value of financial investments and their previous estimation, at which it was determined</t>
  </si>
  <si>
    <t xml:space="preserve">       debt securities (bonds, bills)</t>
  </si>
  <si>
    <t>Difference between the current value of debt securities and their initial cost</t>
  </si>
  <si>
    <t xml:space="preserve">Other       </t>
  </si>
  <si>
    <t>Reserve under depreciation of the financial investments which do not have the market value</t>
  </si>
  <si>
    <t xml:space="preserve">        other</t>
  </si>
  <si>
    <t>5.4.3. Other use of financial investments</t>
  </si>
  <si>
    <t>Financial investments, being in pledge - total</t>
  </si>
  <si>
    <t>bonds</t>
  </si>
  <si>
    <t>bills</t>
  </si>
  <si>
    <t>stocks</t>
  </si>
  <si>
    <t>Financial investments, transferred to the third parties (except sale) - total</t>
  </si>
  <si>
    <t>Other use of financial investments</t>
  </si>
  <si>
    <t>5.5. Supplies</t>
  </si>
  <si>
    <t>5.5.1. Availability and movement of supplies</t>
  </si>
  <si>
    <t>cost value</t>
  </si>
  <si>
    <t>reserve size
under decrease in value</t>
  </si>
  <si>
    <t>receipts
and expenses</t>
  </si>
  <si>
    <t>losses
from decrease in value</t>
  </si>
  <si>
    <t>turnover of supplies between their groups (kinds)</t>
  </si>
  <si>
    <t>Supplies - total</t>
  </si>
  <si>
    <t>raw and materials</t>
  </si>
  <si>
    <t>finished products and goods</t>
  </si>
  <si>
    <t>other stocks and costs</t>
  </si>
  <si>
    <t>cost price minus reserve</t>
  </si>
  <si>
    <t>turnover of supplies =0</t>
  </si>
  <si>
    <t>5.5.2. Supplies in pledge</t>
  </si>
  <si>
    <t>Supplies, not paid for on the reporting date - total</t>
  </si>
  <si>
    <t xml:space="preserve">    raw and materials</t>
  </si>
  <si>
    <t>Supplies, being in pledge under the agreement - total</t>
  </si>
  <si>
    <t xml:space="preserve">5.6 Accounts receivable and payable </t>
  </si>
  <si>
    <t xml:space="preserve">5.6.1. Availability and movement of accounts receivable </t>
  </si>
  <si>
    <t>reserve size
for doubtful debts</t>
  </si>
  <si>
    <t xml:space="preserve">transfer
from long-term
to short-term  debt </t>
  </si>
  <si>
    <t>as a result of business transactions (amount of debt under transactions)</t>
  </si>
  <si>
    <t>interests, penalties and other charges due</t>
  </si>
  <si>
    <t>reserve accrual</t>
  </si>
  <si>
    <t>Long-term debt receivable -
in total</t>
  </si>
  <si>
    <t>Settlements with buyers and customers</t>
  </si>
  <si>
    <t>for electric power transmission</t>
  </si>
  <si>
    <t xml:space="preserve">for grid connection </t>
  </si>
  <si>
    <t>for the organisation of functioning and development of UES of Russia regarding the distribution electric grid complex</t>
  </si>
  <si>
    <t>for electric power and capacity resale</t>
  </si>
  <si>
    <t>for lease revenues</t>
  </si>
  <si>
    <t xml:space="preserve"> for other</t>
  </si>
  <si>
    <t>Advances issued</t>
  </si>
  <si>
    <t>Bills receivable</t>
  </si>
  <si>
    <t>Other debt receivable</t>
  </si>
  <si>
    <t>non-interest-bearing notes</t>
  </si>
  <si>
    <t>From the total sum of  long-term debt receivable:</t>
  </si>
  <si>
    <t>indebtedness of affiliated companies</t>
  </si>
  <si>
    <t>indebtedness of dependent companies</t>
  </si>
  <si>
    <t>Short-term debt receivable -
in total</t>
  </si>
  <si>
    <t>indebtedness of participants (founders) on instalments in authorised capital</t>
  </si>
  <si>
    <t>Indebtedness of affiliated and dependent companies on dividends</t>
  </si>
  <si>
    <t>overpayment under taxes and levies</t>
  </si>
  <si>
    <t>property sale</t>
  </si>
  <si>
    <t>From the total sum of short-term debt receivable:</t>
  </si>
  <si>
    <t>5.6.2. Reserve on doubtful debts</t>
  </si>
  <si>
    <t>Reserve creation</t>
  </si>
  <si>
    <t xml:space="preserve">Reserve write-off </t>
  </si>
  <si>
    <t>for grid connection</t>
  </si>
  <si>
    <t xml:space="preserve">    other</t>
  </si>
  <si>
    <t>Other accounts receivable</t>
  </si>
  <si>
    <t>5.6.3. Overdue accounts receivable</t>
  </si>
  <si>
    <t xml:space="preserve">accounted under contract provisions </t>
  </si>
  <si>
    <t>book value
(minus a reserve on doubtful debts)</t>
  </si>
  <si>
    <t>In total</t>
  </si>
  <si>
    <t>Settlements with buyers and customers, 
including</t>
  </si>
  <si>
    <t>5.6.4. Disagreements with the retail companies</t>
  </si>
  <si>
    <t>Contractor</t>
  </si>
  <si>
    <t>Charged for the period 
(turnover on debtors, thousand RUB)</t>
  </si>
  <si>
    <t>Paid for the period
(turnover on creditors, thousand RUB)</t>
  </si>
  <si>
    <t>Company data</t>
  </si>
  <si>
    <t>contractor data</t>
  </si>
  <si>
    <t>JSC "Belgorod retail company"</t>
  </si>
  <si>
    <t>JSC "Bryanskenergosbyt"</t>
  </si>
  <si>
    <t>JSC "Voronezh electricity retail company"</t>
  </si>
  <si>
    <t>JSC "Nizhnovatomenergosbyt"</t>
  </si>
  <si>
    <t>JSC Kostroma retail company</t>
  </si>
  <si>
    <t>JSC "Kurskregionenergosbyt"</t>
  </si>
  <si>
    <t>JSC "Lipetsk electricity retail company"</t>
  </si>
  <si>
    <t>"City electricity retail company" LLC</t>
  </si>
  <si>
    <t>JSC "Orelenergosbyt"</t>
  </si>
  <si>
    <t>ZAO "TSOP Energo"</t>
  </si>
  <si>
    <t>JSC "Smolenskenergosbyt"</t>
  </si>
  <si>
    <t>JSC "Tambov Energy Retail Company"</t>
  </si>
  <si>
    <t>JSC "Tambov Regional Retail Company"</t>
  </si>
  <si>
    <t>JSC "Tver electricity retail company"</t>
  </si>
  <si>
    <t>"Tver electricity retail company" LLC</t>
  </si>
  <si>
    <t>ZAO "Energosoyuz"</t>
  </si>
  <si>
    <t>"Energosbyt" LLC</t>
  </si>
  <si>
    <t>JSC "Yaroslavl retail company"</t>
  </si>
  <si>
    <t>"Rusenergoresource" LLC, including</t>
  </si>
  <si>
    <t>"Rusenergosbyt" LLC, including</t>
  </si>
  <si>
    <t>JSC "Mezhregionenergosbyt"</t>
  </si>
  <si>
    <t>JSC "Siburenergomenedzhment"</t>
  </si>
  <si>
    <t>GK "TNS energy" LLC</t>
  </si>
  <si>
    <t>"MagnitEnergo" LLC</t>
  </si>
  <si>
    <t>JSC "Yaroslavnefteorgsintez"</t>
  </si>
  <si>
    <t>LLC "Rusenergosbyt Yaroslavl"</t>
  </si>
  <si>
    <t>5.6.5. Availability and movement of accounts payable</t>
  </si>
  <si>
    <t>Remainder
at the beginning
of year</t>
  </si>
  <si>
    <t>Remainder
at the period end</t>
  </si>
  <si>
    <t xml:space="preserve">transfer
from long-term
to short-term debt </t>
  </si>
  <si>
    <t>accrued interests, penalties and other charges</t>
  </si>
  <si>
    <t>Long-term accounts payable - total</t>
  </si>
  <si>
    <t>accounts payable of suppliers and contractors</t>
  </si>
  <si>
    <t>construction</t>
  </si>
  <si>
    <t>Other accounts payable</t>
  </si>
  <si>
    <t xml:space="preserve">From the total sum of long-term indebtedness </t>
  </si>
  <si>
    <t>indebtedness before affiliated companies</t>
  </si>
  <si>
    <t>indebtedness before dependent companies</t>
  </si>
  <si>
    <t>Short-term accounts payable - total</t>
  </si>
  <si>
    <t>Settlements with suppliers and contractors</t>
  </si>
  <si>
    <t>Advances received</t>
  </si>
  <si>
    <t>for participation in other organisations</t>
  </si>
  <si>
    <t>for rent services</t>
  </si>
  <si>
    <t>for other</t>
  </si>
  <si>
    <t>Indebtedness to participants (founders) on payment of incomes</t>
  </si>
  <si>
    <t>Bills payable</t>
  </si>
  <si>
    <t>Indebtedness before the state off-budget funds</t>
  </si>
  <si>
    <t>Settlements under taxes and levies</t>
  </si>
  <si>
    <t>Indebtedness before the company personnel</t>
  </si>
  <si>
    <t xml:space="preserve">From total sum of short-term indebtedness </t>
  </si>
  <si>
    <t>5.6.6. Overdue accounts payable</t>
  </si>
  <si>
    <t xml:space="preserve">  Settlements with suppliers and contractors</t>
  </si>
  <si>
    <t>5.6.7. Credits and loans</t>
  </si>
  <si>
    <t>Receipt of funds</t>
  </si>
  <si>
    <t>Interest accrual</t>
  </si>
  <si>
    <t xml:space="preserve">Repayment of the principal sum </t>
  </si>
  <si>
    <t>Repayment of interest</t>
  </si>
  <si>
    <t>Transfer
from long-term
to short-term debt</t>
  </si>
  <si>
    <t>Long-term borrowed funds - total</t>
  </si>
  <si>
    <t xml:space="preserve">Credits </t>
  </si>
  <si>
    <t>Loans</t>
  </si>
  <si>
    <t>Short-term borrowed funds - total</t>
  </si>
  <si>
    <t>Interest on credit</t>
  </si>
  <si>
    <t>5.6.8. Expenses on credits and loans</t>
  </si>
  <si>
    <t>For long-term credits and loans</t>
  </si>
  <si>
    <t>For short-term credits and loans</t>
  </si>
  <si>
    <t>Expenses on credits in total</t>
  </si>
  <si>
    <t>written off on other expenses</t>
  </si>
  <si>
    <t>included in cost of assets</t>
  </si>
  <si>
    <t>Expenses on loans in total</t>
  </si>
  <si>
    <t>From total expenses on loans and credits:</t>
  </si>
  <si>
    <t>accrued %</t>
  </si>
  <si>
    <t>other expenses</t>
  </si>
  <si>
    <t>5.7.1. Estimated liabilities</t>
  </si>
  <si>
    <t>Remainder at the beginning of year</t>
  </si>
  <si>
    <t>Recognised</t>
  </si>
  <si>
    <t>Redeemed</t>
  </si>
  <si>
    <t>Written off as the excessive sum</t>
  </si>
  <si>
    <t>Ending balance</t>
  </si>
  <si>
    <t>Estimated liabilities - total</t>
  </si>
  <si>
    <t>Payment of forthcoming holidays</t>
  </si>
  <si>
    <t>Annual bonus payment</t>
  </si>
  <si>
    <t>For repair of fixed assets</t>
  </si>
  <si>
    <t xml:space="preserve">For works in connection with the seasonal </t>
  </si>
  <si>
    <t>character of production</t>
  </si>
  <si>
    <t>warranties and claims</t>
  </si>
  <si>
    <t>liquidating obligations</t>
  </si>
  <si>
    <t>judicial proceedings which have not been settled on the reporting date</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</si>
  <si>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</si>
  <si>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</si>
  <si>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</si>
  <si>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</si>
  <si>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</si>
  <si>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Included in assets cost</t>
  </si>
  <si>
    <t>5.7.2.  Deferred taxes</t>
  </si>
  <si>
    <t>Taxable temporary difference</t>
  </si>
  <si>
    <t>Deductible temporary difference</t>
  </si>
  <si>
    <t>Remainder at the beginning of accounting year</t>
  </si>
  <si>
    <t>Income</t>
  </si>
  <si>
    <t>Expense</t>
  </si>
  <si>
    <t>Result of change of the tax rates</t>
  </si>
  <si>
    <t>Result of correction of errors of past years</t>
  </si>
  <si>
    <t>Permanent differences in cost of assets and liabilities</t>
  </si>
  <si>
    <t>Write-off which does not imply tax consequences</t>
  </si>
  <si>
    <t>Remainder on the accounting period end</t>
  </si>
  <si>
    <t>Remainder at the accounting period end</t>
  </si>
  <si>
    <t>5.8. Provisions</t>
  </si>
  <si>
    <t>Received — total</t>
  </si>
  <si>
    <t>property which is in pledge</t>
  </si>
  <si>
    <t>from it:</t>
  </si>
  <si>
    <t>items of fixed assets</t>
  </si>
  <si>
    <t>securities and other financial investments</t>
  </si>
  <si>
    <t>other received</t>
  </si>
  <si>
    <t>Issued under own security - total</t>
  </si>
  <si>
    <t xml:space="preserve">       collateral</t>
  </si>
  <si>
    <t>other issued</t>
  </si>
  <si>
    <t>5.9. Government assistance</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</si>
  <si>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</si>
  <si>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</si>
  <si>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</si>
  <si>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</si>
  <si>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</si>
  <si>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</si>
  <si>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</si>
  <si>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Received for the year</t>
  </si>
  <si>
    <t>Returned
 for the year</t>
  </si>
  <si>
    <t xml:space="preserve">At the year end </t>
  </si>
  <si>
    <t>Budget credits - total</t>
  </si>
  <si>
    <t>financing of precautionary measures on reducing of industrial injuries and occupational diseases</t>
  </si>
  <si>
    <t>financing of profound medical checks of the employees at work with harmful and (or) dangerous production factors</t>
  </si>
  <si>
    <t xml:space="preserve"> other </t>
  </si>
  <si>
    <t>5.10. Government assistance on which the conditions of its granting are not satisfied</t>
  </si>
  <si>
    <t>Subject to return</t>
  </si>
  <si>
    <t>Actually returned</t>
  </si>
  <si>
    <t>Received budgetary funds on which the conditions of their granting are not satisfied</t>
  </si>
  <si>
    <t xml:space="preserve">including </t>
  </si>
  <si>
    <t>for liquidation of the interterritorial
 cross subsidising</t>
  </si>
  <si>
    <t>Received budget credits on which the conditions of their granting are not satisfied</t>
  </si>
  <si>
    <t>5.11. Other income and expenses</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</si>
  <si>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</si>
  <si>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</si>
  <si>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</si>
  <si>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</si>
  <si>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</si>
  <si>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</si>
  <si>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</si>
  <si>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</si>
  <si>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</si>
  <si>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Profit of 2011, revealed in the accounting period</t>
  </si>
  <si>
    <t xml:space="preserve">  Profit of 2010, revealed in the accounting period</t>
  </si>
  <si>
    <t xml:space="preserve">  Profit of 2009, revealed in the accounting period</t>
  </si>
  <si>
    <t xml:space="preserve">  Profit before 01.01.2009, revealed in the accounting period</t>
  </si>
  <si>
    <t xml:space="preserve">  Penalty fee, fines and liquidated damages recognised or on which  judgements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</si>
  <si>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</si>
  <si>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</si>
  <si>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</si>
  <si>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</si>
  <si>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the established order</t>
  </si>
  <si>
    <t xml:space="preserve">  Cost of tangible assets remaining from write-off of unsuitable to restoration and further use of assets</t>
  </si>
  <si>
    <t xml:space="preserve">  Revaluation of financial investments on the current market
  value</t>
  </si>
  <si>
    <t xml:space="preserve">  Income from reduction (write-off) of a reserve on doubtful debts</t>
  </si>
  <si>
    <t xml:space="preserve">  Income from reduction (write-off) of a reserve under estimated liabilities</t>
  </si>
  <si>
    <t xml:space="preserve">  Income from reduction (write-off) of a reserve under decrease of supplies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</si>
  <si>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</si>
  <si>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</si>
  <si>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</si>
  <si>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</si>
  <si>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debt receivable</t>
  </si>
  <si>
    <t xml:space="preserve">  Discount under bills</t>
  </si>
  <si>
    <t xml:space="preserve">  Compensation for a difference in tariffs (budgetary financing)</t>
  </si>
  <si>
    <t xml:space="preserve">  Income from reduction (write-off) of a reserve under depreciation of financial investments</t>
  </si>
  <si>
    <t xml:space="preserve">  Other</t>
  </si>
  <si>
    <t>Other expenses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</si>
  <si>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</si>
  <si>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</si>
  <si>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</si>
  <si>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</si>
  <si>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</si>
  <si>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</si>
  <si>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</si>
  <si>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</si>
  <si>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</si>
  <si>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</si>
  <si>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</si>
  <si>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</si>
  <si>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</si>
  <si>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</si>
  <si>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</si>
  <si>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</si>
  <si>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</si>
  <si>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of 2011, revealed in the accounting period</t>
  </si>
  <si>
    <t xml:space="preserve">   Loss of 2010, revealed in the accounting period</t>
  </si>
  <si>
    <t xml:space="preserve">   Loss of 2009, revealed in the accounting period</t>
  </si>
  <si>
    <t xml:space="preserve">  Loss before 01.01.2009,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</si>
  <si>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</si>
  <si>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</si>
  <si>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</si>
  <si>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</si>
  <si>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</si>
  <si>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</si>
  <si>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</si>
  <si>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</si>
  <si>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</si>
  <si>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</si>
  <si>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</si>
  <si>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</si>
  <si>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</si>
  <si>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</si>
  <si>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</si>
  <si>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</si>
  <si>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holding cultural and educational events</t>
  </si>
  <si>
    <t xml:space="preserve">   Expenses on charity</t>
  </si>
  <si>
    <t xml:space="preserve">   Other</t>
  </si>
  <si>
    <t>5.12. Inquiry on availability of valuables, booked on off balance sheet accounts</t>
  </si>
  <si>
    <t xml:space="preserve">Code    </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</si>
  <si>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</si>
  <si>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</si>
  <si>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</si>
  <si>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</si>
  <si>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</si>
  <si>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</si>
  <si>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</si>
  <si>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</si>
  <si>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</si>
  <si>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</si>
  <si>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</si>
  <si>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</si>
  <si>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Belgorodenergo</t>
  </si>
  <si>
    <t>Bryanskenergo</t>
  </si>
  <si>
    <t>Voronezhenergo</t>
  </si>
  <si>
    <t>Kostromaenergo</t>
  </si>
  <si>
    <t>Kurskenergo</t>
  </si>
  <si>
    <t>Lipetskenergo</t>
  </si>
  <si>
    <t>Orelenergo</t>
  </si>
  <si>
    <t>Smolenskenergo</t>
  </si>
  <si>
    <t>Tambovenergo</t>
  </si>
  <si>
    <t>Tverenergo</t>
  </si>
  <si>
    <t>Yarenergo</t>
  </si>
  <si>
    <t>Executive Office</t>
  </si>
  <si>
    <t>Other     segments</t>
  </si>
  <si>
    <t>Revenue from external buyers</t>
  </si>
  <si>
    <t>Inter-segment sales revenue</t>
  </si>
  <si>
    <t>Total segment revenue</t>
  </si>
  <si>
    <t>revenue from transmission</t>
  </si>
  <si>
    <t>revenue from resale of electric energy and power</t>
  </si>
  <si>
    <t>other revenue</t>
  </si>
  <si>
    <t>Interest payable</t>
  </si>
  <si>
    <t>Segment profit/(loss)</t>
  </si>
  <si>
    <t>Income tax expense</t>
  </si>
  <si>
    <t>Segment assets</t>
  </si>
  <si>
    <t>including non-current assets</t>
  </si>
  <si>
    <t>Segments liabilities</t>
  </si>
  <si>
    <t>Depreciation and amortisation of FA and Intangible Assets</t>
  </si>
  <si>
    <t>5.13. Reportable segment information</t>
  </si>
  <si>
    <t xml:space="preserve">       «   3   »       March         20 14 </t>
  </si>
  <si>
    <t>As at 31 December
2011   (3)</t>
  </si>
  <si>
    <t>For ___2013____  (1)</t>
  </si>
  <si>
    <t>For ___2012____  (2)</t>
  </si>
  <si>
    <t>for 20 13  (1)</t>
  </si>
  <si>
    <t>for 20 12  (2)</t>
  </si>
  <si>
    <t>Items of immovable property accepted in transaction and actually used, in process of the state registration</t>
  </si>
  <si>
    <t>Fixed assets received in rent which are registered off the balance sheet</t>
  </si>
  <si>
    <t>Fixed assets transferred in rent which are registered on the balance sheet</t>
  </si>
  <si>
    <t>Fixed assets transferred in rent which are registered off the balance sheet</t>
  </si>
  <si>
    <t>Fixed assets received in rent which are registered on the balance sheet</t>
  </si>
  <si>
    <t>To check!</t>
  </si>
  <si>
    <t xml:space="preserve">revenue from resale of electric energy and power </t>
  </si>
  <si>
    <t xml:space="preserve">resale of electric energy and power </t>
  </si>
  <si>
    <t>Diluted earnings (loss) per share, RUR</t>
  </si>
  <si>
    <t>Basic earnings (loss) per share, RUR</t>
  </si>
  <si>
    <t>Value of unmatching</t>
  </si>
  <si>
    <t>Explanation on unmatching</t>
  </si>
  <si>
    <t>Same for unmatching for line 22</t>
  </si>
  <si>
    <t xml:space="preserve">matching fails, since in table 2.1 the value of 1430 is reflected for reference and should not reduce the cost of products sold </t>
  </si>
  <si>
    <t>Appendix 1</t>
  </si>
  <si>
    <t>for 21</t>
  </si>
</sst>
</file>

<file path=xl/styles.xml><?xml version="1.0" encoding="utf-8"?>
<styleSheet xmlns="http://schemas.openxmlformats.org/spreadsheetml/2006/main">
  <numFmts count="6">
    <numFmt numFmtId="164" formatCode="#,##0;\(#,##0\);\-"/>
    <numFmt numFmtId="165" formatCode="#,##0.0000"/>
    <numFmt numFmtId="166" formatCode="0.0000"/>
    <numFmt numFmtId="167" formatCode="0.0000000"/>
    <numFmt numFmtId="168" formatCode="#,##0.000000"/>
    <numFmt numFmtId="169" formatCode="#,##0_);\(#,##0\);\-"/>
  </numFmts>
  <fonts count="6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b/>
      <sz val="11"/>
      <color indexed="8"/>
      <name val="Arial"/>
      <family val="2"/>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vertAlign val="superscript"/>
      <sz val="9"/>
      <name val="Algerian"/>
      <family val="5"/>
    </font>
    <font>
      <b/>
      <sz val="9"/>
      <color indexed="8"/>
      <name val="Arial"/>
      <family val="2"/>
      <charset val="204"/>
    </font>
    <font>
      <b/>
      <i/>
      <sz val="10"/>
      <name val="Arial Cyr"/>
      <charset val="204"/>
    </font>
    <font>
      <b/>
      <i/>
      <sz val="10"/>
      <name val="Arial"/>
      <family val="2"/>
      <charset val="204"/>
    </font>
    <font>
      <sz val="10"/>
      <color indexed="10"/>
      <name val="Arial"/>
      <family val="2"/>
      <charset val="204"/>
    </font>
    <font>
      <u/>
      <sz val="10"/>
      <name val="Arial"/>
      <family val="2"/>
      <charset val="204"/>
    </font>
    <font>
      <b/>
      <i/>
      <sz val="12"/>
      <name val="Arial"/>
      <family val="2"/>
      <charset val="204"/>
    </font>
    <font>
      <sz val="10"/>
      <color rgb="FFFF0000"/>
      <name val="Arial"/>
      <family val="2"/>
      <charset val="204"/>
    </font>
    <font>
      <sz val="8"/>
      <color theme="1"/>
      <name val="Arial"/>
      <family val="2"/>
      <charset val="204"/>
    </font>
    <font>
      <sz val="11"/>
      <color theme="1"/>
      <name val="Arial"/>
      <family val="2"/>
      <charset val="204"/>
    </font>
    <font>
      <sz val="10"/>
      <color theme="1"/>
      <name val="Arial"/>
      <family val="2"/>
      <charset val="204"/>
    </font>
    <font>
      <sz val="11"/>
      <color theme="1"/>
      <name val="Calibri"/>
      <family val="2"/>
      <scheme val="minor"/>
    </font>
    <font>
      <sz val="7"/>
      <name val="Arial Cyr"/>
      <charset val="204"/>
    </font>
    <font>
      <b/>
      <sz val="10"/>
      <color theme="0"/>
      <name val="Arial"/>
      <family val="2"/>
      <charset val="204"/>
    </font>
    <font>
      <sz val="8"/>
      <color rgb="FFFF0000"/>
      <name val="Arial Cyr"/>
      <charset val="204"/>
    </font>
    <font>
      <sz val="10"/>
      <color theme="0"/>
      <name val="Arial"/>
      <family val="2"/>
      <charset val="204"/>
    </font>
    <font>
      <b/>
      <sz val="8"/>
      <color theme="0"/>
      <name val="Arial"/>
      <family val="2"/>
      <charset val="204"/>
    </font>
    <font>
      <sz val="8"/>
      <color theme="0"/>
      <name val="Arial"/>
      <family val="2"/>
      <charset val="204"/>
    </font>
    <font>
      <sz val="8"/>
      <color theme="0"/>
      <name val="Arial Cyr"/>
      <charset val="204"/>
    </font>
    <font>
      <b/>
      <sz val="8"/>
      <color theme="0"/>
      <name val="Arial Cyr"/>
      <charset val="204"/>
    </font>
    <font>
      <sz val="10"/>
      <color theme="0"/>
      <name val="Arial Cyr"/>
      <charset val="204"/>
    </font>
    <font>
      <sz val="9"/>
      <color theme="0"/>
      <name val="Arial"/>
      <family val="2"/>
      <charset val="204"/>
    </font>
    <font>
      <vertAlign val="superscript"/>
      <sz val="10"/>
      <color theme="0"/>
      <name val="Arial"/>
      <family val="2"/>
      <charset val="204"/>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rgb="FF000000"/>
      </patternFill>
    </fill>
  </fills>
  <borders count="87">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8">
    <xf numFmtId="0" fontId="0" fillId="0" borderId="0"/>
    <xf numFmtId="0" fontId="4" fillId="0" borderId="0"/>
    <xf numFmtId="0" fontId="3" fillId="0" borderId="0"/>
    <xf numFmtId="0" fontId="4" fillId="0" borderId="0"/>
    <xf numFmtId="0" fontId="4" fillId="0" borderId="0"/>
    <xf numFmtId="0" fontId="51" fillId="0" borderId="0"/>
    <xf numFmtId="0" fontId="2" fillId="0" borderId="0"/>
    <xf numFmtId="0" fontId="1" fillId="0" borderId="0"/>
  </cellStyleXfs>
  <cellXfs count="2983">
    <xf numFmtId="0" fontId="0" fillId="0" borderId="0" xfId="0"/>
    <xf numFmtId="0" fontId="7" fillId="0" borderId="0" xfId="0" applyFont="1" applyProtection="1"/>
    <xf numFmtId="0" fontId="13" fillId="0" borderId="0" xfId="0" applyFont="1" applyProtection="1"/>
    <xf numFmtId="0" fontId="5" fillId="0" borderId="0" xfId="0" applyFont="1" applyProtection="1"/>
    <xf numFmtId="0" fontId="5" fillId="0" borderId="37" xfId="0" applyFont="1" applyFill="1" applyBorder="1" applyAlignment="1" applyProtection="1">
      <alignment horizontal="center" vertical="center"/>
    </xf>
    <xf numFmtId="0" fontId="5" fillId="0" borderId="38" xfId="0" applyFont="1" applyFill="1" applyBorder="1" applyAlignment="1" applyProtection="1">
      <alignment horizontal="center" vertical="top" wrapText="1"/>
    </xf>
    <xf numFmtId="3" fontId="5" fillId="0" borderId="38" xfId="0" applyNumberFormat="1" applyFont="1" applyFill="1" applyBorder="1" applyAlignment="1" applyProtection="1">
      <alignment horizontal="center" vertical="top" wrapText="1"/>
    </xf>
    <xf numFmtId="3" fontId="5" fillId="0" borderId="39" xfId="0" applyNumberFormat="1" applyFont="1" applyFill="1" applyBorder="1" applyAlignment="1" applyProtection="1">
      <alignment horizontal="center" vertical="top" wrapText="1"/>
    </xf>
    <xf numFmtId="0" fontId="7" fillId="0" borderId="32" xfId="0" applyFont="1" applyFill="1" applyBorder="1" applyProtection="1"/>
    <xf numFmtId="0" fontId="7" fillId="0" borderId="32" xfId="0" applyFont="1" applyFill="1" applyBorder="1" applyAlignment="1" applyProtection="1">
      <alignment vertical="top" wrapText="1"/>
    </xf>
    <xf numFmtId="49" fontId="7" fillId="0" borderId="34" xfId="0" applyNumberFormat="1" applyFont="1" applyFill="1" applyBorder="1" applyAlignment="1" applyProtection="1">
      <alignment vertical="top" wrapText="1"/>
    </xf>
    <xf numFmtId="49" fontId="10" fillId="0" borderId="35" xfId="0" applyNumberFormat="1" applyFont="1" applyFill="1" applyBorder="1" applyAlignment="1" applyProtection="1">
      <alignment horizontal="center" vertical="center"/>
    </xf>
    <xf numFmtId="49" fontId="15" fillId="0" borderId="0" xfId="0" applyNumberFormat="1" applyFont="1" applyFill="1" applyBorder="1" applyAlignment="1" applyProtection="1">
      <alignment horizontal="center"/>
    </xf>
    <xf numFmtId="49" fontId="15" fillId="0" borderId="0" xfId="0" applyNumberFormat="1" applyFont="1" applyFill="1" applyBorder="1" applyAlignment="1" applyProtection="1"/>
    <xf numFmtId="0" fontId="15" fillId="0" borderId="0" xfId="0" applyFont="1" applyAlignment="1" applyProtection="1"/>
    <xf numFmtId="0" fontId="5" fillId="0" borderId="0" xfId="0" applyFont="1" applyAlignment="1" applyProtection="1">
      <alignment horizontal="left"/>
    </xf>
    <xf numFmtId="0" fontId="7" fillId="0" borderId="22" xfId="0" applyNumberFormat="1" applyFont="1" applyBorder="1" applyAlignment="1" applyProtection="1">
      <alignment horizontal="left" vertical="center"/>
    </xf>
    <xf numFmtId="0" fontId="7" fillId="0" borderId="6" xfId="0" applyNumberFormat="1" applyFont="1" applyBorder="1" applyAlignment="1" applyProtection="1">
      <alignment horizontal="left" vertical="center"/>
    </xf>
    <xf numFmtId="0" fontId="7" fillId="0" borderId="23" xfId="0" applyNumberFormat="1" applyFont="1" applyBorder="1" applyAlignment="1" applyProtection="1">
      <alignment horizontal="left" vertical="center"/>
    </xf>
    <xf numFmtId="0" fontId="5" fillId="0" borderId="0" xfId="0" applyFont="1" applyAlignment="1" applyProtection="1">
      <alignment horizontal="right"/>
    </xf>
    <xf numFmtId="0" fontId="10" fillId="0" borderId="0" xfId="0" applyFont="1" applyAlignment="1" applyProtection="1">
      <alignment horizontal="left"/>
    </xf>
    <xf numFmtId="0" fontId="11" fillId="0" borderId="0" xfId="0" applyFont="1" applyBorder="1" applyAlignment="1" applyProtection="1"/>
    <xf numFmtId="0" fontId="11" fillId="0" borderId="0" xfId="0" applyFont="1" applyAlignment="1" applyProtection="1">
      <alignment horizontal="center"/>
    </xf>
    <xf numFmtId="0" fontId="10" fillId="0" borderId="0" xfId="0" applyFont="1" applyFill="1" applyBorder="1" applyAlignment="1" applyProtection="1">
      <alignment vertical="center"/>
    </xf>
    <xf numFmtId="0" fontId="10" fillId="0" borderId="0" xfId="0" applyNumberFormat="1" applyFont="1" applyBorder="1" applyAlignment="1" applyProtection="1">
      <alignment horizontal="left"/>
    </xf>
    <xf numFmtId="0" fontId="7" fillId="0" borderId="22" xfId="0" applyNumberFormat="1" applyFont="1" applyFill="1" applyBorder="1" applyAlignment="1" applyProtection="1">
      <alignment horizontal="left" vertical="center"/>
    </xf>
    <xf numFmtId="0" fontId="7" fillId="0" borderId="6"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left" vertical="center"/>
    </xf>
    <xf numFmtId="0" fontId="10" fillId="0" borderId="6" xfId="0" applyNumberFormat="1" applyFont="1" applyFill="1" applyBorder="1" applyAlignment="1" applyProtection="1">
      <alignment horizontal="left"/>
    </xf>
    <xf numFmtId="0" fontId="10" fillId="0" borderId="2" xfId="0" applyNumberFormat="1" applyFont="1" applyFill="1" applyBorder="1" applyAlignment="1" applyProtection="1">
      <alignment horizontal="left"/>
    </xf>
    <xf numFmtId="0" fontId="5" fillId="0" borderId="6" xfId="0" applyNumberFormat="1" applyFont="1" applyFill="1" applyBorder="1" applyAlignment="1" applyProtection="1">
      <alignment horizontal="left"/>
    </xf>
    <xf numFmtId="0" fontId="10" fillId="0" borderId="10" xfId="0" applyNumberFormat="1" applyFont="1" applyFill="1" applyBorder="1" applyAlignment="1" applyProtection="1">
      <alignment horizontal="left"/>
    </xf>
    <xf numFmtId="0" fontId="10" fillId="0" borderId="5" xfId="0" applyNumberFormat="1" applyFont="1" applyFill="1" applyBorder="1" applyAlignment="1" applyProtection="1">
      <alignment horizontal="left"/>
    </xf>
    <xf numFmtId="0" fontId="10" fillId="0" borderId="0" xfId="0" applyFont="1" applyFill="1" applyProtection="1"/>
    <xf numFmtId="0" fontId="7" fillId="0" borderId="0" xfId="0" applyNumberFormat="1" applyFont="1" applyBorder="1" applyAlignment="1" applyProtection="1">
      <alignment horizontal="left"/>
    </xf>
    <xf numFmtId="0" fontId="15" fillId="0" borderId="2" xfId="0" applyNumberFormat="1" applyFont="1" applyFill="1" applyBorder="1" applyAlignment="1" applyProtection="1">
      <alignment horizontal="center" vertical="center" wrapText="1"/>
    </xf>
    <xf numFmtId="0" fontId="15" fillId="0" borderId="10"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vertical="center" wrapText="1"/>
    </xf>
    <xf numFmtId="0" fontId="7" fillId="0" borderId="10" xfId="0" applyNumberFormat="1" applyFont="1" applyFill="1" applyBorder="1" applyAlignment="1" applyProtection="1">
      <alignment horizontal="left" vertical="center"/>
    </xf>
    <xf numFmtId="0" fontId="7" fillId="0" borderId="0" xfId="0" applyNumberFormat="1" applyFont="1" applyBorder="1" applyAlignment="1" applyProtection="1">
      <alignment horizontal="right"/>
    </xf>
    <xf numFmtId="0" fontId="11" fillId="0" borderId="0" xfId="0" applyFont="1" applyBorder="1" applyAlignment="1" applyProtection="1">
      <alignment horizontal="center"/>
    </xf>
    <xf numFmtId="0" fontId="10" fillId="0" borderId="0" xfId="0" applyFont="1" applyFill="1" applyBorder="1" applyProtection="1"/>
    <xf numFmtId="0" fontId="7" fillId="0" borderId="2" xfId="0" applyFont="1" applyFill="1" applyBorder="1" applyAlignment="1" applyProtection="1">
      <alignment vertical="center"/>
    </xf>
    <xf numFmtId="0" fontId="5" fillId="0" borderId="6" xfId="0" applyFont="1" applyFill="1" applyBorder="1" applyAlignment="1" applyProtection="1">
      <alignment horizontal="left" vertical="center"/>
    </xf>
    <xf numFmtId="0" fontId="7" fillId="0" borderId="22" xfId="0" applyFont="1" applyFill="1" applyBorder="1" applyAlignment="1" applyProtection="1">
      <alignment horizontal="left" vertical="center"/>
    </xf>
    <xf numFmtId="0" fontId="8" fillId="0" borderId="40" xfId="0" applyFont="1" applyFill="1" applyBorder="1" applyAlignment="1" applyProtection="1">
      <alignment horizontal="center" vertical="center"/>
    </xf>
    <xf numFmtId="0" fontId="10" fillId="0" borderId="0" xfId="0" applyFont="1" applyBorder="1" applyAlignment="1" applyProtection="1"/>
    <xf numFmtId="0" fontId="7" fillId="0" borderId="22" xfId="0" applyFont="1" applyFill="1" applyBorder="1" applyProtection="1"/>
    <xf numFmtId="0" fontId="7" fillId="0" borderId="10" xfId="0" applyFont="1" applyFill="1" applyBorder="1" applyProtection="1"/>
    <xf numFmtId="0" fontId="7" fillId="0" borderId="6" xfId="0" applyFont="1" applyFill="1" applyBorder="1" applyProtection="1"/>
    <xf numFmtId="0" fontId="7" fillId="0" borderId="48" xfId="0" applyFont="1" applyFill="1" applyBorder="1" applyAlignment="1" applyProtection="1">
      <alignment vertical="center"/>
    </xf>
    <xf numFmtId="0" fontId="7" fillId="0" borderId="6" xfId="0" applyFont="1" applyFill="1" applyBorder="1" applyAlignment="1" applyProtection="1">
      <alignment wrapText="1"/>
    </xf>
    <xf numFmtId="0" fontId="10" fillId="0" borderId="5" xfId="0" applyFont="1" applyFill="1" applyBorder="1" applyProtection="1"/>
    <xf numFmtId="0" fontId="7" fillId="0" borderId="26" xfId="0" applyFont="1" applyFill="1" applyBorder="1" applyProtection="1"/>
    <xf numFmtId="0" fontId="8" fillId="0" borderId="0" xfId="0" applyFont="1" applyBorder="1" applyAlignment="1" applyProtection="1">
      <alignment horizontal="center"/>
    </xf>
    <xf numFmtId="0" fontId="10" fillId="0" borderId="0" xfId="0" applyFont="1" applyBorder="1" applyAlignment="1" applyProtection="1">
      <alignment horizontal="left" indent="1"/>
    </xf>
    <xf numFmtId="0" fontId="10" fillId="0" borderId="0" xfId="0" applyFont="1" applyBorder="1" applyAlignment="1" applyProtection="1">
      <alignment horizontal="left"/>
    </xf>
    <xf numFmtId="49" fontId="15" fillId="0" borderId="0" xfId="0" applyNumberFormat="1" applyFont="1" applyAlignment="1" applyProtection="1"/>
    <xf numFmtId="0" fontId="5" fillId="0" borderId="0" xfId="0" applyNumberFormat="1" applyFont="1" applyBorder="1" applyAlignment="1" applyProtection="1">
      <alignment horizontal="left"/>
    </xf>
    <xf numFmtId="0" fontId="5" fillId="0" borderId="0" xfId="0" applyNumberFormat="1" applyFont="1" applyBorder="1" applyAlignment="1" applyProtection="1">
      <alignment horizontal="right"/>
    </xf>
    <xf numFmtId="0" fontId="7" fillId="0" borderId="0" xfId="0" applyNumberFormat="1" applyFont="1" applyBorder="1" applyAlignment="1" applyProtection="1">
      <alignment horizontal="left" vertical="center"/>
    </xf>
    <xf numFmtId="0" fontId="7" fillId="3" borderId="0" xfId="0" applyFont="1" applyFill="1" applyProtection="1"/>
    <xf numFmtId="0" fontId="10" fillId="3" borderId="0" xfId="0" applyFont="1" applyFill="1" applyProtection="1"/>
    <xf numFmtId="0" fontId="5" fillId="3" borderId="0" xfId="0" applyFont="1" applyFill="1" applyProtection="1"/>
    <xf numFmtId="0" fontId="13" fillId="3" borderId="0" xfId="0" applyFont="1" applyFill="1" applyProtection="1"/>
    <xf numFmtId="0" fontId="10" fillId="3" borderId="0" xfId="0" applyNumberFormat="1" applyFont="1" applyFill="1" applyBorder="1" applyAlignment="1" applyProtection="1">
      <alignment horizontal="left"/>
    </xf>
    <xf numFmtId="0" fontId="5" fillId="3" borderId="0" xfId="0" applyNumberFormat="1" applyFont="1" applyFill="1" applyBorder="1" applyAlignment="1" applyProtection="1">
      <alignment horizontal="left"/>
    </xf>
    <xf numFmtId="0" fontId="7" fillId="3" borderId="0" xfId="0" applyNumberFormat="1" applyFont="1" applyFill="1" applyBorder="1" applyAlignment="1" applyProtection="1">
      <alignment horizontal="left"/>
    </xf>
    <xf numFmtId="0" fontId="5" fillId="3" borderId="0" xfId="0" applyFont="1" applyFill="1" applyAlignment="1" applyProtection="1">
      <alignment horizontal="left"/>
    </xf>
    <xf numFmtId="0" fontId="11" fillId="3" borderId="0" xfId="0" applyFont="1" applyFill="1" applyAlignment="1" applyProtection="1">
      <alignment horizontal="center"/>
    </xf>
    <xf numFmtId="0" fontId="10" fillId="0" borderId="0" xfId="0" applyFont="1" applyBorder="1" applyAlignment="1" applyProtection="1">
      <alignment wrapText="1"/>
    </xf>
    <xf numFmtId="0" fontId="7" fillId="0" borderId="0" xfId="0" quotePrefix="1" applyFont="1" applyBorder="1" applyAlignment="1" applyProtection="1">
      <alignment horizontal="center" vertical="center"/>
    </xf>
    <xf numFmtId="0" fontId="6" fillId="3" borderId="0" xfId="0" applyNumberFormat="1" applyFont="1" applyFill="1" applyBorder="1" applyAlignment="1" applyProtection="1">
      <alignment horizontal="left"/>
    </xf>
    <xf numFmtId="0" fontId="6" fillId="0" borderId="0" xfId="0" applyNumberFormat="1" applyFont="1" applyBorder="1" applyAlignment="1" applyProtection="1">
      <alignment horizontal="left"/>
    </xf>
    <xf numFmtId="0" fontId="7" fillId="0" borderId="18" xfId="0" applyNumberFormat="1" applyFont="1" applyBorder="1" applyAlignment="1" applyProtection="1">
      <alignment horizontal="left"/>
    </xf>
    <xf numFmtId="0" fontId="7" fillId="3" borderId="0" xfId="0" applyNumberFormat="1" applyFont="1" applyFill="1" applyBorder="1" applyAlignment="1" applyProtection="1">
      <alignment horizontal="left" vertical="center"/>
    </xf>
    <xf numFmtId="3" fontId="7" fillId="0" borderId="38" xfId="0" applyNumberFormat="1" applyFont="1" applyFill="1" applyBorder="1" applyAlignment="1" applyProtection="1">
      <alignment horizontal="center" vertical="top" wrapText="1"/>
    </xf>
    <xf numFmtId="3" fontId="7" fillId="0" borderId="39" xfId="0" applyNumberFormat="1" applyFont="1" applyFill="1" applyBorder="1" applyAlignment="1" applyProtection="1">
      <alignment horizontal="center" vertical="top" wrapText="1"/>
    </xf>
    <xf numFmtId="0" fontId="23" fillId="2" borderId="53" xfId="0" applyFont="1" applyFill="1" applyBorder="1" applyAlignment="1" applyProtection="1">
      <alignment horizontal="center" vertical="center"/>
      <protection locked="0"/>
    </xf>
    <xf numFmtId="0" fontId="23" fillId="2" borderId="33" xfId="0" applyFont="1" applyFill="1" applyBorder="1" applyAlignment="1" applyProtection="1">
      <alignment horizontal="center" vertical="center"/>
      <protection locked="0"/>
    </xf>
    <xf numFmtId="0" fontId="23" fillId="2" borderId="33" xfId="0" applyFont="1" applyFill="1" applyBorder="1" applyAlignment="1" applyProtection="1">
      <alignment horizontal="center" vertical="center" wrapText="1"/>
      <protection locked="0"/>
    </xf>
    <xf numFmtId="0" fontId="23" fillId="0" borderId="33" xfId="0" applyFont="1" applyBorder="1" applyAlignment="1" applyProtection="1">
      <alignment horizontal="center" vertical="center"/>
      <protection locked="0"/>
    </xf>
    <xf numFmtId="0" fontId="23" fillId="0" borderId="33" xfId="0" applyFont="1" applyFill="1" applyBorder="1" applyAlignment="1" applyProtection="1">
      <alignment horizontal="center" vertical="center"/>
      <protection locked="0"/>
    </xf>
    <xf numFmtId="0" fontId="23" fillId="0" borderId="65" xfId="0" applyFont="1" applyFill="1" applyBorder="1" applyAlignment="1" applyProtection="1">
      <alignment horizontal="center" vertical="center"/>
      <protection locked="0"/>
    </xf>
    <xf numFmtId="0" fontId="7" fillId="0" borderId="4" xfId="0" applyFont="1" applyFill="1" applyBorder="1" applyAlignment="1" applyProtection="1">
      <alignment vertical="top" wrapText="1"/>
    </xf>
    <xf numFmtId="0" fontId="7" fillId="0" borderId="19" xfId="0" applyFont="1" applyFill="1" applyBorder="1" applyAlignment="1" applyProtection="1">
      <alignment vertical="top" wrapText="1"/>
    </xf>
    <xf numFmtId="0" fontId="7" fillId="0" borderId="0" xfId="0" applyFont="1" applyFill="1" applyBorder="1" applyProtection="1"/>
    <xf numFmtId="0" fontId="0" fillId="0" borderId="10" xfId="0" applyFill="1" applyBorder="1" applyAlignment="1" applyProtection="1">
      <alignment horizontal="center"/>
      <protection locked="0"/>
    </xf>
    <xf numFmtId="0" fontId="5" fillId="0" borderId="43" xfId="0" applyNumberFormat="1" applyFont="1" applyBorder="1" applyAlignment="1" applyProtection="1">
      <alignment horizontal="center" vertical="center"/>
    </xf>
    <xf numFmtId="0" fontId="5" fillId="0" borderId="30" xfId="0" applyNumberFormat="1" applyFont="1" applyBorder="1" applyAlignment="1" applyProtection="1">
      <alignment horizontal="center" vertical="center"/>
    </xf>
    <xf numFmtId="0" fontId="7" fillId="0" borderId="32" xfId="0" applyNumberFormat="1" applyFont="1" applyFill="1" applyBorder="1" applyAlignment="1" applyProtection="1">
      <alignment horizontal="center"/>
      <protection locked="0"/>
    </xf>
    <xf numFmtId="0" fontId="7" fillId="0" borderId="25" xfId="0" applyNumberFormat="1" applyFont="1" applyFill="1" applyBorder="1" applyAlignment="1" applyProtection="1">
      <alignment horizontal="center"/>
      <protection locked="0"/>
    </xf>
    <xf numFmtId="0" fontId="7" fillId="0" borderId="33" xfId="0" applyNumberFormat="1" applyFont="1" applyFill="1" applyBorder="1" applyAlignment="1" applyProtection="1">
      <alignment horizontal="center"/>
      <protection locked="0"/>
    </xf>
    <xf numFmtId="0" fontId="7" fillId="0" borderId="35" xfId="0" applyNumberFormat="1" applyFont="1" applyFill="1" applyBorder="1" applyAlignment="1" applyProtection="1">
      <alignment horizontal="center"/>
      <protection locked="0"/>
    </xf>
    <xf numFmtId="0" fontId="7" fillId="0" borderId="36" xfId="0" applyNumberFormat="1" applyFont="1" applyFill="1" applyBorder="1" applyAlignment="1" applyProtection="1">
      <alignment horizontal="center"/>
      <protection locked="0"/>
    </xf>
    <xf numFmtId="0" fontId="7" fillId="0" borderId="34" xfId="0" applyNumberFormat="1" applyFont="1" applyFill="1" applyBorder="1" applyAlignment="1" applyProtection="1">
      <alignment horizontal="center"/>
      <protection locked="0"/>
    </xf>
    <xf numFmtId="0" fontId="7" fillId="0" borderId="45" xfId="0" applyNumberFormat="1" applyFont="1" applyFill="1" applyBorder="1" applyAlignment="1" applyProtection="1">
      <alignment horizontal="center"/>
      <protection locked="0"/>
    </xf>
    <xf numFmtId="0" fontId="7" fillId="0" borderId="53" xfId="0" applyNumberFormat="1" applyFont="1" applyFill="1" applyBorder="1" applyAlignment="1" applyProtection="1">
      <alignment horizontal="center"/>
      <protection locked="0"/>
    </xf>
    <xf numFmtId="0" fontId="7" fillId="0" borderId="46" xfId="0" applyNumberFormat="1" applyFont="1" applyFill="1" applyBorder="1" applyAlignment="1" applyProtection="1">
      <alignment horizontal="center"/>
      <protection locked="0"/>
    </xf>
    <xf numFmtId="0" fontId="7" fillId="0" borderId="52" xfId="0" applyNumberFormat="1" applyFont="1" applyBorder="1" applyAlignment="1" applyProtection="1">
      <alignment horizontal="left"/>
    </xf>
    <xf numFmtId="0" fontId="5" fillId="0" borderId="36" xfId="0" applyNumberFormat="1" applyFont="1" applyBorder="1" applyAlignment="1" applyProtection="1">
      <alignment horizontal="center" vertical="center"/>
    </xf>
    <xf numFmtId="164" fontId="7" fillId="0" borderId="40" xfId="0" applyNumberFormat="1" applyFont="1" applyFill="1" applyBorder="1" applyAlignment="1" applyProtection="1">
      <alignment horizontal="right"/>
      <protection locked="0"/>
    </xf>
    <xf numFmtId="164" fontId="5" fillId="0" borderId="25" xfId="0" applyNumberFormat="1" applyFont="1" applyFill="1" applyBorder="1" applyAlignment="1" applyProtection="1">
      <alignment horizontal="center"/>
      <protection locked="0"/>
    </xf>
    <xf numFmtId="164" fontId="5" fillId="0" borderId="24" xfId="0" applyNumberFormat="1" applyFont="1" applyFill="1" applyBorder="1" applyAlignment="1" applyProtection="1">
      <alignment horizontal="center"/>
      <protection locked="0"/>
    </xf>
    <xf numFmtId="164" fontId="7" fillId="0" borderId="40" xfId="1" applyNumberFormat="1" applyFont="1" applyFill="1" applyBorder="1" applyAlignment="1" applyProtection="1">
      <alignment horizontal="right" vertical="center" wrapText="1"/>
      <protection locked="0"/>
    </xf>
    <xf numFmtId="164" fontId="7" fillId="0" borderId="23" xfId="0" applyNumberFormat="1" applyFont="1" applyFill="1" applyBorder="1" applyAlignment="1" applyProtection="1">
      <alignment horizontal="center"/>
      <protection locked="0"/>
    </xf>
    <xf numFmtId="3" fontId="7" fillId="0" borderId="3" xfId="0" applyNumberFormat="1" applyFont="1" applyBorder="1" applyAlignment="1" applyProtection="1">
      <alignment horizontal="center"/>
      <protection locked="0"/>
    </xf>
    <xf numFmtId="3" fontId="7" fillId="0" borderId="8" xfId="0" applyNumberFormat="1" applyFont="1" applyBorder="1" applyAlignment="1" applyProtection="1">
      <alignment horizontal="center"/>
      <protection locked="0"/>
    </xf>
    <xf numFmtId="3" fontId="7" fillId="0" borderId="33" xfId="0" applyNumberFormat="1" applyFont="1" applyBorder="1" applyAlignment="1" applyProtection="1">
      <alignment horizontal="center"/>
      <protection locked="0"/>
    </xf>
    <xf numFmtId="3" fontId="7" fillId="0" borderId="36" xfId="0" applyNumberFormat="1" applyFont="1" applyBorder="1" applyAlignment="1" applyProtection="1">
      <alignment horizontal="center"/>
      <protection locked="0"/>
    </xf>
    <xf numFmtId="0" fontId="31" fillId="0" borderId="22"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164" fontId="31" fillId="0" borderId="40" xfId="0" applyNumberFormat="1" applyFont="1" applyFill="1" applyBorder="1" applyAlignment="1" applyProtection="1">
      <alignment horizontal="right" vertical="center"/>
      <protection locked="0"/>
    </xf>
    <xf numFmtId="164" fontId="31" fillId="0" borderId="24" xfId="0" applyNumberFormat="1" applyFont="1" applyFill="1" applyBorder="1" applyAlignment="1" applyProtection="1">
      <alignment horizontal="right" vertical="center"/>
      <protection locked="0"/>
    </xf>
    <xf numFmtId="164" fontId="5" fillId="0" borderId="25" xfId="0" applyNumberFormat="1" applyFont="1" applyFill="1" applyBorder="1" applyAlignment="1" applyProtection="1">
      <alignment horizontal="center" vertical="center"/>
      <protection locked="0"/>
    </xf>
    <xf numFmtId="0" fontId="7" fillId="0" borderId="11" xfId="0" applyNumberFormat="1" applyFont="1" applyBorder="1" applyAlignment="1" applyProtection="1">
      <alignment horizontal="center"/>
    </xf>
    <xf numFmtId="0" fontId="7" fillId="0" borderId="82" xfId="0" applyNumberFormat="1" applyFont="1" applyBorder="1" applyAlignment="1" applyProtection="1">
      <alignment horizontal="center"/>
    </xf>
    <xf numFmtId="0" fontId="7" fillId="0" borderId="13" xfId="0" applyNumberFormat="1" applyFont="1" applyBorder="1" applyAlignment="1" applyProtection="1">
      <alignment horizontal="center"/>
    </xf>
    <xf numFmtId="0" fontId="7" fillId="0" borderId="85" xfId="0" applyNumberFormat="1" applyFont="1" applyBorder="1" applyAlignment="1" applyProtection="1">
      <alignment horizontal="center"/>
    </xf>
    <xf numFmtId="3" fontId="7" fillId="0" borderId="67" xfId="0" applyNumberFormat="1" applyFont="1" applyBorder="1" applyAlignment="1" applyProtection="1">
      <alignment horizontal="center"/>
      <protection locked="0"/>
    </xf>
    <xf numFmtId="3" fontId="7" fillId="0" borderId="49" xfId="0" applyNumberFormat="1" applyFont="1" applyBorder="1" applyAlignment="1" applyProtection="1">
      <alignment horizontal="center"/>
      <protection locked="0"/>
    </xf>
    <xf numFmtId="3" fontId="7" fillId="0" borderId="53" xfId="0" applyNumberFormat="1" applyFont="1" applyBorder="1" applyAlignment="1" applyProtection="1">
      <alignment horizontal="center"/>
      <protection locked="0"/>
    </xf>
    <xf numFmtId="3" fontId="7" fillId="0" borderId="6" xfId="0" applyNumberFormat="1" applyFont="1" applyBorder="1" applyAlignment="1" applyProtection="1">
      <alignment horizontal="center"/>
      <protection locked="0"/>
    </xf>
    <xf numFmtId="3" fontId="7" fillId="0" borderId="65" xfId="0" applyNumberFormat="1" applyFont="1" applyBorder="1" applyAlignment="1" applyProtection="1">
      <alignment horizontal="center"/>
      <protection locked="0"/>
    </xf>
    <xf numFmtId="3" fontId="7" fillId="0" borderId="22" xfId="0" applyNumberFormat="1" applyFont="1" applyBorder="1" applyAlignment="1" applyProtection="1">
      <alignment horizontal="center"/>
      <protection locked="0"/>
    </xf>
    <xf numFmtId="3" fontId="7" fillId="0" borderId="23" xfId="0" applyNumberFormat="1" applyFont="1" applyBorder="1" applyAlignment="1" applyProtection="1">
      <alignment horizontal="center"/>
      <protection locked="0"/>
    </xf>
    <xf numFmtId="3" fontId="7" fillId="0" borderId="30" xfId="0" applyNumberFormat="1" applyFont="1" applyBorder="1" applyAlignment="1" applyProtection="1">
      <alignment horizontal="center"/>
      <protection locked="0"/>
    </xf>
    <xf numFmtId="164" fontId="7" fillId="0" borderId="34" xfId="0" applyNumberFormat="1" applyFont="1" applyFill="1" applyBorder="1" applyAlignment="1" applyProtection="1">
      <alignment horizontal="center" vertical="center"/>
      <protection locked="0"/>
    </xf>
    <xf numFmtId="164" fontId="7" fillId="0" borderId="35"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protection locked="0"/>
    </xf>
    <xf numFmtId="164" fontId="7" fillId="0" borderId="18" xfId="0" applyNumberFormat="1" applyFont="1" applyFill="1" applyBorder="1" applyAlignment="1" applyProtection="1">
      <alignment horizontal="center"/>
      <protection locked="0"/>
    </xf>
    <xf numFmtId="164" fontId="7" fillId="0" borderId="8" xfId="0" applyNumberFormat="1" applyFont="1" applyFill="1" applyBorder="1" applyAlignment="1" applyProtection="1">
      <alignment horizontal="center"/>
      <protection locked="0"/>
    </xf>
    <xf numFmtId="164" fontId="7" fillId="0" borderId="8" xfId="0" applyNumberFormat="1" applyFont="1" applyFill="1" applyBorder="1" applyAlignment="1" applyProtection="1">
      <alignment horizontal="center" vertical="center"/>
      <protection locked="0"/>
    </xf>
    <xf numFmtId="164" fontId="7" fillId="0" borderId="52" xfId="0" applyNumberFormat="1" applyFont="1" applyFill="1" applyBorder="1" applyAlignment="1" applyProtection="1">
      <alignment horizontal="center"/>
      <protection locked="0"/>
    </xf>
    <xf numFmtId="164" fontId="7" fillId="0" borderId="11" xfId="0" applyNumberFormat="1" applyFont="1" applyFill="1" applyBorder="1" applyAlignment="1" applyProtection="1">
      <alignment horizontal="center" vertical="center"/>
      <protection locked="0"/>
    </xf>
    <xf numFmtId="164" fontId="7" fillId="0" borderId="30" xfId="0" applyNumberFormat="1" applyFont="1" applyFill="1" applyBorder="1" applyAlignment="1" applyProtection="1">
      <alignment horizontal="center" vertical="center"/>
      <protection locked="0"/>
    </xf>
    <xf numFmtId="164" fontId="5" fillId="0" borderId="32" xfId="0" applyNumberFormat="1" applyFont="1" applyFill="1" applyBorder="1" applyAlignment="1" applyProtection="1">
      <alignment horizontal="center" vertical="center"/>
      <protection locked="0"/>
    </xf>
    <xf numFmtId="164" fontId="7" fillId="0" borderId="73" xfId="0" applyNumberFormat="1" applyFont="1" applyFill="1" applyBorder="1" applyAlignment="1" applyProtection="1">
      <alignment horizontal="center" vertical="center"/>
      <protection locked="0"/>
    </xf>
    <xf numFmtId="164" fontId="7" fillId="0" borderId="0" xfId="0" applyNumberFormat="1" applyFont="1" applyFill="1" applyBorder="1" applyAlignment="1" applyProtection="1">
      <alignment horizontal="center" vertical="center"/>
      <protection locked="0"/>
    </xf>
    <xf numFmtId="0" fontId="5" fillId="0" borderId="10" xfId="0" applyNumberFormat="1" applyFont="1" applyFill="1" applyBorder="1" applyAlignment="1" applyProtection="1">
      <alignment vertical="center" wrapText="1"/>
    </xf>
    <xf numFmtId="164" fontId="7" fillId="0" borderId="22" xfId="0" applyNumberFormat="1" applyFont="1" applyFill="1" applyBorder="1" applyAlignment="1" applyProtection="1">
      <alignment horizontal="center"/>
      <protection locked="0"/>
    </xf>
    <xf numFmtId="164" fontId="7" fillId="0" borderId="33" xfId="0" applyNumberFormat="1" applyFont="1" applyFill="1" applyBorder="1" applyAlignment="1" applyProtection="1">
      <alignment horizontal="center"/>
      <protection locked="0"/>
    </xf>
    <xf numFmtId="164" fontId="7" fillId="0" borderId="10" xfId="0" applyNumberFormat="1" applyFont="1" applyFill="1" applyBorder="1" applyAlignment="1" applyProtection="1">
      <alignment horizontal="center"/>
      <protection locked="0"/>
    </xf>
    <xf numFmtId="164" fontId="7" fillId="0" borderId="30" xfId="0" applyNumberFormat="1" applyFont="1" applyFill="1" applyBorder="1" applyAlignment="1" applyProtection="1">
      <alignment horizontal="center"/>
      <protection locked="0"/>
    </xf>
    <xf numFmtId="164" fontId="7" fillId="0" borderId="36" xfId="0" applyNumberFormat="1" applyFont="1" applyFill="1" applyBorder="1" applyAlignment="1" applyProtection="1">
      <alignment horizontal="center"/>
      <protection locked="0"/>
    </xf>
    <xf numFmtId="164" fontId="7" fillId="0" borderId="7" xfId="0" applyNumberFormat="1" applyFont="1" applyFill="1" applyBorder="1" applyAlignment="1" applyProtection="1">
      <alignment horizontal="center" vertical="center"/>
      <protection locked="0"/>
    </xf>
    <xf numFmtId="164" fontId="7" fillId="0" borderId="5" xfId="0" applyNumberFormat="1" applyFont="1" applyFill="1" applyBorder="1" applyAlignment="1" applyProtection="1">
      <alignment horizontal="center"/>
      <protection locked="0"/>
    </xf>
    <xf numFmtId="164" fontId="7" fillId="0" borderId="43" xfId="0" applyNumberFormat="1" applyFont="1" applyFill="1" applyBorder="1" applyAlignment="1" applyProtection="1">
      <alignment horizontal="center"/>
      <protection locked="0"/>
    </xf>
    <xf numFmtId="164" fontId="7" fillId="0" borderId="60" xfId="0" applyNumberFormat="1" applyFont="1" applyFill="1" applyBorder="1" applyAlignment="1" applyProtection="1">
      <alignment horizontal="center"/>
      <protection locked="0"/>
    </xf>
    <xf numFmtId="164" fontId="7" fillId="0" borderId="22" xfId="0" applyNumberFormat="1" applyFont="1" applyFill="1" applyBorder="1" applyAlignment="1" applyProtection="1">
      <alignment horizontal="center" vertical="center"/>
      <protection locked="0"/>
    </xf>
    <xf numFmtId="164" fontId="0" fillId="0" borderId="62" xfId="0" applyNumberFormat="1" applyFill="1" applyBorder="1" applyAlignment="1" applyProtection="1">
      <alignment horizontal="right" vertical="center"/>
      <protection locked="0"/>
    </xf>
    <xf numFmtId="0" fontId="7" fillId="0" borderId="6" xfId="0" applyFont="1" applyFill="1" applyBorder="1" applyAlignment="1" applyProtection="1">
      <alignment vertical="center"/>
    </xf>
    <xf numFmtId="0" fontId="7" fillId="0" borderId="10" xfId="0" applyFont="1" applyFill="1" applyBorder="1" applyAlignment="1" applyProtection="1">
      <alignment vertical="center"/>
    </xf>
    <xf numFmtId="164" fontId="7" fillId="0" borderId="64" xfId="0" applyNumberFormat="1" applyFont="1" applyFill="1" applyBorder="1" applyAlignment="1" applyProtection="1">
      <alignment horizontal="center" vertical="center"/>
      <protection locked="0"/>
    </xf>
    <xf numFmtId="164" fontId="7" fillId="0" borderId="84" xfId="0" applyNumberFormat="1" applyFont="1" applyFill="1" applyBorder="1" applyAlignment="1" applyProtection="1">
      <alignment horizontal="right"/>
      <protection locked="0"/>
    </xf>
    <xf numFmtId="0" fontId="10" fillId="0" borderId="0" xfId="0" applyFont="1" applyProtection="1"/>
    <xf numFmtId="0" fontId="7" fillId="0" borderId="23" xfId="0" applyFont="1" applyFill="1" applyBorder="1" applyAlignment="1" applyProtection="1">
      <alignment vertical="center"/>
    </xf>
    <xf numFmtId="0" fontId="7" fillId="0" borderId="84" xfId="0" applyFont="1" applyFill="1" applyBorder="1" applyAlignment="1" applyProtection="1">
      <alignment horizontal="center" vertical="center"/>
    </xf>
    <xf numFmtId="164" fontId="7" fillId="0" borderId="84" xfId="0" applyNumberFormat="1" applyFont="1" applyFill="1" applyBorder="1" applyAlignment="1" applyProtection="1">
      <alignment horizontal="right" vertical="center"/>
      <protection locked="0"/>
    </xf>
    <xf numFmtId="164" fontId="7" fillId="0" borderId="28" xfId="0" applyNumberFormat="1" applyFont="1" applyFill="1" applyBorder="1" applyAlignment="1" applyProtection="1">
      <alignment horizontal="right" vertical="center"/>
      <protection locked="0"/>
    </xf>
    <xf numFmtId="0" fontId="10" fillId="0" borderId="22" xfId="0" applyNumberFormat="1" applyFont="1" applyFill="1" applyBorder="1" applyAlignment="1" applyProtection="1">
      <alignment horizontal="left"/>
    </xf>
    <xf numFmtId="0" fontId="5" fillId="0" borderId="5" xfId="0" applyNumberFormat="1" applyFont="1" applyFill="1" applyBorder="1" applyAlignment="1" applyProtection="1">
      <alignment vertical="center" wrapText="1"/>
    </xf>
    <xf numFmtId="164" fontId="7" fillId="0" borderId="27" xfId="0" applyNumberFormat="1" applyFont="1" applyFill="1" applyBorder="1" applyAlignment="1" applyProtection="1">
      <alignment horizontal="right"/>
      <protection locked="0"/>
    </xf>
    <xf numFmtId="164" fontId="7" fillId="0" borderId="41" xfId="0" applyNumberFormat="1" applyFont="1" applyFill="1" applyBorder="1" applyAlignment="1" applyProtection="1">
      <alignment horizontal="right"/>
      <protection locked="0"/>
    </xf>
    <xf numFmtId="164" fontId="7" fillId="0" borderId="7" xfId="0" applyNumberFormat="1" applyFont="1" applyFill="1" applyBorder="1" applyAlignment="1" applyProtection="1">
      <alignment horizontal="right"/>
      <protection locked="0"/>
    </xf>
    <xf numFmtId="0" fontId="23" fillId="0" borderId="0" xfId="0" applyFont="1" applyAlignment="1" applyProtection="1">
      <alignment horizontal="center" vertical="center"/>
      <protection locked="0"/>
    </xf>
    <xf numFmtId="0" fontId="23" fillId="0" borderId="46" xfId="0" applyFont="1" applyBorder="1" applyAlignment="1" applyProtection="1">
      <alignment horizontal="center" vertical="center"/>
      <protection locked="0"/>
    </xf>
    <xf numFmtId="0" fontId="23" fillId="0" borderId="32" xfId="0" applyFont="1" applyBorder="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3" fillId="0" borderId="45" xfId="0" applyFont="1" applyBorder="1" applyAlignment="1" applyProtection="1">
      <alignment horizontal="center" vertical="center"/>
    </xf>
    <xf numFmtId="0" fontId="23" fillId="0" borderId="45" xfId="0" applyFont="1" applyFill="1" applyBorder="1" applyAlignment="1" applyProtection="1">
      <alignment horizontal="center" vertical="center"/>
    </xf>
    <xf numFmtId="0" fontId="23" fillId="2" borderId="45" xfId="0" applyFont="1" applyFill="1" applyBorder="1" applyAlignment="1" applyProtection="1">
      <alignment horizontal="center" vertical="center"/>
    </xf>
    <xf numFmtId="0" fontId="23" fillId="0" borderId="25" xfId="0" applyFont="1" applyBorder="1" applyAlignment="1" applyProtection="1">
      <alignment horizontal="center" vertical="center"/>
    </xf>
    <xf numFmtId="0" fontId="23" fillId="2" borderId="25" xfId="0" applyFont="1" applyFill="1" applyBorder="1" applyAlignment="1" applyProtection="1">
      <alignment horizontal="center" vertical="center"/>
    </xf>
    <xf numFmtId="0" fontId="23" fillId="2" borderId="25" xfId="0" applyFont="1" applyFill="1" applyBorder="1" applyAlignment="1" applyProtection="1">
      <alignment horizontal="left" vertical="top" wrapText="1"/>
    </xf>
    <xf numFmtId="0" fontId="23" fillId="0" borderId="25" xfId="0" applyFont="1" applyFill="1" applyBorder="1" applyAlignment="1" applyProtection="1">
      <alignment horizontal="center" vertical="center"/>
    </xf>
    <xf numFmtId="1" fontId="23" fillId="2" borderId="25" xfId="0" applyNumberFormat="1" applyFont="1" applyFill="1" applyBorder="1" applyAlignment="1" applyProtection="1">
      <alignment horizontal="center" vertical="center"/>
    </xf>
    <xf numFmtId="0" fontId="23" fillId="0" borderId="25" xfId="0" applyFont="1" applyFill="1" applyBorder="1" applyAlignment="1" applyProtection="1">
      <alignment horizontal="left" vertical="top" wrapText="1"/>
    </xf>
    <xf numFmtId="0" fontId="23" fillId="0" borderId="25" xfId="0" applyNumberFormat="1" applyFont="1" applyFill="1" applyBorder="1" applyAlignment="1" applyProtection="1">
      <alignment horizontal="center" vertical="center"/>
    </xf>
    <xf numFmtId="0" fontId="23" fillId="0" borderId="25" xfId="0" applyFont="1" applyFill="1" applyBorder="1" applyAlignment="1" applyProtection="1">
      <alignment horizontal="justify" vertical="distributed" wrapText="1"/>
    </xf>
    <xf numFmtId="3" fontId="23" fillId="0" borderId="25" xfId="0" applyNumberFormat="1" applyFont="1" applyFill="1" applyBorder="1" applyAlignment="1" applyProtection="1">
      <alignment horizontal="center" vertical="center"/>
    </xf>
    <xf numFmtId="0" fontId="23" fillId="0" borderId="63" xfId="0" applyFont="1" applyFill="1" applyBorder="1" applyAlignment="1" applyProtection="1">
      <alignment horizontal="center" vertical="center" wrapText="1"/>
    </xf>
    <xf numFmtId="0" fontId="23" fillId="0" borderId="63" xfId="0" applyFont="1" applyFill="1" applyBorder="1" applyAlignment="1" applyProtection="1">
      <alignment horizontal="center" vertical="center"/>
    </xf>
    <xf numFmtId="0" fontId="23" fillId="0" borderId="34" xfId="0" applyFont="1" applyFill="1" applyBorder="1" applyAlignment="1" applyProtection="1">
      <alignment horizontal="center" vertical="center"/>
      <protection locked="0"/>
    </xf>
    <xf numFmtId="0" fontId="23" fillId="0" borderId="35" xfId="0" applyFont="1" applyFill="1" applyBorder="1" applyAlignment="1" applyProtection="1">
      <alignment horizontal="center" vertical="center"/>
    </xf>
    <xf numFmtId="0" fontId="23" fillId="0" borderId="36" xfId="0" applyFont="1" applyFill="1" applyBorder="1" applyAlignment="1" applyProtection="1">
      <alignment horizontal="center" vertical="center"/>
      <protection locked="0"/>
    </xf>
    <xf numFmtId="0" fontId="31" fillId="0" borderId="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19" fillId="0" borderId="10"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31" fillId="0" borderId="40" xfId="0" applyFont="1" applyFill="1" applyBorder="1" applyAlignment="1" applyProtection="1">
      <alignment horizontal="center" vertical="center"/>
    </xf>
    <xf numFmtId="0" fontId="31" fillId="0" borderId="41"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31" fillId="0" borderId="42" xfId="0" applyFont="1" applyFill="1" applyBorder="1" applyAlignment="1" applyProtection="1">
      <alignment horizontal="center" vertical="center"/>
    </xf>
    <xf numFmtId="0" fontId="7" fillId="0" borderId="1" xfId="0" applyFont="1" applyFill="1" applyBorder="1" applyAlignment="1" applyProtection="1">
      <alignment vertical="center"/>
    </xf>
    <xf numFmtId="0" fontId="31" fillId="0" borderId="2" xfId="0" applyFont="1" applyFill="1" applyBorder="1" applyAlignment="1" applyProtection="1">
      <alignment horizontal="left" vertical="center" wrapText="1"/>
    </xf>
    <xf numFmtId="0" fontId="7" fillId="0" borderId="22" xfId="0" applyFont="1" applyFill="1" applyBorder="1" applyAlignment="1" applyProtection="1">
      <alignment horizontal="left" vertical="center" wrapText="1"/>
    </xf>
    <xf numFmtId="0" fontId="31" fillId="0" borderId="10" xfId="0" applyFont="1" applyFill="1" applyBorder="1" applyAlignment="1" applyProtection="1">
      <alignment horizontal="left" vertical="center" wrapText="1"/>
    </xf>
    <xf numFmtId="0" fontId="8" fillId="0" borderId="46" xfId="0" applyFont="1" applyFill="1" applyBorder="1" applyAlignment="1" applyProtection="1">
      <alignment vertical="center" wrapText="1"/>
      <protection locked="0"/>
    </xf>
    <xf numFmtId="0" fontId="5" fillId="0" borderId="63" xfId="0" applyFont="1" applyBorder="1" applyAlignment="1" applyProtection="1">
      <alignment horizontal="center" vertical="center"/>
    </xf>
    <xf numFmtId="164" fontId="7" fillId="0" borderId="63" xfId="0" applyNumberFormat="1" applyFont="1" applyFill="1" applyBorder="1" applyAlignment="1" applyProtection="1">
      <alignment horizontal="center" vertical="center"/>
      <protection locked="0"/>
    </xf>
    <xf numFmtId="164" fontId="7" fillId="0" borderId="3" xfId="0" applyNumberFormat="1" applyFont="1" applyFill="1" applyBorder="1" applyAlignment="1" applyProtection="1">
      <alignment horizontal="center" vertical="center"/>
      <protection locked="0"/>
    </xf>
    <xf numFmtId="164" fontId="7" fillId="0" borderId="18"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0" fontId="39" fillId="0" borderId="0" xfId="0" applyFont="1" applyFill="1" applyProtection="1"/>
    <xf numFmtId="0" fontId="10" fillId="0" borderId="0" xfId="0" applyFont="1" applyFill="1" applyAlignment="1" applyProtection="1">
      <alignment horizontal="right"/>
    </xf>
    <xf numFmtId="0" fontId="7" fillId="0" borderId="0" xfId="0" applyFont="1" applyFill="1" applyProtection="1"/>
    <xf numFmtId="164" fontId="7" fillId="0" borderId="1" xfId="0" applyNumberFormat="1" applyFont="1" applyFill="1" applyBorder="1" applyAlignment="1" applyProtection="1">
      <alignment horizontal="right"/>
    </xf>
    <xf numFmtId="164" fontId="7" fillId="0" borderId="71" xfId="0" applyNumberFormat="1" applyFont="1" applyFill="1" applyBorder="1" applyAlignment="1" applyProtection="1">
      <alignment horizontal="right"/>
    </xf>
    <xf numFmtId="164" fontId="7" fillId="0" borderId="40" xfId="0" applyNumberFormat="1" applyFont="1" applyFill="1" applyBorder="1" applyAlignment="1" applyProtection="1">
      <alignment horizontal="right"/>
    </xf>
    <xf numFmtId="164" fontId="7" fillId="0" borderId="14" xfId="0" applyNumberFormat="1" applyFont="1" applyFill="1" applyBorder="1" applyAlignment="1" applyProtection="1">
      <alignment horizontal="right"/>
    </xf>
    <xf numFmtId="49" fontId="7" fillId="0" borderId="0" xfId="0" applyNumberFormat="1" applyFont="1" applyFill="1" applyBorder="1" applyAlignment="1" applyProtection="1">
      <alignment horizontal="center"/>
    </xf>
    <xf numFmtId="49" fontId="7" fillId="0" borderId="14" xfId="0" applyNumberFormat="1" applyFont="1" applyFill="1" applyBorder="1" applyAlignment="1" applyProtection="1">
      <alignment horizontal="center"/>
    </xf>
    <xf numFmtId="0" fontId="7" fillId="0" borderId="14" xfId="0" applyFont="1" applyFill="1" applyBorder="1" applyProtection="1"/>
    <xf numFmtId="0" fontId="8" fillId="0" borderId="14" xfId="0" applyFont="1" applyFill="1" applyBorder="1" applyProtection="1"/>
    <xf numFmtId="49" fontId="8" fillId="0" borderId="14" xfId="0" applyNumberFormat="1" applyFont="1" applyFill="1" applyBorder="1" applyAlignment="1" applyProtection="1">
      <alignment horizontal="center"/>
    </xf>
    <xf numFmtId="49" fontId="10" fillId="0" borderId="84" xfId="0" applyNumberFormat="1" applyFont="1" applyFill="1" applyBorder="1" applyAlignment="1" applyProtection="1">
      <alignment horizontal="center"/>
    </xf>
    <xf numFmtId="0" fontId="10" fillId="0" borderId="0" xfId="0" applyFont="1" applyFill="1" applyAlignment="1" applyProtection="1">
      <alignment horizontal="center"/>
    </xf>
    <xf numFmtId="164" fontId="10" fillId="0" borderId="0" xfId="0" applyNumberFormat="1" applyFont="1" applyFill="1" applyAlignment="1" applyProtection="1">
      <alignment horizontal="right"/>
    </xf>
    <xf numFmtId="164" fontId="7" fillId="0" borderId="70" xfId="0" applyNumberFormat="1" applyFont="1" applyFill="1" applyBorder="1" applyAlignment="1" applyProtection="1">
      <alignment horizontal="right"/>
    </xf>
    <xf numFmtId="0" fontId="7" fillId="0" borderId="0" xfId="0" applyNumberFormat="1" applyFont="1" applyFill="1" applyBorder="1" applyAlignment="1" applyProtection="1">
      <alignment horizontal="center"/>
    </xf>
    <xf numFmtId="0" fontId="0" fillId="0" borderId="0" xfId="0" applyFill="1" applyProtection="1"/>
    <xf numFmtId="0" fontId="10" fillId="0" borderId="0" xfId="0" applyFont="1" applyFill="1" applyAlignment="1" applyProtection="1">
      <alignment horizontal="left"/>
    </xf>
    <xf numFmtId="0" fontId="10" fillId="0" borderId="0" xfId="0" applyFont="1" applyFill="1" applyAlignment="1" applyProtection="1">
      <alignment horizontal="left" wrapText="1"/>
    </xf>
    <xf numFmtId="0" fontId="5" fillId="0" borderId="0" xfId="0" applyFont="1" applyFill="1" applyAlignment="1" applyProtection="1">
      <alignment wrapText="1"/>
    </xf>
    <xf numFmtId="0" fontId="5" fillId="0" borderId="0" xfId="0" applyFont="1" applyFill="1" applyProtection="1"/>
    <xf numFmtId="0" fontId="14" fillId="0" borderId="0" xfId="0" applyFont="1" applyFill="1" applyAlignment="1" applyProtection="1">
      <alignment wrapText="1"/>
    </xf>
    <xf numFmtId="0" fontId="14" fillId="0" borderId="0" xfId="0" applyFont="1" applyFill="1" applyProtection="1"/>
    <xf numFmtId="0" fontId="10" fillId="0" borderId="0" xfId="0" applyFont="1" applyFill="1" applyAlignment="1" applyProtection="1">
      <alignment horizontal="right" wrapText="1"/>
    </xf>
    <xf numFmtId="0" fontId="10" fillId="0" borderId="0" xfId="0" applyFont="1" applyFill="1" applyAlignment="1" applyProtection="1">
      <alignment wrapText="1"/>
    </xf>
    <xf numFmtId="0" fontId="5" fillId="0" borderId="0" xfId="0" applyFont="1" applyFill="1" applyBorder="1" applyAlignment="1" applyProtection="1">
      <alignment horizontal="center"/>
    </xf>
    <xf numFmtId="0" fontId="5" fillId="0" borderId="0" xfId="0" applyFont="1" applyFill="1" applyBorder="1" applyAlignment="1" applyProtection="1">
      <alignment horizontal="left"/>
    </xf>
    <xf numFmtId="165" fontId="5" fillId="0" borderId="63" xfId="0" applyNumberFormat="1" applyFont="1" applyFill="1" applyBorder="1" applyAlignment="1" applyProtection="1">
      <alignment horizontal="center"/>
      <protection locked="0"/>
    </xf>
    <xf numFmtId="165" fontId="5" fillId="0" borderId="62"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center"/>
    </xf>
    <xf numFmtId="0" fontId="10" fillId="0" borderId="0" xfId="0" applyFont="1" applyFill="1" applyAlignment="1" applyProtection="1"/>
    <xf numFmtId="0" fontId="7" fillId="0" borderId="0" xfId="0" applyFont="1" applyFill="1" applyAlignment="1" applyProtection="1">
      <alignment horizontal="center"/>
    </xf>
    <xf numFmtId="0" fontId="10" fillId="0" borderId="22" xfId="0" applyFont="1" applyFill="1" applyBorder="1" applyAlignment="1" applyProtection="1"/>
    <xf numFmtId="0" fontId="42" fillId="0" borderId="0" xfId="0" applyFont="1" applyFill="1" applyAlignment="1" applyProtection="1">
      <alignment horizontal="right"/>
    </xf>
    <xf numFmtId="0" fontId="7" fillId="0" borderId="13" xfId="0" applyFont="1" applyBorder="1" applyAlignment="1" applyProtection="1">
      <alignment horizontal="center" vertical="center" wrapText="1"/>
    </xf>
    <xf numFmtId="0" fontId="7" fillId="0" borderId="0" xfId="0" applyFont="1" applyFill="1" applyBorder="1" applyAlignment="1" applyProtection="1">
      <alignment vertical="center"/>
    </xf>
    <xf numFmtId="3" fontId="7" fillId="0" borderId="0"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164" fontId="7" fillId="0" borderId="33" xfId="0"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35" fillId="0" borderId="0" xfId="0" applyFont="1" applyFill="1" applyAlignment="1" applyProtection="1">
      <alignment vertical="center"/>
    </xf>
    <xf numFmtId="0" fontId="6" fillId="0" borderId="0" xfId="0" applyFont="1" applyFill="1" applyAlignment="1" applyProtection="1">
      <alignment horizontal="left" vertical="center"/>
    </xf>
    <xf numFmtId="0" fontId="13" fillId="0" borderId="0" xfId="0" applyFont="1" applyFill="1" applyAlignment="1" applyProtection="1">
      <alignment vertical="center"/>
    </xf>
    <xf numFmtId="0" fontId="6" fillId="0" borderId="0" xfId="0" applyFont="1" applyFill="1" applyAlignment="1" applyProtection="1">
      <alignment vertical="center"/>
    </xf>
    <xf numFmtId="0" fontId="10" fillId="0" borderId="4" xfId="0" applyFont="1" applyFill="1" applyBorder="1" applyAlignment="1" applyProtection="1">
      <alignment vertical="center"/>
    </xf>
    <xf numFmtId="0" fontId="10" fillId="0" borderId="0" xfId="0" applyFont="1" applyFill="1" applyBorder="1" applyAlignment="1" applyProtection="1">
      <alignment horizontal="center" vertical="center"/>
    </xf>
    <xf numFmtId="0" fontId="7" fillId="0" borderId="69" xfId="0" applyFont="1" applyFill="1" applyBorder="1" applyAlignment="1" applyProtection="1">
      <alignment horizontal="left" vertical="center"/>
    </xf>
    <xf numFmtId="0" fontId="7" fillId="0" borderId="31" xfId="0" applyFont="1" applyFill="1" applyBorder="1" applyAlignment="1" applyProtection="1">
      <alignment horizontal="left" vertical="center"/>
    </xf>
    <xf numFmtId="0" fontId="7" fillId="0" borderId="83" xfId="0" applyFont="1" applyFill="1" applyBorder="1" applyAlignment="1" applyProtection="1">
      <alignment horizontal="center" vertical="center"/>
    </xf>
    <xf numFmtId="0" fontId="7" fillId="0" borderId="57" xfId="0" applyFont="1" applyFill="1" applyBorder="1" applyAlignment="1" applyProtection="1">
      <alignment horizontal="center" vertical="center"/>
    </xf>
    <xf numFmtId="164" fontId="10" fillId="0" borderId="0" xfId="0" applyNumberFormat="1" applyFont="1" applyFill="1" applyBorder="1" applyAlignment="1" applyProtection="1">
      <alignment horizontal="right" vertical="center"/>
    </xf>
    <xf numFmtId="164" fontId="7" fillId="0" borderId="70" xfId="0" applyNumberFormat="1" applyFont="1" applyFill="1" applyBorder="1" applyAlignment="1" applyProtection="1">
      <alignment horizontal="right" vertical="center"/>
    </xf>
    <xf numFmtId="164" fontId="7" fillId="0" borderId="17" xfId="0" applyNumberFormat="1" applyFont="1" applyFill="1" applyBorder="1" applyAlignment="1" applyProtection="1">
      <alignment horizontal="right" vertical="center"/>
    </xf>
    <xf numFmtId="164" fontId="7" fillId="0" borderId="69" xfId="0" applyNumberFormat="1" applyFont="1" applyFill="1" applyBorder="1" applyAlignment="1" applyProtection="1">
      <alignment horizontal="right" vertical="center"/>
    </xf>
    <xf numFmtId="164" fontId="7" fillId="0" borderId="31" xfId="0" applyNumberFormat="1" applyFont="1" applyFill="1" applyBorder="1" applyAlignment="1" applyProtection="1">
      <alignment horizontal="right" vertical="center"/>
    </xf>
    <xf numFmtId="0" fontId="8" fillId="0" borderId="0" xfId="0" applyFont="1" applyFill="1" applyBorder="1" applyAlignment="1" applyProtection="1">
      <alignment horizontal="center" vertical="center"/>
    </xf>
    <xf numFmtId="0" fontId="11" fillId="0" borderId="0" xfId="0" applyFont="1" applyFill="1" applyAlignment="1" applyProtection="1">
      <alignment vertical="center"/>
    </xf>
    <xf numFmtId="0" fontId="11" fillId="0" borderId="0" xfId="0" applyFont="1" applyFill="1" applyBorder="1" applyAlignment="1" applyProtection="1">
      <alignment vertical="center"/>
    </xf>
    <xf numFmtId="0" fontId="34" fillId="0" borderId="0" xfId="0" applyFont="1" applyFill="1" applyAlignment="1" applyProtection="1">
      <alignment vertical="center" wrapText="1"/>
    </xf>
    <xf numFmtId="0" fontId="5" fillId="0" borderId="0" xfId="0" applyFont="1" applyFill="1" applyAlignment="1" applyProtection="1">
      <alignment vertical="center"/>
    </xf>
    <xf numFmtId="0" fontId="8" fillId="0" borderId="25" xfId="0" applyFont="1" applyFill="1" applyBorder="1" applyAlignment="1" applyProtection="1">
      <alignment horizontal="center" vertical="center"/>
    </xf>
    <xf numFmtId="164" fontId="5" fillId="0" borderId="25" xfId="0" applyNumberFormat="1" applyFont="1" applyFill="1" applyBorder="1" applyAlignment="1" applyProtection="1">
      <alignment horizontal="center" vertical="center"/>
    </xf>
    <xf numFmtId="0" fontId="42" fillId="0" borderId="0" xfId="0" applyFont="1" applyFill="1" applyAlignment="1" applyProtection="1">
      <alignment horizontal="left"/>
    </xf>
    <xf numFmtId="0" fontId="7" fillId="0" borderId="0" xfId="0" applyNumberFormat="1" applyFont="1" applyFill="1" applyBorder="1" applyAlignment="1" applyProtection="1">
      <alignment horizontal="right"/>
    </xf>
    <xf numFmtId="1" fontId="7" fillId="0" borderId="0" xfId="0" applyNumberFormat="1" applyFont="1" applyFill="1" applyBorder="1" applyAlignment="1" applyProtection="1">
      <alignment horizontal="left"/>
    </xf>
    <xf numFmtId="0" fontId="7" fillId="0" borderId="0" xfId="0" applyNumberFormat="1" applyFont="1" applyFill="1" applyBorder="1" applyAlignment="1" applyProtection="1">
      <alignment horizontal="left"/>
    </xf>
    <xf numFmtId="164" fontId="7" fillId="0" borderId="0"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wrapText="1"/>
    </xf>
    <xf numFmtId="164" fontId="10" fillId="0" borderId="0" xfId="0" applyNumberFormat="1" applyFont="1" applyFill="1" applyBorder="1" applyAlignment="1" applyProtection="1">
      <alignment horizontal="left" vertical="center"/>
    </xf>
    <xf numFmtId="0" fontId="10" fillId="0" borderId="0" xfId="0" applyNumberFormat="1" applyFont="1" applyFill="1" applyBorder="1" applyAlignment="1" applyProtection="1">
      <alignment horizontal="left" vertical="center"/>
    </xf>
    <xf numFmtId="164" fontId="5" fillId="0" borderId="8" xfId="0" applyNumberFormat="1" applyFont="1" applyFill="1" applyBorder="1" applyAlignment="1" applyProtection="1">
      <alignment horizontal="center" vertical="center"/>
    </xf>
    <xf numFmtId="164" fontId="5" fillId="0" borderId="33" xfId="0" applyNumberFormat="1" applyFont="1" applyFill="1" applyBorder="1" applyAlignment="1" applyProtection="1">
      <alignment horizontal="center" vertical="center"/>
    </xf>
    <xf numFmtId="0" fontId="7" fillId="0" borderId="85" xfId="0" applyNumberFormat="1" applyFont="1" applyFill="1" applyBorder="1" applyAlignment="1" applyProtection="1">
      <alignment horizontal="center"/>
    </xf>
    <xf numFmtId="0" fontId="10" fillId="0" borderId="11" xfId="0" applyNumberFormat="1" applyFont="1" applyFill="1" applyBorder="1" applyAlignment="1" applyProtection="1">
      <alignment horizontal="left"/>
    </xf>
    <xf numFmtId="0" fontId="10" fillId="0" borderId="82" xfId="0" applyNumberFormat="1" applyFont="1" applyFill="1" applyBorder="1" applyAlignment="1" applyProtection="1">
      <alignment horizontal="left"/>
    </xf>
    <xf numFmtId="0" fontId="5" fillId="0" borderId="36"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left"/>
    </xf>
    <xf numFmtId="164" fontId="7" fillId="0" borderId="64"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xf>
    <xf numFmtId="0" fontId="13" fillId="0" borderId="0"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top" wrapText="1"/>
    </xf>
    <xf numFmtId="0" fontId="5" fillId="0" borderId="7" xfId="0" applyNumberFormat="1" applyFont="1" applyFill="1" applyBorder="1" applyAlignment="1" applyProtection="1">
      <alignment horizontal="center" vertical="top" wrapText="1"/>
    </xf>
    <xf numFmtId="0" fontId="0" fillId="0" borderId="0" xfId="0" applyFill="1" applyBorder="1" applyAlignment="1" applyProtection="1">
      <alignment horizontal="center" vertical="top" wrapText="1"/>
    </xf>
    <xf numFmtId="0" fontId="5" fillId="0" borderId="32" xfId="0" applyNumberFormat="1" applyFont="1" applyFill="1" applyBorder="1" applyAlignment="1" applyProtection="1">
      <alignment horizontal="center" vertical="center" wrapText="1"/>
    </xf>
    <xf numFmtId="164" fontId="7" fillId="0" borderId="32"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xf>
    <xf numFmtId="164" fontId="7" fillId="0" borderId="8"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wrapText="1"/>
    </xf>
    <xf numFmtId="164" fontId="7" fillId="0" borderId="7" xfId="0" applyNumberFormat="1" applyFont="1" applyFill="1" applyBorder="1" applyAlignment="1" applyProtection="1">
      <alignment horizontal="center" vertical="center" wrapText="1"/>
    </xf>
    <xf numFmtId="164" fontId="7" fillId="0" borderId="7" xfId="0" applyNumberFormat="1" applyFont="1" applyFill="1" applyBorder="1" applyAlignment="1" applyProtection="1">
      <alignment horizontal="left" vertical="center"/>
    </xf>
    <xf numFmtId="164" fontId="7" fillId="0" borderId="9"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xf>
    <xf numFmtId="0" fontId="10" fillId="0" borderId="23" xfId="0" applyNumberFormat="1" applyFont="1" applyFill="1" applyBorder="1" applyAlignment="1" applyProtection="1">
      <alignment horizontal="left"/>
    </xf>
    <xf numFmtId="0" fontId="5" fillId="0" borderId="27" xfId="0" applyNumberFormat="1" applyFont="1" applyFill="1" applyBorder="1" applyAlignment="1" applyProtection="1">
      <alignment horizontal="left"/>
    </xf>
    <xf numFmtId="164" fontId="7" fillId="0" borderId="28"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left"/>
    </xf>
    <xf numFmtId="0" fontId="5" fillId="0" borderId="0" xfId="0" applyFont="1" applyFill="1" applyAlignment="1" applyProtection="1">
      <alignment horizontal="left"/>
    </xf>
    <xf numFmtId="164" fontId="5"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horizontal="left" vertical="center"/>
    </xf>
    <xf numFmtId="0" fontId="5" fillId="0" borderId="0" xfId="0" applyFont="1" applyFill="1" applyBorder="1" applyAlignment="1" applyProtection="1">
      <alignment horizontal="left" vertical="center"/>
    </xf>
    <xf numFmtId="0" fontId="14" fillId="0" borderId="0" xfId="0" applyFont="1" applyFill="1" applyBorder="1" applyAlignment="1" applyProtection="1">
      <alignment vertical="center"/>
    </xf>
    <xf numFmtId="164" fontId="7" fillId="0" borderId="22" xfId="0" applyNumberFormat="1" applyFont="1" applyFill="1" applyBorder="1" applyAlignment="1" applyProtection="1">
      <alignment horizontal="center" vertical="center"/>
    </xf>
    <xf numFmtId="164" fontId="10" fillId="0" borderId="0" xfId="0" applyNumberFormat="1" applyFont="1" applyFill="1" applyBorder="1" applyAlignment="1" applyProtection="1">
      <alignment horizontal="left"/>
    </xf>
    <xf numFmtId="49" fontId="7"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horizontal="center"/>
    </xf>
    <xf numFmtId="0" fontId="5" fillId="0" borderId="65" xfId="0" applyFont="1" applyFill="1" applyBorder="1" applyAlignment="1" applyProtection="1">
      <alignment horizontal="center" vertical="center"/>
    </xf>
    <xf numFmtId="0" fontId="7" fillId="0" borderId="0" xfId="0" applyFont="1" applyFill="1" applyAlignment="1" applyProtection="1"/>
    <xf numFmtId="164" fontId="7" fillId="0" borderId="65"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0" fontId="17" fillId="0" borderId="0" xfId="0" applyFont="1" applyFill="1" applyBorder="1" applyAlignment="1" applyProtection="1">
      <alignment horizontal="left" vertical="center" indent="3"/>
    </xf>
    <xf numFmtId="0" fontId="11" fillId="0" borderId="0" xfId="0" applyFont="1" applyFill="1" applyBorder="1" applyAlignment="1" applyProtection="1"/>
    <xf numFmtId="0" fontId="11" fillId="0" borderId="0" xfId="0" applyFont="1" applyFill="1" applyAlignment="1" applyProtection="1">
      <alignment horizontal="center"/>
    </xf>
    <xf numFmtId="0" fontId="11" fillId="0" borderId="0" xfId="0" applyFont="1" applyFill="1" applyBorder="1" applyAlignment="1" applyProtection="1">
      <alignment horizontal="center"/>
    </xf>
    <xf numFmtId="0" fontId="6" fillId="0" borderId="0" xfId="0" applyNumberFormat="1" applyFont="1" applyFill="1" applyBorder="1" applyAlignment="1" applyProtection="1">
      <alignment horizontal="left"/>
    </xf>
    <xf numFmtId="0" fontId="7" fillId="0" borderId="85" xfId="0" applyFont="1" applyBorder="1" applyAlignment="1" applyProtection="1">
      <alignment horizontal="center" vertical="center" wrapText="1"/>
    </xf>
    <xf numFmtId="0" fontId="7" fillId="0" borderId="11" xfId="0" applyNumberFormat="1" applyFont="1" applyFill="1" applyBorder="1" applyAlignment="1" applyProtection="1">
      <alignment horizontal="center"/>
    </xf>
    <xf numFmtId="0" fontId="7" fillId="0" borderId="82" xfId="0" applyNumberFormat="1" applyFont="1" applyFill="1" applyBorder="1" applyAlignment="1" applyProtection="1">
      <alignment horizontal="center"/>
    </xf>
    <xf numFmtId="0" fontId="7" fillId="0" borderId="11" xfId="0" applyNumberFormat="1" applyFont="1" applyFill="1" applyBorder="1" applyAlignment="1" applyProtection="1">
      <alignment horizontal="left"/>
    </xf>
    <xf numFmtId="0" fontId="7" fillId="0" borderId="82" xfId="0" applyNumberFormat="1" applyFont="1" applyFill="1" applyBorder="1" applyAlignment="1" applyProtection="1">
      <alignment horizontal="left"/>
    </xf>
    <xf numFmtId="0" fontId="5" fillId="0" borderId="35" xfId="0" applyNumberFormat="1" applyFont="1" applyFill="1" applyBorder="1" applyAlignment="1" applyProtection="1">
      <alignment horizontal="center"/>
    </xf>
    <xf numFmtId="0" fontId="5" fillId="0" borderId="30" xfId="0" applyNumberFormat="1" applyFont="1" applyFill="1" applyBorder="1" applyAlignment="1" applyProtection="1">
      <alignment horizontal="center"/>
    </xf>
    <xf numFmtId="0" fontId="5" fillId="0" borderId="36" xfId="0" applyNumberFormat="1" applyFont="1" applyFill="1" applyBorder="1" applyAlignment="1" applyProtection="1">
      <alignment horizontal="center"/>
    </xf>
    <xf numFmtId="0" fontId="7" fillId="0" borderId="32" xfId="0" applyNumberFormat="1" applyFont="1" applyFill="1" applyBorder="1" applyAlignment="1" applyProtection="1">
      <alignment horizontal="center"/>
    </xf>
    <xf numFmtId="0" fontId="7" fillId="0" borderId="25" xfId="0" applyNumberFormat="1" applyFont="1" applyFill="1" applyBorder="1" applyAlignment="1" applyProtection="1">
      <alignment horizontal="center"/>
    </xf>
    <xf numFmtId="0" fontId="7" fillId="0" borderId="33" xfId="0" applyNumberFormat="1" applyFont="1" applyFill="1" applyBorder="1" applyAlignment="1" applyProtection="1">
      <alignment horizontal="center"/>
    </xf>
    <xf numFmtId="0" fontId="7" fillId="0" borderId="2" xfId="0" applyNumberFormat="1" applyFont="1" applyFill="1" applyBorder="1" applyAlignment="1" applyProtection="1">
      <alignment horizontal="left" vertical="center"/>
    </xf>
    <xf numFmtId="0" fontId="7" fillId="0" borderId="23" xfId="0" applyNumberFormat="1" applyFont="1" applyFill="1" applyBorder="1" applyAlignment="1" applyProtection="1">
      <alignment horizontal="left" vertical="center"/>
    </xf>
    <xf numFmtId="0" fontId="5" fillId="0" borderId="26" xfId="0" applyNumberFormat="1" applyFont="1" applyFill="1" applyBorder="1" applyAlignment="1" applyProtection="1">
      <alignment horizontal="center"/>
    </xf>
    <xf numFmtId="0" fontId="5" fillId="0" borderId="43" xfId="0" applyNumberFormat="1" applyFont="1" applyFill="1" applyBorder="1" applyAlignment="1" applyProtection="1">
      <alignment horizontal="center"/>
    </xf>
    <xf numFmtId="0" fontId="5" fillId="0" borderId="60" xfId="0" applyNumberFormat="1" applyFont="1" applyFill="1" applyBorder="1" applyAlignment="1" applyProtection="1">
      <alignment horizontal="center"/>
    </xf>
    <xf numFmtId="164" fontId="7" fillId="0" borderId="6"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xf>
    <xf numFmtId="164" fontId="7" fillId="0" borderId="65" xfId="0" applyNumberFormat="1" applyFont="1" applyFill="1" applyBorder="1" applyAlignment="1" applyProtection="1">
      <alignment horizontal="center"/>
    </xf>
    <xf numFmtId="0" fontId="5" fillId="0" borderId="10" xfId="0" applyNumberFormat="1" applyFont="1" applyFill="1" applyBorder="1" applyAlignment="1" applyProtection="1">
      <alignment wrapText="1"/>
    </xf>
    <xf numFmtId="164" fontId="7" fillId="0" borderId="22" xfId="0" applyNumberFormat="1" applyFont="1" applyFill="1" applyBorder="1" applyAlignment="1" applyProtection="1">
      <alignment horizontal="center"/>
    </xf>
    <xf numFmtId="164" fontId="7" fillId="0" borderId="8" xfId="0" applyNumberFormat="1" applyFont="1" applyFill="1" applyBorder="1" applyAlignment="1" applyProtection="1">
      <alignment horizontal="center"/>
    </xf>
    <xf numFmtId="164" fontId="7" fillId="0" borderId="33" xfId="0" applyNumberFormat="1" applyFont="1" applyFill="1" applyBorder="1" applyAlignment="1" applyProtection="1">
      <alignment horizontal="center"/>
    </xf>
    <xf numFmtId="0" fontId="5" fillId="0" borderId="3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164" fontId="5" fillId="0" borderId="72"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center" vertical="center"/>
    </xf>
    <xf numFmtId="164" fontId="5" fillId="0" borderId="73" xfId="0" applyNumberFormat="1" applyFont="1" applyFill="1" applyBorder="1" applyAlignment="1" applyProtection="1">
      <alignment horizontal="center" vertical="center"/>
    </xf>
    <xf numFmtId="164" fontId="5" fillId="0" borderId="17"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left"/>
    </xf>
    <xf numFmtId="0" fontId="46" fillId="0" borderId="0" xfId="0" applyNumberFormat="1" applyFont="1" applyFill="1" applyBorder="1" applyAlignment="1" applyProtection="1">
      <alignment horizontal="right"/>
    </xf>
    <xf numFmtId="0" fontId="10" fillId="0" borderId="4" xfId="0" applyNumberFormat="1" applyFont="1" applyFill="1" applyBorder="1" applyAlignment="1" applyProtection="1">
      <alignment horizontal="left"/>
    </xf>
    <xf numFmtId="0" fontId="10" fillId="0" borderId="7"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xf>
    <xf numFmtId="0" fontId="23" fillId="0" borderId="0" xfId="0" applyFont="1" applyFill="1" applyProtection="1"/>
    <xf numFmtId="0" fontId="5" fillId="0" borderId="65" xfId="0" applyFont="1" applyFill="1" applyBorder="1" applyAlignment="1" applyProtection="1">
      <alignment horizontal="center" vertical="center" wrapText="1"/>
    </xf>
    <xf numFmtId="0" fontId="0" fillId="0" borderId="0" xfId="0" applyFill="1" applyAlignment="1" applyProtection="1">
      <alignment horizontal="left"/>
    </xf>
    <xf numFmtId="164" fontId="10" fillId="0" borderId="65"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top" wrapText="1"/>
    </xf>
    <xf numFmtId="0" fontId="5" fillId="0" borderId="47" xfId="0" applyNumberFormat="1" applyFont="1" applyFill="1" applyBorder="1" applyAlignment="1" applyProtection="1">
      <alignment horizontal="center" vertical="top" wrapText="1"/>
    </xf>
    <xf numFmtId="0" fontId="5" fillId="0" borderId="55" xfId="0" applyNumberFormat="1" applyFont="1" applyFill="1" applyBorder="1" applyAlignment="1" applyProtection="1">
      <alignment horizontal="center" vertical="top" wrapText="1"/>
    </xf>
    <xf numFmtId="0" fontId="7" fillId="0" borderId="30" xfId="0" applyNumberFormat="1" applyFont="1" applyFill="1" applyBorder="1" applyAlignment="1" applyProtection="1">
      <alignment horizontal="center" vertical="center" wrapText="1"/>
    </xf>
    <xf numFmtId="0" fontId="7" fillId="0" borderId="35" xfId="0" applyNumberFormat="1" applyFont="1" applyFill="1" applyBorder="1" applyAlignment="1" applyProtection="1">
      <alignment horizontal="center" vertical="center" wrapText="1"/>
    </xf>
    <xf numFmtId="0" fontId="7" fillId="0" borderId="27" xfId="0" applyNumberFormat="1" applyFont="1" applyFill="1" applyBorder="1" applyAlignment="1" applyProtection="1">
      <alignment horizontal="center" vertical="center" wrapText="1"/>
    </xf>
    <xf numFmtId="0" fontId="7" fillId="0" borderId="36"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left"/>
    </xf>
    <xf numFmtId="0" fontId="5" fillId="0" borderId="22" xfId="0" applyNumberFormat="1" applyFont="1" applyFill="1" applyBorder="1" applyAlignment="1" applyProtection="1">
      <alignment horizontal="left"/>
    </xf>
    <xf numFmtId="0" fontId="10" fillId="0" borderId="8" xfId="0" applyNumberFormat="1" applyFont="1" applyFill="1" applyBorder="1" applyAlignment="1" applyProtection="1">
      <alignment horizontal="left"/>
    </xf>
    <xf numFmtId="0" fontId="5" fillId="0" borderId="11" xfId="0" applyNumberFormat="1" applyFont="1" applyFill="1" applyBorder="1" applyAlignment="1" applyProtection="1">
      <alignment horizontal="left"/>
    </xf>
    <xf numFmtId="0" fontId="26" fillId="0" borderId="0" xfId="0" applyNumberFormat="1" applyFont="1" applyFill="1" applyBorder="1" applyAlignment="1" applyProtection="1">
      <alignment horizontal="left"/>
    </xf>
    <xf numFmtId="0" fontId="10" fillId="0" borderId="27" xfId="0" applyNumberFormat="1" applyFont="1" applyFill="1" applyBorder="1" applyAlignment="1" applyProtection="1">
      <alignment horizontal="left"/>
    </xf>
    <xf numFmtId="0" fontId="7" fillId="0" borderId="0" xfId="0" applyFont="1" applyFill="1" applyBorder="1" applyAlignment="1" applyProtection="1"/>
    <xf numFmtId="0" fontId="42" fillId="0" borderId="0" xfId="0" applyFont="1" applyFill="1" applyBorder="1" applyAlignment="1" applyProtection="1">
      <alignment horizontal="right"/>
    </xf>
    <xf numFmtId="3" fontId="11" fillId="0" borderId="0" xfId="0" applyNumberFormat="1" applyFont="1" applyFill="1" applyBorder="1" applyAlignment="1" applyProtection="1">
      <alignment horizontal="center"/>
    </xf>
    <xf numFmtId="0" fontId="7" fillId="0" borderId="0" xfId="0" applyFont="1" applyFill="1" applyBorder="1" applyAlignment="1" applyProtection="1">
      <alignment horizontal="right"/>
    </xf>
    <xf numFmtId="164" fontId="10" fillId="0" borderId="0" xfId="0" applyNumberFormat="1" applyFont="1" applyFill="1" applyBorder="1" applyAlignment="1" applyProtection="1">
      <alignment vertical="center"/>
    </xf>
    <xf numFmtId="164" fontId="11" fillId="0" borderId="0" xfId="0" applyNumberFormat="1" applyFont="1" applyFill="1" applyBorder="1" applyAlignment="1" applyProtection="1">
      <alignment horizontal="center"/>
    </xf>
    <xf numFmtId="0" fontId="6" fillId="0" borderId="0" xfId="0" applyFont="1" applyFill="1" applyBorder="1" applyAlignment="1" applyProtection="1">
      <alignment wrapText="1"/>
    </xf>
    <xf numFmtId="0" fontId="17" fillId="0" borderId="0" xfId="0" applyFont="1" applyFill="1" applyBorder="1" applyAlignment="1" applyProtection="1">
      <alignment horizontal="left" indent="1"/>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vertical="center"/>
    </xf>
    <xf numFmtId="0" fontId="0" fillId="0" borderId="0" xfId="0" applyFill="1" applyAlignment="1" applyProtection="1">
      <alignment vertical="center"/>
    </xf>
    <xf numFmtId="0" fontId="14" fillId="0" borderId="0" xfId="0" applyFont="1" applyFill="1" applyAlignment="1" applyProtection="1">
      <alignment vertical="center"/>
    </xf>
    <xf numFmtId="49" fontId="10" fillId="0" borderId="0" xfId="0" applyNumberFormat="1" applyFont="1" applyFill="1" applyBorder="1" applyAlignment="1" applyProtection="1">
      <alignment horizontal="left" vertical="center"/>
    </xf>
    <xf numFmtId="0" fontId="42" fillId="0" borderId="0" xfId="0" applyFont="1" applyFill="1" applyAlignment="1" applyProtection="1">
      <alignment vertical="center"/>
    </xf>
    <xf numFmtId="0" fontId="42" fillId="0" borderId="0" xfId="0" applyFont="1" applyFill="1" applyAlignment="1" applyProtection="1">
      <alignment horizontal="right" vertical="center"/>
    </xf>
    <xf numFmtId="0" fontId="0" fillId="0" borderId="0" xfId="0" applyFill="1" applyAlignment="1" applyProtection="1">
      <alignment horizontal="right" vertical="center"/>
    </xf>
    <xf numFmtId="0" fontId="7" fillId="0" borderId="32"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53"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164" fontId="4" fillId="0" borderId="25" xfId="3" applyNumberFormat="1" applyFill="1" applyBorder="1" applyAlignment="1" applyProtection="1">
      <alignment wrapText="1"/>
      <protection locked="0"/>
    </xf>
    <xf numFmtId="164" fontId="50" fillId="0" borderId="33" xfId="0" applyNumberFormat="1" applyFont="1" applyFill="1" applyBorder="1" applyAlignment="1" applyProtection="1">
      <alignment horizontal="center" vertical="center"/>
    </xf>
    <xf numFmtId="49" fontId="7" fillId="0" borderId="48" xfId="0" applyNumberFormat="1" applyFont="1" applyFill="1" applyBorder="1" applyAlignment="1" applyProtection="1">
      <alignment horizontal="center" vertical="center"/>
    </xf>
    <xf numFmtId="0" fontId="8" fillId="0" borderId="14" xfId="0" applyFont="1" applyFill="1" applyBorder="1" applyAlignment="1" applyProtection="1">
      <alignment horizontal="center"/>
    </xf>
    <xf numFmtId="0" fontId="7" fillId="0" borderId="27"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26"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protection locked="0"/>
    </xf>
    <xf numFmtId="0" fontId="11" fillId="0" borderId="0" xfId="0" applyFont="1" applyFill="1" applyAlignment="1" applyProtection="1">
      <alignment horizontal="center" wrapText="1"/>
    </xf>
    <xf numFmtId="0" fontId="10" fillId="0" borderId="7" xfId="0" applyFont="1" applyFill="1" applyBorder="1" applyAlignment="1" applyProtection="1">
      <alignment horizontal="left"/>
    </xf>
    <xf numFmtId="164" fontId="7" fillId="0" borderId="24" xfId="0" applyNumberFormat="1" applyFont="1" applyFill="1" applyBorder="1" applyAlignment="1" applyProtection="1">
      <alignment horizontal="right" vertical="center"/>
      <protection locked="0"/>
    </xf>
    <xf numFmtId="164" fontId="7" fillId="0" borderId="62" xfId="0" applyNumberFormat="1" applyFont="1" applyFill="1" applyBorder="1" applyAlignment="1" applyProtection="1">
      <alignment horizontal="right" vertical="center"/>
      <protection locked="0"/>
    </xf>
    <xf numFmtId="0" fontId="7" fillId="0" borderId="22" xfId="0" applyFont="1" applyFill="1" applyBorder="1" applyAlignment="1" applyProtection="1">
      <alignment vertical="center"/>
    </xf>
    <xf numFmtId="0" fontId="7" fillId="0" borderId="7" xfId="0" applyFont="1" applyFill="1" applyBorder="1" applyAlignment="1" applyProtection="1">
      <alignment vertical="center"/>
    </xf>
    <xf numFmtId="0" fontId="10" fillId="0" borderId="0" xfId="0" applyFont="1" applyFill="1" applyAlignment="1" applyProtection="1">
      <alignment horizontal="left" vertical="center"/>
    </xf>
    <xf numFmtId="0" fontId="7" fillId="0" borderId="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0" fontId="7" fillId="0" borderId="22" xfId="0" applyFont="1" applyFill="1" applyBorder="1" applyAlignment="1" applyProtection="1">
      <alignment horizontal="center" vertical="center"/>
    </xf>
    <xf numFmtId="164" fontId="7" fillId="0" borderId="41" xfId="0" applyNumberFormat="1" applyFont="1" applyFill="1" applyBorder="1" applyAlignment="1" applyProtection="1">
      <alignment horizontal="right" vertical="center"/>
      <protection locked="0"/>
    </xf>
    <xf numFmtId="164" fontId="7" fillId="0" borderId="42" xfId="0" applyNumberFormat="1" applyFont="1" applyFill="1" applyBorder="1" applyAlignment="1" applyProtection="1">
      <alignment horizontal="right" vertical="center"/>
      <protection locked="0"/>
    </xf>
    <xf numFmtId="0" fontId="7" fillId="0" borderId="40" xfId="0" applyFont="1" applyFill="1" applyBorder="1" applyAlignment="1" applyProtection="1">
      <alignment horizontal="center" vertical="center"/>
    </xf>
    <xf numFmtId="164" fontId="7" fillId="0" borderId="40" xfId="0" applyNumberFormat="1" applyFont="1" applyFill="1" applyBorder="1" applyAlignment="1" applyProtection="1">
      <alignment horizontal="right" vertical="center"/>
      <protection locked="0"/>
    </xf>
    <xf numFmtId="0" fontId="7" fillId="0" borderId="70" xfId="0" applyFont="1" applyFill="1" applyBorder="1" applyAlignment="1" applyProtection="1">
      <alignment horizontal="center" vertical="center"/>
    </xf>
    <xf numFmtId="0" fontId="10" fillId="0" borderId="19" xfId="0"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xf>
    <xf numFmtId="0" fontId="10" fillId="0" borderId="0" xfId="0" applyFont="1" applyFill="1" applyAlignment="1" applyProtection="1">
      <alignment horizontal="right" vertical="center"/>
    </xf>
    <xf numFmtId="0" fontId="10" fillId="0" borderId="0" xfId="0" applyFont="1" applyFill="1" applyAlignment="1" applyProtection="1">
      <alignment vertical="center"/>
    </xf>
    <xf numFmtId="0" fontId="5" fillId="0" borderId="25" xfId="0" applyNumberFormat="1" applyFont="1" applyFill="1" applyBorder="1" applyAlignment="1" applyProtection="1">
      <alignment horizontal="center" vertical="center" wrapText="1"/>
    </xf>
    <xf numFmtId="0" fontId="5" fillId="0" borderId="30" xfId="0" applyNumberFormat="1" applyFont="1" applyFill="1" applyBorder="1" applyAlignment="1" applyProtection="1">
      <alignment horizontal="center" vertical="center"/>
    </xf>
    <xf numFmtId="0" fontId="10" fillId="0" borderId="19" xfId="0" applyFont="1" applyFill="1" applyBorder="1" applyAlignment="1" applyProtection="1">
      <alignment horizontal="center"/>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0" fontId="5" fillId="0" borderId="7" xfId="0" applyNumberFormat="1" applyFont="1" applyFill="1" applyBorder="1" applyAlignment="1" applyProtection="1">
      <alignment horizontal="right"/>
    </xf>
    <xf numFmtId="0" fontId="5" fillId="0" borderId="3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right"/>
    </xf>
    <xf numFmtId="0" fontId="6"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0" fillId="0" borderId="0" xfId="0" applyFill="1" applyBorder="1" applyProtection="1"/>
    <xf numFmtId="0" fontId="5" fillId="0" borderId="9" xfId="0" applyNumberFormat="1" applyFont="1" applyFill="1" applyBorder="1" applyAlignment="1" applyProtection="1">
      <alignment horizontal="center" vertical="center" wrapText="1"/>
    </xf>
    <xf numFmtId="164" fontId="7" fillId="0" borderId="63"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61" xfId="0" applyFont="1" applyFill="1" applyBorder="1" applyAlignment="1" applyProtection="1">
      <alignment horizontal="center" vertical="center"/>
    </xf>
    <xf numFmtId="0" fontId="6" fillId="0" borderId="0" xfId="0" applyFont="1" applyFill="1" applyAlignment="1" applyProtection="1">
      <alignment horizontal="center"/>
    </xf>
    <xf numFmtId="0" fontId="7" fillId="0" borderId="0" xfId="0" applyNumberFormat="1" applyFont="1" applyFill="1" applyBorder="1" applyAlignment="1" applyProtection="1">
      <alignment horizontal="center" vertical="center"/>
    </xf>
    <xf numFmtId="0" fontId="5" fillId="0" borderId="26"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left" vertical="center" wrapText="1"/>
    </xf>
    <xf numFmtId="0" fontId="5" fillId="0" borderId="63" xfId="0" applyFont="1" applyFill="1" applyBorder="1" applyAlignment="1" applyProtection="1">
      <alignment horizontal="center" vertical="center" wrapText="1"/>
    </xf>
    <xf numFmtId="0" fontId="8" fillId="0" borderId="0" xfId="0" applyFont="1" applyFill="1" applyBorder="1" applyAlignment="1" applyProtection="1">
      <alignment horizontal="center"/>
    </xf>
    <xf numFmtId="164" fontId="7" fillId="0" borderId="6"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wrapText="1"/>
    </xf>
    <xf numFmtId="49" fontId="10"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0" fillId="0" borderId="38" xfId="0" applyFont="1" applyFill="1" applyBorder="1" applyAlignment="1" applyProtection="1">
      <alignment horizontal="center" vertical="center"/>
    </xf>
    <xf numFmtId="0" fontId="8" fillId="0" borderId="0" xfId="0" applyFont="1" applyFill="1" applyAlignment="1" applyProtection="1">
      <alignment horizontal="right"/>
    </xf>
    <xf numFmtId="0" fontId="7" fillId="0" borderId="0" xfId="0" applyFont="1" applyFill="1" applyAlignment="1" applyProtection="1">
      <alignment horizontal="right"/>
    </xf>
    <xf numFmtId="0" fontId="6" fillId="0" borderId="0" xfId="0" applyFont="1" applyFill="1" applyProtection="1"/>
    <xf numFmtId="0" fontId="10" fillId="0" borderId="19" xfId="0" applyFont="1" applyFill="1" applyBorder="1" applyAlignment="1" applyProtection="1">
      <protection locked="0"/>
    </xf>
    <xf numFmtId="0" fontId="10" fillId="0" borderId="0" xfId="0" applyFont="1" applyFill="1" applyProtection="1">
      <protection locked="0"/>
    </xf>
    <xf numFmtId="0" fontId="10" fillId="0" borderId="0" xfId="0" applyFont="1" applyFill="1" applyAlignment="1" applyProtection="1">
      <alignment horizontal="center"/>
      <protection locked="0"/>
    </xf>
    <xf numFmtId="0" fontId="10" fillId="0" borderId="7" xfId="0" applyFont="1" applyFill="1" applyBorder="1" applyProtection="1">
      <protection locked="0"/>
    </xf>
    <xf numFmtId="0" fontId="10" fillId="0" borderId="71" xfId="0" applyFont="1" applyFill="1" applyBorder="1" applyAlignment="1" applyProtection="1">
      <alignment horizontal="center"/>
    </xf>
    <xf numFmtId="0" fontId="7" fillId="0" borderId="2" xfId="0" applyFont="1" applyFill="1" applyBorder="1" applyAlignment="1" applyProtection="1">
      <alignment horizontal="center"/>
    </xf>
    <xf numFmtId="0" fontId="7" fillId="0" borderId="70" xfId="0" applyFont="1" applyFill="1" applyBorder="1" applyAlignment="1" applyProtection="1">
      <alignment horizontal="center"/>
    </xf>
    <xf numFmtId="49" fontId="7" fillId="0" borderId="5" xfId="0" applyNumberFormat="1" applyFont="1" applyFill="1" applyBorder="1" applyAlignment="1" applyProtection="1">
      <alignment horizontal="center"/>
    </xf>
    <xf numFmtId="49" fontId="7" fillId="0" borderId="69" xfId="0" applyNumberFormat="1" applyFont="1" applyFill="1" applyBorder="1" applyAlignment="1" applyProtection="1">
      <alignment horizontal="center"/>
    </xf>
    <xf numFmtId="164" fontId="0" fillId="0" borderId="2" xfId="0" applyNumberFormat="1" applyFill="1" applyBorder="1" applyAlignment="1" applyProtection="1">
      <alignment horizontal="right"/>
    </xf>
    <xf numFmtId="164" fontId="0" fillId="0" borderId="70" xfId="0" applyNumberFormat="1" applyFill="1" applyBorder="1" applyAlignment="1" applyProtection="1">
      <alignment horizontal="right"/>
    </xf>
    <xf numFmtId="0" fontId="7" fillId="0" borderId="10" xfId="0" applyFont="1" applyFill="1" applyBorder="1" applyAlignment="1" applyProtection="1">
      <alignment wrapText="1"/>
    </xf>
    <xf numFmtId="164" fontId="0" fillId="0" borderId="10" xfId="0" applyNumberFormat="1" applyFill="1" applyBorder="1" applyAlignment="1" applyProtection="1">
      <alignment horizontal="right"/>
      <protection locked="0"/>
    </xf>
    <xf numFmtId="164" fontId="0" fillId="0" borderId="42" xfId="0" applyNumberFormat="1" applyFill="1" applyBorder="1" applyAlignment="1" applyProtection="1">
      <alignment horizontal="right"/>
      <protection locked="0"/>
    </xf>
    <xf numFmtId="164" fontId="7" fillId="0" borderId="22" xfId="0" applyNumberFormat="1" applyFont="1" applyFill="1" applyBorder="1" applyAlignment="1" applyProtection="1">
      <alignment horizontal="right"/>
      <protection locked="0"/>
    </xf>
    <xf numFmtId="164" fontId="7" fillId="0" borderId="22" xfId="0" applyNumberFormat="1" applyFont="1" applyFill="1" applyBorder="1" applyAlignment="1" applyProtection="1">
      <alignment horizontal="right"/>
    </xf>
    <xf numFmtId="164" fontId="7" fillId="0" borderId="22" xfId="1" applyNumberFormat="1" applyFont="1" applyFill="1" applyBorder="1" applyAlignment="1" applyProtection="1">
      <alignment horizontal="right" vertical="center"/>
      <protection locked="0"/>
    </xf>
    <xf numFmtId="164" fontId="7" fillId="0" borderId="40" xfId="1" applyNumberFormat="1" applyFont="1" applyFill="1" applyBorder="1" applyAlignment="1" applyProtection="1">
      <alignment horizontal="right" vertical="center"/>
      <protection locked="0"/>
    </xf>
    <xf numFmtId="164" fontId="7" fillId="0" borderId="40" xfId="1" quotePrefix="1" applyNumberFormat="1" applyFont="1" applyFill="1" applyBorder="1" applyAlignment="1" applyProtection="1">
      <alignment horizontal="right" vertical="center"/>
      <protection locked="0"/>
    </xf>
    <xf numFmtId="164" fontId="7" fillId="0" borderId="22" xfId="1" applyNumberFormat="1" applyFont="1" applyFill="1" applyBorder="1" applyAlignment="1" applyProtection="1">
      <alignment horizontal="right" vertical="center"/>
    </xf>
    <xf numFmtId="164" fontId="7" fillId="0" borderId="40" xfId="1" applyNumberFormat="1" applyFont="1" applyFill="1" applyBorder="1" applyAlignment="1" applyProtection="1">
      <alignment horizontal="right" vertical="center"/>
    </xf>
    <xf numFmtId="164" fontId="7" fillId="0" borderId="40" xfId="1" quotePrefix="1" applyNumberFormat="1" applyFont="1" applyFill="1" applyBorder="1" applyAlignment="1" applyProtection="1">
      <alignment horizontal="right" vertical="center"/>
    </xf>
    <xf numFmtId="164" fontId="7" fillId="0" borderId="22" xfId="1" applyNumberFormat="1" applyFont="1" applyFill="1" applyBorder="1" applyAlignment="1" applyProtection="1">
      <alignment horizontal="right" vertical="center" wrapText="1"/>
      <protection locked="0"/>
    </xf>
    <xf numFmtId="164" fontId="7" fillId="0" borderId="22" xfId="1" applyNumberFormat="1" applyFont="1" applyFill="1" applyBorder="1" applyAlignment="1" applyProtection="1">
      <alignment horizontal="right" vertical="center" wrapText="1"/>
    </xf>
    <xf numFmtId="0" fontId="7" fillId="0" borderId="22" xfId="0" applyFont="1" applyFill="1" applyBorder="1" applyAlignment="1" applyProtection="1">
      <alignment vertical="center" wrapText="1"/>
    </xf>
    <xf numFmtId="164" fontId="7" fillId="0" borderId="40" xfId="1" applyNumberFormat="1" applyFont="1" applyFill="1" applyBorder="1" applyAlignment="1" applyProtection="1">
      <alignment horizontal="right" vertical="center" wrapText="1"/>
    </xf>
    <xf numFmtId="0" fontId="7" fillId="0" borderId="23" xfId="0" applyFont="1" applyFill="1" applyBorder="1" applyAlignment="1" applyProtection="1">
      <alignment wrapText="1"/>
    </xf>
    <xf numFmtId="164" fontId="7" fillId="0" borderId="23" xfId="1" quotePrefix="1" applyNumberFormat="1" applyFont="1" applyFill="1" applyBorder="1" applyAlignment="1" applyProtection="1">
      <alignment horizontal="right" vertical="center"/>
      <protection locked="0"/>
    </xf>
    <xf numFmtId="164" fontId="7" fillId="0" borderId="23" xfId="1" quotePrefix="1" applyNumberFormat="1" applyFont="1" applyFill="1" applyBorder="1" applyAlignment="1" applyProtection="1">
      <alignment horizontal="right" vertical="center" wrapText="1"/>
      <protection locked="0"/>
    </xf>
    <xf numFmtId="164" fontId="7" fillId="0" borderId="84" xfId="1" quotePrefix="1" applyNumberFormat="1" applyFont="1" applyFill="1" applyBorder="1" applyAlignment="1" applyProtection="1">
      <alignment horizontal="right" vertical="center" wrapText="1"/>
      <protection locked="0"/>
    </xf>
    <xf numFmtId="0" fontId="8" fillId="0" borderId="47" xfId="0" applyFont="1" applyFill="1" applyBorder="1" applyAlignment="1" applyProtection="1">
      <alignment horizontal="center"/>
    </xf>
    <xf numFmtId="164" fontId="7" fillId="0" borderId="83" xfId="0" applyNumberFormat="1" applyFont="1" applyFill="1" applyBorder="1" applyAlignment="1" applyProtection="1">
      <alignment horizontal="right"/>
    </xf>
    <xf numFmtId="164" fontId="0" fillId="0" borderId="10" xfId="0" applyNumberFormat="1" applyFill="1" applyBorder="1" applyAlignment="1" applyProtection="1">
      <alignment horizontal="right"/>
    </xf>
    <xf numFmtId="164" fontId="0" fillId="0" borderId="42" xfId="0" applyNumberFormat="1" applyFill="1" applyBorder="1" applyAlignment="1" applyProtection="1">
      <alignment horizontal="right"/>
    </xf>
    <xf numFmtId="164" fontId="7" fillId="0" borderId="22" xfId="0" applyNumberFormat="1" applyFont="1" applyFill="1" applyBorder="1" applyAlignment="1" applyProtection="1">
      <alignment horizontal="right" wrapText="1"/>
      <protection locked="0"/>
    </xf>
    <xf numFmtId="164" fontId="7" fillId="0" borderId="23" xfId="0" applyNumberFormat="1" applyFont="1" applyFill="1" applyBorder="1" applyAlignment="1" applyProtection="1">
      <alignment horizontal="right" vertical="center"/>
      <protection locked="0"/>
    </xf>
    <xf numFmtId="164" fontId="8" fillId="0" borderId="48" xfId="0" applyNumberFormat="1" applyFont="1" applyFill="1" applyBorder="1" applyAlignment="1" applyProtection="1">
      <alignment horizontal="right"/>
    </xf>
    <xf numFmtId="164" fontId="8" fillId="0" borderId="83" xfId="0" applyNumberFormat="1" applyFont="1" applyFill="1" applyBorder="1" applyAlignment="1" applyProtection="1">
      <alignment horizontal="right"/>
    </xf>
    <xf numFmtId="0" fontId="0" fillId="0" borderId="47" xfId="0" applyFill="1" applyBorder="1" applyAlignment="1" applyProtection="1"/>
    <xf numFmtId="0" fontId="0" fillId="0" borderId="57" xfId="0" applyFill="1" applyBorder="1" applyAlignment="1" applyProtection="1"/>
    <xf numFmtId="164" fontId="8" fillId="0" borderId="55" xfId="0" applyNumberFormat="1" applyFont="1" applyFill="1" applyBorder="1" applyAlignment="1" applyProtection="1">
      <alignment horizontal="right"/>
    </xf>
    <xf numFmtId="0" fontId="0" fillId="0" borderId="0" xfId="0" applyFill="1" applyBorder="1" applyAlignment="1" applyProtection="1"/>
    <xf numFmtId="164" fontId="10" fillId="0" borderId="0" xfId="0" applyNumberFormat="1" applyFont="1" applyFill="1" applyBorder="1" applyAlignment="1" applyProtection="1">
      <alignment horizontal="right"/>
    </xf>
    <xf numFmtId="164" fontId="10" fillId="0" borderId="71" xfId="0" applyNumberFormat="1" applyFont="1" applyFill="1" applyBorder="1" applyAlignment="1" applyProtection="1">
      <alignment horizontal="center"/>
    </xf>
    <xf numFmtId="164" fontId="10" fillId="0" borderId="14" xfId="0" applyNumberFormat="1" applyFont="1" applyFill="1" applyBorder="1" applyAlignment="1" applyProtection="1">
      <alignment horizontal="center"/>
    </xf>
    <xf numFmtId="164" fontId="7" fillId="0" borderId="70" xfId="0" applyNumberFormat="1" applyFont="1" applyFill="1" applyBorder="1" applyAlignment="1" applyProtection="1">
      <alignment horizontal="center"/>
    </xf>
    <xf numFmtId="164" fontId="7" fillId="0" borderId="0" xfId="0" applyNumberFormat="1" applyFont="1" applyFill="1" applyBorder="1" applyAlignment="1" applyProtection="1">
      <alignment horizontal="center"/>
    </xf>
    <xf numFmtId="164" fontId="7" fillId="0" borderId="69" xfId="0" applyNumberFormat="1" applyFont="1" applyFill="1" applyBorder="1" applyAlignment="1" applyProtection="1">
      <alignment horizontal="center"/>
    </xf>
    <xf numFmtId="164" fontId="0" fillId="0" borderId="0" xfId="0" applyNumberFormat="1" applyFill="1" applyBorder="1" applyAlignment="1" applyProtection="1">
      <alignment horizontal="right"/>
    </xf>
    <xf numFmtId="164" fontId="0" fillId="0" borderId="19" xfId="0" applyNumberFormat="1" applyFill="1" applyBorder="1" applyAlignment="1" applyProtection="1">
      <alignment horizontal="right"/>
      <protection locked="0"/>
    </xf>
    <xf numFmtId="164" fontId="7" fillId="0" borderId="42" xfId="0" applyNumberFormat="1" applyFont="1" applyFill="1" applyBorder="1" applyAlignment="1" applyProtection="1">
      <alignment horizontal="right"/>
      <protection locked="0"/>
    </xf>
    <xf numFmtId="164" fontId="7" fillId="0" borderId="7" xfId="0" applyNumberFormat="1" applyFont="1" applyFill="1" applyBorder="1" applyAlignment="1" applyProtection="1">
      <alignment horizontal="right"/>
    </xf>
    <xf numFmtId="164" fontId="7" fillId="0" borderId="47" xfId="0" applyNumberFormat="1" applyFont="1" applyFill="1" applyBorder="1" applyAlignment="1" applyProtection="1">
      <alignment horizontal="right"/>
    </xf>
    <xf numFmtId="164" fontId="0" fillId="0" borderId="19" xfId="0" applyNumberFormat="1" applyFill="1" applyBorder="1" applyAlignment="1" applyProtection="1">
      <alignment horizontal="right"/>
    </xf>
    <xf numFmtId="164" fontId="7" fillId="0" borderId="27" xfId="0" applyNumberFormat="1" applyFont="1" applyFill="1" applyBorder="1" applyAlignment="1" applyProtection="1">
      <alignment horizontal="right" vertical="center"/>
      <protection locked="0"/>
    </xf>
    <xf numFmtId="164" fontId="7" fillId="0" borderId="83" xfId="0" applyNumberFormat="1" applyFont="1" applyFill="1" applyBorder="1" applyAlignment="1" applyProtection="1">
      <alignment horizontal="right" vertical="center"/>
    </xf>
    <xf numFmtId="164" fontId="7" fillId="0" borderId="47" xfId="0" applyNumberFormat="1" applyFont="1" applyFill="1" applyBorder="1" applyAlignment="1" applyProtection="1">
      <alignment horizontal="right" vertical="center"/>
    </xf>
    <xf numFmtId="164" fontId="8" fillId="0" borderId="47" xfId="0" applyNumberFormat="1" applyFont="1" applyFill="1" applyBorder="1" applyAlignment="1" applyProtection="1">
      <alignment horizontal="right"/>
    </xf>
    <xf numFmtId="49" fontId="18" fillId="0" borderId="0" xfId="0" applyNumberFormat="1" applyFont="1" applyFill="1" applyAlignment="1" applyProtection="1">
      <alignment horizontal="left"/>
    </xf>
    <xf numFmtId="0" fontId="10" fillId="0" borderId="19" xfId="0" applyFont="1" applyFill="1" applyBorder="1" applyAlignment="1" applyProtection="1">
      <alignment horizontal="center"/>
      <protection locked="0"/>
    </xf>
    <xf numFmtId="0" fontId="11" fillId="0" borderId="0" xfId="0" applyFont="1" applyFill="1" applyProtection="1"/>
    <xf numFmtId="0" fontId="11" fillId="0" borderId="4" xfId="0" applyFont="1" applyFill="1" applyBorder="1" applyAlignment="1" applyProtection="1">
      <alignment horizontal="center"/>
    </xf>
    <xf numFmtId="49" fontId="10" fillId="0" borderId="0" xfId="0" applyNumberFormat="1" applyFont="1" applyFill="1" applyBorder="1" applyAlignment="1" applyProtection="1">
      <alignment horizontal="center"/>
    </xf>
    <xf numFmtId="49" fontId="10" fillId="0" borderId="0" xfId="0" applyNumberFormat="1" applyFont="1" applyFill="1" applyBorder="1" applyAlignment="1" applyProtection="1">
      <alignment horizontal="left"/>
    </xf>
    <xf numFmtId="0" fontId="13" fillId="0" borderId="0" xfId="0" applyFont="1" applyFill="1" applyProtection="1"/>
    <xf numFmtId="49" fontId="10" fillId="0" borderId="86" xfId="0" applyNumberFormat="1" applyFont="1" applyFill="1" applyBorder="1" applyAlignment="1" applyProtection="1">
      <alignment horizontal="center"/>
    </xf>
    <xf numFmtId="0" fontId="10" fillId="0" borderId="0" xfId="0" applyFont="1" applyFill="1" applyAlignment="1" applyProtection="1">
      <alignment wrapText="1"/>
      <protection locked="0"/>
    </xf>
    <xf numFmtId="0" fontId="10" fillId="0" borderId="0" xfId="0" applyFont="1" applyFill="1" applyBorder="1" applyAlignment="1" applyProtection="1">
      <protection locked="0"/>
    </xf>
    <xf numFmtId="0" fontId="10" fillId="0" borderId="19" xfId="0" applyFont="1" applyFill="1" applyBorder="1" applyProtection="1">
      <protection locked="0"/>
    </xf>
    <xf numFmtId="0" fontId="10" fillId="0" borderId="0" xfId="0" applyFont="1" applyFill="1" applyBorder="1" applyAlignment="1" applyProtection="1"/>
    <xf numFmtId="0" fontId="7" fillId="0" borderId="83" xfId="0" applyFont="1" applyFill="1" applyBorder="1" applyAlignment="1" applyProtection="1">
      <alignment horizontal="center"/>
    </xf>
    <xf numFmtId="164" fontId="7" fillId="0" borderId="42" xfId="0" applyNumberFormat="1" applyFont="1" applyFill="1" applyBorder="1" applyAlignment="1" applyProtection="1">
      <alignment horizontal="right"/>
    </xf>
    <xf numFmtId="0" fontId="44" fillId="0" borderId="0" xfId="0" applyFont="1" applyFill="1" applyProtection="1"/>
    <xf numFmtId="164" fontId="7" fillId="0" borderId="41" xfId="0" applyNumberFormat="1" applyFont="1" applyFill="1" applyBorder="1" applyAlignment="1" applyProtection="1">
      <alignment horizontal="right"/>
    </xf>
    <xf numFmtId="0" fontId="44" fillId="0" borderId="0" xfId="0" applyFont="1" applyFill="1" applyAlignment="1" applyProtection="1">
      <alignment vertical="center"/>
    </xf>
    <xf numFmtId="0" fontId="7" fillId="0" borderId="1" xfId="0" applyFont="1" applyFill="1" applyBorder="1" applyProtection="1"/>
    <xf numFmtId="165" fontId="7" fillId="0" borderId="40" xfId="0" applyNumberFormat="1" applyFont="1" applyFill="1" applyBorder="1" applyAlignment="1" applyProtection="1">
      <alignment horizontal="right"/>
      <protection locked="0"/>
    </xf>
    <xf numFmtId="165" fontId="7" fillId="0" borderId="84"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horizontal="left" indent="1"/>
    </xf>
    <xf numFmtId="0" fontId="5" fillId="0" borderId="0" xfId="0" applyFont="1" applyFill="1" applyAlignment="1" applyProtection="1">
      <alignment horizontal="center"/>
    </xf>
    <xf numFmtId="0" fontId="23" fillId="0" borderId="0" xfId="0" applyFont="1" applyFill="1" applyAlignment="1" applyProtection="1">
      <alignment horizontal="center"/>
    </xf>
    <xf numFmtId="0" fontId="5" fillId="0" borderId="63" xfId="0" applyFont="1" applyFill="1" applyBorder="1" applyAlignment="1" applyProtection="1">
      <alignment horizontal="center" vertical="center"/>
    </xf>
    <xf numFmtId="0" fontId="5" fillId="0" borderId="35" xfId="0" applyFont="1" applyFill="1" applyBorder="1" applyAlignment="1" applyProtection="1">
      <alignment horizontal="center" vertical="center"/>
    </xf>
    <xf numFmtId="0" fontId="7" fillId="0" borderId="0" xfId="0" applyFont="1" applyFill="1" applyBorder="1" applyAlignment="1" applyProtection="1">
      <alignment horizontal="center" wrapText="1"/>
    </xf>
    <xf numFmtId="164" fontId="5" fillId="0" borderId="45" xfId="0" applyNumberFormat="1" applyFont="1" applyFill="1" applyBorder="1" applyAlignment="1" applyProtection="1">
      <alignment horizontal="center"/>
    </xf>
    <xf numFmtId="164" fontId="5" fillId="0" borderId="53"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wrapText="1"/>
    </xf>
    <xf numFmtId="164" fontId="5" fillId="0" borderId="25" xfId="0" applyNumberFormat="1" applyFont="1" applyFill="1" applyBorder="1" applyAlignment="1" applyProtection="1">
      <alignment horizontal="center"/>
    </xf>
    <xf numFmtId="164" fontId="5" fillId="0" borderId="24" xfId="0" applyNumberFormat="1" applyFont="1" applyFill="1" applyBorder="1" applyAlignment="1" applyProtection="1">
      <alignment horizontal="center"/>
    </xf>
    <xf numFmtId="164" fontId="5" fillId="0" borderId="63" xfId="0" applyNumberFormat="1" applyFont="1" applyFill="1" applyBorder="1" applyAlignment="1" applyProtection="1">
      <alignment horizontal="center"/>
    </xf>
    <xf numFmtId="164" fontId="5" fillId="0" borderId="62" xfId="0" applyNumberFormat="1" applyFont="1" applyFill="1" applyBorder="1" applyAlignment="1" applyProtection="1">
      <alignment horizontal="center"/>
    </xf>
    <xf numFmtId="164" fontId="7" fillId="0" borderId="7" xfId="0" applyNumberFormat="1" applyFont="1" applyFill="1" applyBorder="1" applyAlignment="1" applyProtection="1">
      <alignment horizontal="center"/>
    </xf>
    <xf numFmtId="164" fontId="5" fillId="0" borderId="35" xfId="0" applyNumberFormat="1" applyFont="1" applyFill="1" applyBorder="1" applyAlignment="1" applyProtection="1">
      <alignment horizontal="center"/>
    </xf>
    <xf numFmtId="164" fontId="5" fillId="0" borderId="28" xfId="0" applyNumberFormat="1" applyFont="1" applyFill="1" applyBorder="1" applyAlignment="1" applyProtection="1">
      <alignment horizontal="center"/>
    </xf>
    <xf numFmtId="0" fontId="32" fillId="0" borderId="0" xfId="0" applyFont="1" applyFill="1" applyAlignment="1" applyProtection="1">
      <alignment horizontal="left"/>
    </xf>
    <xf numFmtId="0" fontId="6" fillId="0" borderId="0" xfId="0" applyFont="1" applyFill="1" applyAlignment="1" applyProtection="1"/>
    <xf numFmtId="0" fontId="10" fillId="0" borderId="0" xfId="0"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164" fontId="5" fillId="0" borderId="74" xfId="0" applyNumberFormat="1" applyFont="1" applyFill="1" applyBorder="1" applyAlignment="1" applyProtection="1">
      <alignment horizontal="center"/>
    </xf>
    <xf numFmtId="164" fontId="5" fillId="0" borderId="16" xfId="0" applyNumberFormat="1" applyFont="1" applyFill="1" applyBorder="1" applyAlignment="1" applyProtection="1">
      <alignment horizontal="center"/>
    </xf>
    <xf numFmtId="168" fontId="5" fillId="0" borderId="63" xfId="0" applyNumberFormat="1" applyFont="1" applyFill="1" applyBorder="1" applyAlignment="1" applyProtection="1">
      <alignment horizontal="center"/>
    </xf>
    <xf numFmtId="168" fontId="5" fillId="0" borderId="62" xfId="0" applyNumberFormat="1" applyFont="1" applyFill="1" applyBorder="1" applyAlignment="1" applyProtection="1">
      <alignment horizontal="center"/>
    </xf>
    <xf numFmtId="167" fontId="5" fillId="0" borderId="25" xfId="0" applyNumberFormat="1" applyFont="1" applyFill="1" applyBorder="1" applyProtection="1"/>
    <xf numFmtId="164" fontId="5" fillId="0" borderId="62" xfId="0" applyNumberFormat="1" applyFont="1" applyFill="1" applyBorder="1" applyAlignment="1" applyProtection="1">
      <alignment horizontal="center"/>
      <protection locked="0"/>
    </xf>
    <xf numFmtId="166" fontId="5" fillId="0" borderId="25" xfId="0" applyNumberFormat="1" applyFont="1" applyFill="1" applyBorder="1" applyProtection="1"/>
    <xf numFmtId="0" fontId="21" fillId="0" borderId="0" xfId="0" applyFont="1" applyFill="1" applyAlignment="1" applyProtection="1">
      <alignment horizontal="left"/>
    </xf>
    <xf numFmtId="49" fontId="10" fillId="0" borderId="0" xfId="0" applyNumberFormat="1" applyFont="1" applyFill="1" applyAlignment="1" applyProtection="1">
      <alignment horizontal="right"/>
    </xf>
    <xf numFmtId="0" fontId="23" fillId="0" borderId="0" xfId="0" applyFont="1" applyFill="1" applyAlignment="1" applyProtection="1">
      <alignment vertical="center"/>
    </xf>
    <xf numFmtId="0" fontId="6" fillId="0" borderId="0" xfId="0" applyFont="1" applyFill="1" applyBorder="1" applyAlignment="1" applyProtection="1">
      <alignment horizontal="center"/>
    </xf>
    <xf numFmtId="0" fontId="10" fillId="0" borderId="54"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wrapText="1"/>
    </xf>
    <xf numFmtId="0" fontId="5" fillId="0" borderId="44" xfId="0" applyFont="1" applyFill="1" applyBorder="1" applyAlignment="1" applyProtection="1">
      <alignment horizontal="center" vertical="center" wrapText="1"/>
    </xf>
    <xf numFmtId="0" fontId="5" fillId="0" borderId="35" xfId="0" applyFont="1" applyFill="1" applyBorder="1" applyAlignment="1" applyProtection="1">
      <alignment horizontal="center" vertical="center" wrapText="1"/>
    </xf>
    <xf numFmtId="0" fontId="5" fillId="0" borderId="28" xfId="0" applyFont="1" applyFill="1" applyBorder="1" applyAlignment="1" applyProtection="1">
      <alignment horizontal="center" vertical="center" wrapText="1"/>
    </xf>
    <xf numFmtId="0" fontId="18" fillId="0" borderId="2" xfId="0" applyFont="1" applyFill="1" applyBorder="1" applyAlignment="1" applyProtection="1">
      <alignment wrapText="1"/>
    </xf>
    <xf numFmtId="0" fontId="10" fillId="0" borderId="50" xfId="0" applyFont="1" applyFill="1" applyBorder="1" applyAlignment="1" applyProtection="1">
      <alignment horizontal="center" wrapText="1"/>
    </xf>
    <xf numFmtId="164" fontId="7" fillId="0" borderId="25" xfId="0" applyNumberFormat="1" applyFont="1" applyFill="1" applyBorder="1" applyAlignment="1" applyProtection="1">
      <alignment horizontal="center" wrapText="1"/>
    </xf>
    <xf numFmtId="0" fontId="10" fillId="0" borderId="6" xfId="0" applyFont="1" applyFill="1" applyBorder="1" applyAlignment="1" applyProtection="1">
      <alignment horizontal="left" wrapText="1" indent="4"/>
    </xf>
    <xf numFmtId="9" fontId="10" fillId="0" borderId="10" xfId="0" applyNumberFormat="1" applyFont="1" applyFill="1" applyBorder="1" applyAlignment="1" applyProtection="1">
      <alignment horizontal="left" wrapText="1" indent="4"/>
    </xf>
    <xf numFmtId="0" fontId="10" fillId="0" borderId="10" xfId="0" applyFont="1" applyFill="1" applyBorder="1" applyAlignment="1" applyProtection="1">
      <alignment horizontal="left" wrapText="1" indent="4"/>
    </xf>
    <xf numFmtId="0" fontId="10" fillId="0" borderId="32" xfId="0" applyFont="1" applyFill="1" applyBorder="1" applyAlignment="1" applyProtection="1">
      <alignment horizontal="center" wrapText="1"/>
    </xf>
    <xf numFmtId="0" fontId="10" fillId="0" borderId="22" xfId="0" applyFont="1" applyFill="1" applyBorder="1" applyAlignment="1" applyProtection="1">
      <alignment horizontal="left" wrapText="1" indent="4"/>
    </xf>
    <xf numFmtId="0" fontId="18" fillId="0" borderId="22" xfId="0" applyFont="1" applyFill="1" applyBorder="1" applyAlignment="1" applyProtection="1">
      <alignment wrapText="1"/>
    </xf>
    <xf numFmtId="9" fontId="10" fillId="0" borderId="22" xfId="0" applyNumberFormat="1" applyFont="1" applyFill="1" applyBorder="1" applyAlignment="1" applyProtection="1">
      <alignment horizontal="left" wrapText="1" indent="4"/>
    </xf>
    <xf numFmtId="0" fontId="18" fillId="0" borderId="23" xfId="0" applyFont="1" applyFill="1" applyBorder="1" applyAlignment="1" applyProtection="1">
      <alignment wrapText="1"/>
    </xf>
    <xf numFmtId="0" fontId="10" fillId="0" borderId="34" xfId="0" applyFont="1" applyFill="1" applyBorder="1" applyAlignment="1" applyProtection="1">
      <alignment horizontal="center" wrapText="1"/>
    </xf>
    <xf numFmtId="0" fontId="18" fillId="0" borderId="0" xfId="0" applyFont="1" applyFill="1" applyBorder="1" applyAlignment="1" applyProtection="1">
      <alignment wrapText="1"/>
    </xf>
    <xf numFmtId="0" fontId="18" fillId="0" borderId="0" xfId="0" applyFont="1" applyFill="1" applyBorder="1" applyAlignment="1" applyProtection="1">
      <alignment horizontal="center" wrapText="1"/>
    </xf>
    <xf numFmtId="0" fontId="26" fillId="0" borderId="0" xfId="0" applyFont="1" applyFill="1" applyBorder="1" applyAlignment="1" applyProtection="1">
      <alignment horizontal="center" wrapText="1"/>
    </xf>
    <xf numFmtId="0" fontId="18" fillId="0" borderId="0" xfId="0" applyFont="1" applyFill="1" applyBorder="1" applyAlignment="1" applyProtection="1">
      <alignment horizontal="center" wrapText="1"/>
      <protection locked="0"/>
    </xf>
    <xf numFmtId="0" fontId="0" fillId="0" borderId="19" xfId="0" applyFill="1" applyBorder="1" applyAlignment="1" applyProtection="1">
      <alignment horizontal="center"/>
      <protection locked="0"/>
    </xf>
    <xf numFmtId="0" fontId="22" fillId="0" borderId="0" xfId="0" applyFont="1" applyFill="1" applyAlignment="1" applyProtection="1">
      <alignment horizontal="left"/>
    </xf>
    <xf numFmtId="0" fontId="0" fillId="0" borderId="0" xfId="0" applyFill="1" applyAlignment="1" applyProtection="1"/>
    <xf numFmtId="0" fontId="38" fillId="0" borderId="0" xfId="0" applyFont="1" applyFill="1" applyProtection="1"/>
    <xf numFmtId="0" fontId="38" fillId="0" borderId="0" xfId="0" applyFont="1" applyFill="1" applyAlignment="1" applyProtection="1">
      <alignment horizontal="center"/>
    </xf>
    <xf numFmtId="0" fontId="6" fillId="0" borderId="0" xfId="0" applyFont="1" applyFill="1" applyAlignment="1" applyProtection="1">
      <alignment horizontal="left"/>
    </xf>
    <xf numFmtId="0" fontId="10" fillId="0" borderId="63" xfId="0" applyFont="1" applyFill="1" applyBorder="1" applyAlignment="1" applyProtection="1">
      <alignment horizontal="center"/>
    </xf>
    <xf numFmtId="0" fontId="13" fillId="0" borderId="19" xfId="0" applyFont="1" applyFill="1" applyBorder="1" applyProtection="1">
      <protection locked="0"/>
    </xf>
    <xf numFmtId="0" fontId="13" fillId="0" borderId="7" xfId="0" applyFont="1" applyFill="1" applyBorder="1" applyProtection="1">
      <protection locked="0"/>
    </xf>
    <xf numFmtId="0" fontId="10" fillId="0" borderId="84" xfId="0" applyFont="1" applyFill="1" applyBorder="1" applyAlignment="1" applyProtection="1">
      <alignment horizontal="center"/>
    </xf>
    <xf numFmtId="0" fontId="43" fillId="0" borderId="0" xfId="0" applyFont="1" applyFill="1" applyAlignment="1" applyProtection="1">
      <alignment horizontal="center"/>
    </xf>
    <xf numFmtId="0" fontId="10" fillId="0" borderId="67" xfId="0" applyFont="1" applyFill="1" applyBorder="1" applyAlignment="1" applyProtection="1"/>
    <xf numFmtId="0" fontId="10" fillId="0" borderId="68" xfId="0" applyFont="1" applyFill="1" applyBorder="1" applyProtection="1"/>
    <xf numFmtId="0" fontId="10" fillId="0" borderId="2" xfId="0" applyFont="1" applyFill="1" applyBorder="1" applyAlignment="1" applyProtection="1"/>
    <xf numFmtId="0" fontId="10" fillId="0" borderId="19" xfId="0" applyFont="1" applyFill="1" applyBorder="1" applyAlignment="1" applyProtection="1">
      <alignment horizontal="left"/>
    </xf>
    <xf numFmtId="0" fontId="10" fillId="0" borderId="0" xfId="0" applyFont="1" applyFill="1" applyBorder="1" applyAlignment="1" applyProtection="1">
      <alignment horizontal="left" vertical="top"/>
    </xf>
    <xf numFmtId="0" fontId="10" fillId="0" borderId="10" xfId="0" applyFont="1" applyFill="1" applyBorder="1" applyAlignment="1" applyProtection="1"/>
    <xf numFmtId="0" fontId="10" fillId="0" borderId="6" xfId="0" applyFont="1" applyFill="1" applyBorder="1" applyAlignment="1" applyProtection="1"/>
    <xf numFmtId="164" fontId="10" fillId="0" borderId="25" xfId="0" applyNumberFormat="1" applyFont="1" applyFill="1" applyBorder="1" applyAlignment="1" applyProtection="1">
      <alignment horizontal="center"/>
    </xf>
    <xf numFmtId="164" fontId="10" fillId="0" borderId="8" xfId="0" applyNumberFormat="1" applyFont="1" applyFill="1" applyBorder="1" applyAlignment="1" applyProtection="1">
      <alignment horizontal="center"/>
    </xf>
    <xf numFmtId="164" fontId="7" fillId="0" borderId="25" xfId="0" applyNumberFormat="1" applyFont="1" applyFill="1" applyBorder="1" applyAlignment="1" applyProtection="1">
      <alignment horizontal="center"/>
    </xf>
    <xf numFmtId="0" fontId="10" fillId="0" borderId="7" xfId="0" applyFont="1" applyFill="1" applyBorder="1" applyProtection="1"/>
    <xf numFmtId="0" fontId="10" fillId="0" borderId="4" xfId="0" applyFont="1" applyFill="1" applyBorder="1" applyProtection="1"/>
    <xf numFmtId="0" fontId="10" fillId="0" borderId="5" xfId="0" applyFont="1" applyFill="1" applyBorder="1" applyAlignment="1" applyProtection="1"/>
    <xf numFmtId="0" fontId="10" fillId="0" borderId="26" xfId="0" applyFont="1" applyFill="1" applyBorder="1" applyAlignment="1" applyProtection="1">
      <alignment horizontal="left"/>
    </xf>
    <xf numFmtId="0" fontId="10" fillId="0" borderId="26" xfId="0" applyFont="1" applyFill="1" applyBorder="1" applyAlignment="1" applyProtection="1"/>
    <xf numFmtId="0" fontId="10" fillId="0" borderId="26" xfId="0" applyFont="1" applyFill="1" applyBorder="1" applyAlignment="1" applyProtection="1">
      <alignment horizontal="right"/>
    </xf>
    <xf numFmtId="49" fontId="10" fillId="0" borderId="26" xfId="0" applyNumberFormat="1" applyFont="1" applyFill="1" applyBorder="1" applyAlignment="1" applyProtection="1">
      <alignment horizontal="left"/>
    </xf>
    <xf numFmtId="0" fontId="10" fillId="0" borderId="26" xfId="0" applyFont="1" applyFill="1" applyBorder="1" applyProtection="1"/>
    <xf numFmtId="49" fontId="10" fillId="0" borderId="0" xfId="0" applyNumberFormat="1" applyFont="1" applyFill="1" applyBorder="1" applyAlignment="1" applyProtection="1"/>
    <xf numFmtId="0" fontId="37" fillId="0" borderId="0" xfId="0" applyFont="1" applyFill="1" applyBorder="1" applyAlignment="1" applyProtection="1">
      <alignment horizontal="left"/>
    </xf>
    <xf numFmtId="0" fontId="10" fillId="0" borderId="0" xfId="0" applyFont="1" applyFill="1" applyBorder="1" applyAlignment="1" applyProtection="1">
      <alignment horizontal="right"/>
    </xf>
    <xf numFmtId="0" fontId="10" fillId="0" borderId="11" xfId="0" applyFont="1" applyFill="1" applyBorder="1" applyAlignment="1" applyProtection="1">
      <alignment horizontal="left"/>
    </xf>
    <xf numFmtId="0" fontId="10" fillId="0" borderId="82" xfId="0" applyFont="1" applyFill="1" applyBorder="1" applyAlignment="1" applyProtection="1">
      <alignment horizontal="center"/>
    </xf>
    <xf numFmtId="0" fontId="10" fillId="0" borderId="5" xfId="0" applyFont="1" applyFill="1" applyBorder="1" applyAlignment="1" applyProtection="1">
      <alignment horizontal="center"/>
    </xf>
    <xf numFmtId="0" fontId="10" fillId="0" borderId="60" xfId="0" applyFont="1" applyFill="1" applyBorder="1" applyAlignment="1" applyProtection="1">
      <alignment horizontal="center"/>
    </xf>
    <xf numFmtId="164" fontId="7" fillId="0" borderId="25" xfId="0" applyNumberFormat="1" applyFont="1" applyFill="1" applyBorder="1" applyAlignment="1" applyProtection="1">
      <alignment horizontal="center"/>
      <protection locked="0"/>
    </xf>
    <xf numFmtId="164" fontId="8" fillId="0" borderId="25" xfId="0" applyNumberFormat="1" applyFont="1" applyFill="1" applyBorder="1" applyAlignment="1" applyProtection="1">
      <alignment horizontal="center"/>
    </xf>
    <xf numFmtId="164" fontId="7" fillId="0" borderId="0" xfId="0" applyNumberFormat="1" applyFont="1" applyFill="1" applyAlignment="1" applyProtection="1">
      <alignment horizontal="center"/>
      <protection locked="0"/>
    </xf>
    <xf numFmtId="0" fontId="7" fillId="0" borderId="63"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73" xfId="0" applyFont="1" applyFill="1" applyBorder="1" applyAlignment="1" applyProtection="1">
      <alignment horizontal="center"/>
    </xf>
    <xf numFmtId="0" fontId="7" fillId="0" borderId="43" xfId="0" applyFont="1" applyFill="1" applyBorder="1" applyAlignment="1" applyProtection="1">
      <alignment horizontal="center"/>
    </xf>
    <xf numFmtId="0" fontId="7" fillId="0" borderId="59" xfId="0" applyFont="1" applyFill="1" applyBorder="1" applyAlignment="1" applyProtection="1">
      <alignment horizontal="center"/>
    </xf>
    <xf numFmtId="0" fontId="7" fillId="0" borderId="8" xfId="0" applyFont="1" applyFill="1" applyBorder="1" applyAlignment="1" applyProtection="1"/>
    <xf numFmtId="0" fontId="7" fillId="0" borderId="8" xfId="0" applyFont="1" applyFill="1" applyBorder="1" applyAlignment="1" applyProtection="1">
      <alignment horizontal="left" vertical="center"/>
    </xf>
    <xf numFmtId="49" fontId="15" fillId="0" borderId="0" xfId="0" applyNumberFormat="1" applyFont="1" applyFill="1" applyAlignment="1" applyProtection="1">
      <alignment horizontal="left"/>
    </xf>
    <xf numFmtId="0" fontId="7" fillId="0" borderId="0" xfId="0" applyFont="1" applyFill="1" applyBorder="1" applyAlignment="1" applyProtection="1">
      <alignment horizontal="left"/>
    </xf>
    <xf numFmtId="0" fontId="7" fillId="0" borderId="53"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33" xfId="0" applyFont="1" applyFill="1" applyBorder="1" applyAlignment="1" applyProtection="1">
      <alignment horizontal="center" vertical="center" wrapText="1"/>
    </xf>
    <xf numFmtId="0" fontId="8" fillId="0" borderId="7" xfId="0" applyFont="1" applyFill="1" applyBorder="1" applyAlignment="1" applyProtection="1">
      <alignment vertical="center"/>
    </xf>
    <xf numFmtId="0" fontId="7" fillId="0" borderId="9" xfId="0" applyFont="1" applyFill="1" applyBorder="1" applyAlignment="1" applyProtection="1">
      <alignment vertical="center"/>
    </xf>
    <xf numFmtId="0" fontId="7" fillId="0" borderId="25" xfId="0" applyFont="1" applyFill="1" applyBorder="1" applyAlignment="1" applyProtection="1">
      <alignment horizontal="center" vertical="center"/>
    </xf>
    <xf numFmtId="0" fontId="7" fillId="0" borderId="33" xfId="0" applyFont="1" applyFill="1" applyBorder="1" applyAlignment="1" applyProtection="1">
      <alignment horizontal="center" vertical="center"/>
    </xf>
    <xf numFmtId="0" fontId="8" fillId="0" borderId="0" xfId="0" applyFont="1" applyFill="1" applyAlignment="1" applyProtection="1">
      <alignment vertical="center"/>
      <protection locked="0"/>
    </xf>
    <xf numFmtId="0" fontId="8" fillId="0" borderId="9" xfId="0" applyFont="1" applyFill="1" applyBorder="1" applyAlignment="1" applyProtection="1">
      <alignment vertical="center"/>
    </xf>
    <xf numFmtId="0" fontId="7" fillId="0" borderId="29" xfId="0" applyFont="1" applyFill="1" applyBorder="1" applyAlignment="1" applyProtection="1">
      <alignment vertical="center"/>
    </xf>
    <xf numFmtId="164" fontId="7" fillId="0" borderId="35" xfId="0" applyNumberFormat="1" applyFont="1" applyFill="1" applyBorder="1" applyAlignment="1" applyProtection="1">
      <alignment horizontal="center" vertical="center"/>
    </xf>
    <xf numFmtId="164" fontId="7" fillId="0" borderId="36" xfId="0" applyNumberFormat="1" applyFont="1" applyFill="1" applyBorder="1" applyAlignment="1" applyProtection="1">
      <alignment horizontal="center" vertical="center"/>
    </xf>
    <xf numFmtId="0" fontId="10" fillId="0" borderId="0" xfId="0" applyFont="1" applyFill="1" applyAlignment="1" applyProtection="1">
      <alignment horizontal="left" vertical="center"/>
      <protection locked="0"/>
    </xf>
    <xf numFmtId="0" fontId="10" fillId="0" borderId="19" xfId="0" applyFont="1" applyFill="1" applyBorder="1" applyAlignment="1" applyProtection="1">
      <alignment vertical="center"/>
      <protection locked="0"/>
    </xf>
    <xf numFmtId="0" fontId="10" fillId="0" borderId="0" xfId="0" applyFont="1" applyFill="1" applyBorder="1" applyAlignment="1" applyProtection="1">
      <alignment vertical="center"/>
      <protection locked="0"/>
    </xf>
    <xf numFmtId="164" fontId="7" fillId="0" borderId="40" xfId="0" applyNumberFormat="1" applyFont="1" applyFill="1" applyBorder="1" applyAlignment="1" applyProtection="1">
      <alignment horizontal="right" vertical="center"/>
    </xf>
    <xf numFmtId="164" fontId="7" fillId="0" borderId="24" xfId="0" applyNumberFormat="1" applyFont="1" applyFill="1" applyBorder="1" applyAlignment="1" applyProtection="1">
      <alignment horizontal="right" vertical="center"/>
    </xf>
    <xf numFmtId="164" fontId="7" fillId="0" borderId="84" xfId="0" applyNumberFormat="1" applyFont="1" applyFill="1" applyBorder="1" applyAlignment="1" applyProtection="1">
      <alignment horizontal="right" vertical="center"/>
    </xf>
    <xf numFmtId="164" fontId="7" fillId="0" borderId="28" xfId="0" applyNumberFormat="1" applyFont="1" applyFill="1" applyBorder="1" applyAlignment="1" applyProtection="1">
      <alignment horizontal="right" vertical="center"/>
    </xf>
    <xf numFmtId="164" fontId="8" fillId="0" borderId="40" xfId="0" applyNumberFormat="1" applyFont="1" applyFill="1" applyBorder="1" applyAlignment="1" applyProtection="1">
      <alignment horizontal="right" vertical="center"/>
    </xf>
    <xf numFmtId="164" fontId="8" fillId="0" borderId="24" xfId="0" applyNumberFormat="1" applyFont="1" applyFill="1" applyBorder="1" applyAlignment="1" applyProtection="1">
      <alignment horizontal="right" vertical="center"/>
    </xf>
    <xf numFmtId="164" fontId="8" fillId="0" borderId="25" xfId="0" applyNumberFormat="1" applyFont="1" applyFill="1" applyBorder="1" applyAlignment="1" applyProtection="1">
      <alignment horizontal="center" vertical="center" wrapText="1"/>
    </xf>
    <xf numFmtId="0" fontId="5" fillId="0" borderId="0" xfId="0" applyFont="1" applyFill="1" applyAlignment="1" applyProtection="1">
      <alignment horizontal="right"/>
    </xf>
    <xf numFmtId="0" fontId="5" fillId="0" borderId="0" xfId="0" applyFont="1" applyFill="1" applyAlignment="1" applyProtection="1"/>
    <xf numFmtId="0" fontId="5" fillId="0" borderId="30" xfId="0" applyFont="1" applyFill="1" applyBorder="1" applyAlignment="1" applyProtection="1">
      <alignment horizontal="center"/>
    </xf>
    <xf numFmtId="0" fontId="5" fillId="0" borderId="27" xfId="0" applyFont="1" applyFill="1" applyBorder="1" applyAlignment="1" applyProtection="1">
      <alignment horizontal="center"/>
    </xf>
    <xf numFmtId="0" fontId="5" fillId="0" borderId="43" xfId="0" applyFont="1" applyFill="1" applyBorder="1" applyAlignment="1" applyProtection="1">
      <alignment horizontal="center"/>
    </xf>
    <xf numFmtId="0" fontId="5" fillId="0" borderId="35" xfId="0" applyFont="1" applyFill="1" applyBorder="1" applyAlignment="1" applyProtection="1">
      <alignment horizontal="center"/>
    </xf>
    <xf numFmtId="164" fontId="5" fillId="0" borderId="30" xfId="0" applyNumberFormat="1" applyFont="1" applyFill="1" applyBorder="1" applyAlignment="1" applyProtection="1">
      <alignment horizontal="center" vertical="center"/>
    </xf>
    <xf numFmtId="164" fontId="5" fillId="0" borderId="35" xfId="0" applyNumberFormat="1" applyFont="1" applyFill="1" applyBorder="1" applyAlignment="1" applyProtection="1">
      <alignment horizontal="center" vertical="center"/>
    </xf>
    <xf numFmtId="164" fontId="5" fillId="0" borderId="18" xfId="0" applyNumberFormat="1" applyFont="1" applyFill="1" applyBorder="1" applyAlignment="1" applyProtection="1">
      <alignment horizontal="center" vertical="center"/>
    </xf>
    <xf numFmtId="164" fontId="5" fillId="0" borderId="24" xfId="0" applyNumberFormat="1" applyFont="1" applyFill="1" applyBorder="1" applyAlignment="1" applyProtection="1">
      <alignment horizontal="center" vertical="center"/>
    </xf>
    <xf numFmtId="164" fontId="5" fillId="0" borderId="19" xfId="0" applyNumberFormat="1" applyFont="1" applyFill="1" applyBorder="1" applyAlignment="1" applyProtection="1">
      <alignment horizontal="center" vertical="center"/>
      <protection locked="0"/>
    </xf>
    <xf numFmtId="164" fontId="5" fillId="0" borderId="7" xfId="0" applyNumberFormat="1" applyFont="1" applyFill="1" applyBorder="1" applyAlignment="1" applyProtection="1">
      <alignment horizontal="center" vertical="center"/>
      <protection locked="0"/>
    </xf>
    <xf numFmtId="164" fontId="5" fillId="0" borderId="51" xfId="0" applyNumberFormat="1" applyFont="1" applyFill="1" applyBorder="1" applyAlignment="1" applyProtection="1">
      <alignment horizontal="center" vertical="center"/>
      <protection locked="0"/>
    </xf>
    <xf numFmtId="164" fontId="5" fillId="0" borderId="18" xfId="0" applyNumberFormat="1" applyFont="1" applyFill="1" applyBorder="1" applyAlignment="1" applyProtection="1">
      <alignment horizontal="center" vertical="center"/>
      <protection locked="0"/>
    </xf>
    <xf numFmtId="164" fontId="5" fillId="0" borderId="8" xfId="0" applyNumberFormat="1" applyFont="1" applyFill="1" applyBorder="1" applyAlignment="1" applyProtection="1">
      <alignment horizontal="center" vertical="center"/>
      <protection locked="0"/>
    </xf>
    <xf numFmtId="164" fontId="5" fillId="0" borderId="30" xfId="0" applyNumberFormat="1" applyFont="1" applyFill="1" applyBorder="1" applyAlignment="1" applyProtection="1">
      <alignment horizontal="center" vertical="center"/>
      <protection locked="0"/>
    </xf>
    <xf numFmtId="164" fontId="5" fillId="0" borderId="35" xfId="0" applyNumberFormat="1" applyFont="1" applyFill="1" applyBorder="1" applyAlignment="1" applyProtection="1">
      <alignment horizontal="center" vertical="center"/>
      <protection locked="0"/>
    </xf>
    <xf numFmtId="164" fontId="5" fillId="0" borderId="27" xfId="0" applyNumberFormat="1" applyFont="1" applyFill="1" applyBorder="1" applyAlignment="1" applyProtection="1">
      <alignment horizontal="center" vertical="center"/>
      <protection locked="0"/>
    </xf>
    <xf numFmtId="0" fontId="12" fillId="0" borderId="0" xfId="0" applyNumberFormat="1" applyFont="1" applyFill="1" applyBorder="1" applyAlignment="1" applyProtection="1">
      <alignment horizontal="left"/>
    </xf>
    <xf numFmtId="0" fontId="12" fillId="0" borderId="0" xfId="0" applyNumberFormat="1" applyFont="1" applyFill="1" applyBorder="1" applyAlignment="1" applyProtection="1">
      <alignment horizontal="left" wrapText="1"/>
    </xf>
    <xf numFmtId="0" fontId="5" fillId="0" borderId="10" xfId="0" applyNumberFormat="1" applyFont="1" applyFill="1" applyBorder="1" applyAlignment="1" applyProtection="1">
      <alignment horizontal="left"/>
    </xf>
    <xf numFmtId="0" fontId="5" fillId="0" borderId="5" xfId="0" applyNumberFormat="1" applyFont="1" applyFill="1" applyBorder="1" applyAlignment="1" applyProtection="1">
      <alignment horizontal="left"/>
    </xf>
    <xf numFmtId="0" fontId="7" fillId="0" borderId="35" xfId="0" applyNumberFormat="1" applyFont="1" applyFill="1" applyBorder="1" applyAlignment="1" applyProtection="1">
      <alignment horizontal="center" vertical="top" wrapText="1"/>
    </xf>
    <xf numFmtId="0" fontId="5" fillId="0" borderId="38" xfId="0" applyNumberFormat="1" applyFont="1" applyFill="1" applyBorder="1" applyAlignment="1" applyProtection="1">
      <alignment horizontal="center" vertical="top" wrapText="1"/>
    </xf>
    <xf numFmtId="0" fontId="5" fillId="0" borderId="39" xfId="0" applyNumberFormat="1" applyFont="1" applyFill="1" applyBorder="1" applyAlignment="1" applyProtection="1">
      <alignment horizontal="center" vertical="top" wrapText="1"/>
    </xf>
    <xf numFmtId="164" fontId="7" fillId="0" borderId="81" xfId="0" applyNumberFormat="1" applyFont="1" applyFill="1" applyBorder="1" applyAlignment="1" applyProtection="1">
      <alignment horizontal="center" vertical="center"/>
    </xf>
    <xf numFmtId="164" fontId="7" fillId="0" borderId="74" xfId="0" applyNumberFormat="1" applyFont="1" applyFill="1" applyBorder="1" applyAlignment="1" applyProtection="1">
      <alignment horizontal="center" vertical="center"/>
    </xf>
    <xf numFmtId="164" fontId="7" fillId="0" borderId="14" xfId="0" applyNumberFormat="1" applyFont="1" applyFill="1" applyBorder="1" applyAlignment="1" applyProtection="1">
      <alignment horizontal="center" vertical="center"/>
    </xf>
    <xf numFmtId="164" fontId="7" fillId="0" borderId="85" xfId="0" applyNumberFormat="1" applyFont="1" applyFill="1" applyBorder="1" applyAlignment="1" applyProtection="1">
      <alignment horizontal="center" vertical="center"/>
    </xf>
    <xf numFmtId="164" fontId="10" fillId="0" borderId="0" xfId="0" applyNumberFormat="1" applyFont="1" applyFill="1" applyProtection="1"/>
    <xf numFmtId="0" fontId="7" fillId="0" borderId="0" xfId="0" applyFont="1" applyFill="1" applyAlignment="1" applyProtection="1">
      <alignment horizontal="center" wrapText="1"/>
    </xf>
    <xf numFmtId="164" fontId="7" fillId="0" borderId="0" xfId="0" applyNumberFormat="1" applyFont="1" applyFill="1" applyProtection="1"/>
    <xf numFmtId="164" fontId="7" fillId="0" borderId="0" xfId="0" applyNumberFormat="1" applyFont="1" applyFill="1" applyBorder="1" applyAlignment="1" applyProtection="1">
      <alignment horizontal="left"/>
    </xf>
    <xf numFmtId="0" fontId="1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center" vertical="center" wrapText="1"/>
    </xf>
    <xf numFmtId="0" fontId="5" fillId="0" borderId="38" xfId="0" applyNumberFormat="1" applyFont="1" applyFill="1" applyBorder="1" applyAlignment="1" applyProtection="1">
      <alignment horizontal="center" vertical="center" wrapText="1"/>
    </xf>
    <xf numFmtId="0" fontId="5" fillId="0" borderId="47" xfId="0" applyNumberFormat="1"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39" xfId="0" applyNumberFormat="1" applyFont="1" applyFill="1" applyBorder="1" applyAlignment="1" applyProtection="1">
      <alignment horizontal="center" vertical="center" wrapText="1"/>
    </xf>
    <xf numFmtId="164" fontId="5" fillId="0" borderId="32" xfId="0" applyNumberFormat="1" applyFont="1" applyFill="1" applyBorder="1" applyAlignment="1" applyProtection="1">
      <alignment horizontal="center" vertical="center"/>
    </xf>
    <xf numFmtId="164" fontId="5" fillId="0" borderId="11" xfId="0" applyNumberFormat="1" applyFont="1" applyFill="1" applyBorder="1" applyAlignment="1" applyProtection="1">
      <alignment horizontal="center" vertical="center"/>
    </xf>
    <xf numFmtId="164" fontId="5" fillId="0" borderId="82" xfId="0" applyNumberFormat="1" applyFont="1" applyFill="1" applyBorder="1" applyAlignment="1" applyProtection="1">
      <alignment horizontal="right" vertical="center"/>
    </xf>
    <xf numFmtId="0" fontId="16" fillId="0" borderId="6" xfId="0" applyNumberFormat="1" applyFont="1" applyFill="1" applyBorder="1" applyAlignment="1" applyProtection="1">
      <alignment horizontal="center" vertical="center" wrapText="1"/>
    </xf>
    <xf numFmtId="164" fontId="5" fillId="0" borderId="64" xfId="0" applyNumberFormat="1" applyFont="1" applyFill="1" applyBorder="1" applyAlignment="1" applyProtection="1">
      <alignment horizontal="center" vertical="center"/>
    </xf>
    <xf numFmtId="164" fontId="5" fillId="0" borderId="4" xfId="0" applyNumberFormat="1" applyFont="1" applyFill="1" applyBorder="1" applyAlignment="1" applyProtection="1">
      <alignment horizontal="center" vertical="center"/>
    </xf>
    <xf numFmtId="164" fontId="5" fillId="0" borderId="3" xfId="0" applyNumberFormat="1" applyFont="1" applyFill="1" applyBorder="1" applyAlignment="1" applyProtection="1">
      <alignment horizontal="center" vertical="center"/>
    </xf>
    <xf numFmtId="0" fontId="5" fillId="0" borderId="6" xfId="0" applyNumberFormat="1" applyFont="1" applyFill="1" applyBorder="1" applyAlignment="1" applyProtection="1">
      <alignment horizontal="left" vertical="center"/>
    </xf>
    <xf numFmtId="0" fontId="5" fillId="0" borderId="10" xfId="0" applyNumberFormat="1" applyFont="1" applyFill="1" applyBorder="1" applyAlignment="1" applyProtection="1">
      <alignment horizontal="left" vertical="center"/>
    </xf>
    <xf numFmtId="164" fontId="5" fillId="0" borderId="65" xfId="0" applyNumberFormat="1" applyFont="1" applyFill="1" applyBorder="1" applyAlignment="1" applyProtection="1">
      <alignment horizontal="right" vertical="center"/>
    </xf>
    <xf numFmtId="164" fontId="5" fillId="0" borderId="3" xfId="0" applyNumberFormat="1" applyFont="1" applyFill="1" applyBorder="1" applyAlignment="1" applyProtection="1">
      <alignment horizontal="center" vertical="center"/>
      <protection locked="0"/>
    </xf>
    <xf numFmtId="164" fontId="5" fillId="0" borderId="4" xfId="0" applyNumberFormat="1" applyFont="1" applyFill="1" applyBorder="1" applyAlignment="1" applyProtection="1">
      <alignment horizontal="center" vertical="center"/>
      <protection locked="0"/>
    </xf>
    <xf numFmtId="0" fontId="5" fillId="0" borderId="2" xfId="0" applyNumberFormat="1" applyFont="1" applyFill="1" applyBorder="1" applyAlignment="1" applyProtection="1">
      <alignment horizontal="left" vertical="center"/>
    </xf>
    <xf numFmtId="164" fontId="5" fillId="0" borderId="64" xfId="0" applyNumberFormat="1" applyFont="1" applyFill="1" applyBorder="1" applyAlignment="1" applyProtection="1">
      <alignment horizontal="center" vertical="center"/>
      <protection locked="0"/>
    </xf>
    <xf numFmtId="0" fontId="5" fillId="0" borderId="5" xfId="0" applyNumberFormat="1" applyFont="1" applyFill="1" applyBorder="1" applyAlignment="1" applyProtection="1">
      <alignment horizontal="left" vertical="center"/>
    </xf>
    <xf numFmtId="164" fontId="5" fillId="0" borderId="34" xfId="0" applyNumberFormat="1" applyFont="1" applyFill="1" applyBorder="1" applyAlignment="1" applyProtection="1">
      <alignment horizontal="center" vertical="center"/>
      <protection locked="0"/>
    </xf>
    <xf numFmtId="164" fontId="5" fillId="0" borderId="36" xfId="0" applyNumberFormat="1" applyFont="1" applyFill="1" applyBorder="1" applyAlignment="1" applyProtection="1">
      <alignment horizontal="center" vertical="center"/>
    </xf>
    <xf numFmtId="0" fontId="5" fillId="0" borderId="0" xfId="0" applyFont="1" applyFill="1" applyAlignment="1" applyProtection="1">
      <alignment horizontal="left" vertical="center"/>
    </xf>
    <xf numFmtId="164" fontId="7" fillId="0" borderId="67" xfId="0" applyNumberFormat="1" applyFont="1" applyFill="1" applyBorder="1" applyAlignment="1" applyProtection="1">
      <alignment horizontal="center"/>
    </xf>
    <xf numFmtId="164" fontId="7" fillId="0" borderId="53" xfId="0" applyNumberFormat="1" applyFont="1" applyFill="1" applyBorder="1" applyAlignment="1" applyProtection="1">
      <alignment horizontal="center"/>
    </xf>
    <xf numFmtId="0" fontId="5" fillId="0" borderId="44" xfId="0" applyNumberFormat="1" applyFont="1" applyFill="1" applyBorder="1" applyAlignment="1" applyProtection="1">
      <alignment horizontal="center" vertical="center" wrapText="1"/>
    </xf>
    <xf numFmtId="0" fontId="5" fillId="0" borderId="59" xfId="0" applyNumberFormat="1" applyFont="1" applyFill="1" applyBorder="1" applyAlignment="1" applyProtection="1">
      <alignment horizontal="center" vertical="center" wrapText="1"/>
    </xf>
    <xf numFmtId="0" fontId="5" fillId="0" borderId="60"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center" vertical="top" wrapText="1"/>
    </xf>
    <xf numFmtId="0" fontId="5" fillId="0" borderId="3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xf>
    <xf numFmtId="164" fontId="7" fillId="0" borderId="1"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73"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protection locked="0"/>
    </xf>
    <xf numFmtId="164" fontId="7" fillId="0" borderId="19" xfId="0" applyNumberFormat="1" applyFont="1" applyFill="1" applyBorder="1" applyAlignment="1" applyProtection="1">
      <alignment horizontal="center" vertical="center"/>
      <protection locked="0"/>
    </xf>
    <xf numFmtId="164" fontId="7" fillId="0" borderId="30" xfId="0" applyNumberFormat="1" applyFont="1" applyFill="1" applyBorder="1" applyAlignment="1" applyProtection="1">
      <alignment horizontal="center" vertical="center"/>
    </xf>
    <xf numFmtId="0" fontId="10" fillId="0" borderId="14" xfId="0" applyNumberFormat="1" applyFont="1" applyFill="1" applyBorder="1" applyAlignment="1" applyProtection="1">
      <alignment horizontal="left"/>
    </xf>
    <xf numFmtId="0" fontId="10" fillId="0" borderId="1" xfId="0" applyNumberFormat="1" applyFont="1" applyFill="1" applyBorder="1" applyAlignment="1" applyProtection="1">
      <alignment horizontal="left"/>
    </xf>
    <xf numFmtId="164" fontId="7" fillId="0" borderId="67" xfId="0" applyNumberFormat="1" applyFont="1" applyFill="1" applyBorder="1" applyAlignment="1" applyProtection="1">
      <alignment horizontal="center" vertical="center"/>
    </xf>
    <xf numFmtId="164" fontId="7" fillId="0" borderId="82" xfId="0" applyNumberFormat="1" applyFont="1" applyFill="1" applyBorder="1" applyAlignment="1" applyProtection="1">
      <alignment horizontal="center" vertical="center"/>
    </xf>
    <xf numFmtId="164" fontId="7" fillId="0" borderId="23" xfId="0" applyNumberFormat="1" applyFont="1" applyFill="1" applyBorder="1" applyAlignment="1" applyProtection="1">
      <alignment horizontal="center" vertical="center"/>
    </xf>
    <xf numFmtId="164" fontId="7" fillId="0" borderId="53" xfId="0" applyNumberFormat="1" applyFont="1" applyFill="1" applyBorder="1" applyAlignment="1" applyProtection="1">
      <alignment horizontal="center" vertical="center"/>
    </xf>
    <xf numFmtId="0" fontId="6" fillId="0" borderId="0" xfId="0" applyNumberFormat="1" applyFont="1" applyFill="1" applyBorder="1" applyAlignment="1" applyProtection="1"/>
    <xf numFmtId="0" fontId="5" fillId="0" borderId="35"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left" vertical="center"/>
    </xf>
    <xf numFmtId="0" fontId="43" fillId="0" borderId="0" xfId="0" applyFont="1" applyFill="1" applyBorder="1" applyAlignment="1" applyProtection="1">
      <alignment horizontal="right"/>
    </xf>
    <xf numFmtId="164" fontId="11" fillId="0" borderId="25" xfId="0" applyNumberFormat="1" applyFont="1" applyFill="1" applyBorder="1" applyAlignment="1" applyProtection="1"/>
    <xf numFmtId="164" fontId="11" fillId="0" borderId="25" xfId="0" applyNumberFormat="1" applyFont="1" applyFill="1" applyBorder="1" applyAlignment="1" applyProtection="1">
      <alignment horizontal="center"/>
    </xf>
    <xf numFmtId="164" fontId="5" fillId="0" borderId="25" xfId="0" applyNumberFormat="1" applyFont="1" applyFill="1" applyBorder="1" applyProtection="1"/>
    <xf numFmtId="0" fontId="5" fillId="0" borderId="1" xfId="0" applyFont="1" applyFill="1" applyBorder="1" applyAlignment="1" applyProtection="1">
      <alignment horizontal="center"/>
    </xf>
    <xf numFmtId="0" fontId="5" fillId="0" borderId="71" xfId="0" applyFont="1" applyFill="1" applyBorder="1" applyAlignment="1" applyProtection="1">
      <alignment horizontal="center"/>
    </xf>
    <xf numFmtId="0" fontId="5" fillId="0" borderId="2" xfId="0" applyFont="1" applyFill="1" applyBorder="1" applyAlignment="1" applyProtection="1">
      <alignment horizontal="center"/>
    </xf>
    <xf numFmtId="0" fontId="5" fillId="0" borderId="70" xfId="0" applyFont="1" applyFill="1" applyBorder="1" applyAlignment="1" applyProtection="1">
      <alignment horizontal="center"/>
    </xf>
    <xf numFmtId="49" fontId="5" fillId="0" borderId="5" xfId="0" applyNumberFormat="1" applyFont="1" applyFill="1" applyBorder="1" applyAlignment="1" applyProtection="1">
      <alignment horizontal="center"/>
    </xf>
    <xf numFmtId="49" fontId="5" fillId="0" borderId="69" xfId="0" applyNumberFormat="1" applyFont="1" applyFill="1" applyBorder="1" applyAlignment="1" applyProtection="1">
      <alignment horizontal="center"/>
    </xf>
    <xf numFmtId="164" fontId="7" fillId="0" borderId="49" xfId="0" applyNumberFormat="1" applyFont="1" applyFill="1" applyBorder="1" applyAlignment="1" applyProtection="1">
      <alignment horizontal="center"/>
    </xf>
    <xf numFmtId="0" fontId="0" fillId="0" borderId="25" xfId="0" applyFill="1" applyBorder="1" applyAlignment="1" applyProtection="1">
      <alignment horizontal="center" vertical="center" wrapText="1"/>
    </xf>
    <xf numFmtId="164" fontId="7" fillId="0" borderId="34"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xf>
    <xf numFmtId="164" fontId="7" fillId="0" borderId="59"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right" vertical="center"/>
    </xf>
    <xf numFmtId="0" fontId="7" fillId="0" borderId="18" xfId="0" applyNumberFormat="1" applyFont="1" applyFill="1" applyBorder="1" applyAlignment="1" applyProtection="1">
      <alignment horizontal="left"/>
    </xf>
    <xf numFmtId="0" fontId="7" fillId="0" borderId="19" xfId="0" applyNumberFormat="1" applyFont="1" applyFill="1" applyBorder="1" applyAlignment="1" applyProtection="1">
      <alignment horizontal="left"/>
    </xf>
    <xf numFmtId="0" fontId="7" fillId="0" borderId="21" xfId="0" applyNumberFormat="1" applyFont="1" applyFill="1" applyBorder="1" applyAlignment="1" applyProtection="1">
      <alignment horizontal="left"/>
    </xf>
    <xf numFmtId="0" fontId="7" fillId="0" borderId="65" xfId="0" applyNumberFormat="1" applyFont="1" applyFill="1" applyBorder="1" applyAlignment="1" applyProtection="1">
      <alignment horizontal="center" vertical="top" wrapText="1"/>
    </xf>
    <xf numFmtId="164" fontId="7" fillId="0" borderId="23" xfId="0" applyNumberFormat="1" applyFont="1" applyFill="1" applyBorder="1" applyAlignment="1" applyProtection="1">
      <alignment horizontal="center" vertical="center"/>
      <protection locked="0"/>
    </xf>
    <xf numFmtId="0" fontId="0" fillId="0" borderId="0" xfId="0" applyFill="1" applyAlignment="1" applyProtection="1">
      <alignment wrapText="1"/>
    </xf>
    <xf numFmtId="0" fontId="0" fillId="0" borderId="0" xfId="0" applyFill="1" applyAlignment="1" applyProtection="1">
      <alignment horizontal="center" wrapText="1"/>
    </xf>
    <xf numFmtId="0" fontId="21" fillId="0" borderId="0" xfId="0" applyFont="1" applyFill="1" applyBorder="1" applyAlignment="1" applyProtection="1">
      <alignment wrapText="1"/>
    </xf>
    <xf numFmtId="0" fontId="20" fillId="0" borderId="0" xfId="0" applyFont="1" applyFill="1" applyBorder="1" applyAlignment="1" applyProtection="1">
      <alignment horizontal="center" wrapText="1"/>
    </xf>
    <xf numFmtId="0" fontId="21" fillId="0" borderId="0" xfId="0" applyFont="1" applyFill="1" applyAlignment="1" applyProtection="1">
      <alignment wrapText="1"/>
    </xf>
    <xf numFmtId="0" fontId="4" fillId="0" borderId="0" xfId="0" applyFont="1" applyFill="1" applyAlignment="1" applyProtection="1">
      <alignment horizontal="center" vertical="center" wrapText="1"/>
    </xf>
    <xf numFmtId="0" fontId="22" fillId="0" borderId="35" xfId="0" applyFont="1" applyFill="1" applyBorder="1" applyAlignment="1" applyProtection="1">
      <alignment horizontal="center" vertical="center" wrapText="1"/>
    </xf>
    <xf numFmtId="0" fontId="22" fillId="0" borderId="36" xfId="0" applyFont="1" applyFill="1" applyBorder="1" applyAlignment="1" applyProtection="1">
      <alignment horizontal="center" vertical="center" wrapText="1"/>
    </xf>
    <xf numFmtId="0" fontId="23" fillId="0" borderId="0" xfId="0" applyFont="1" applyFill="1" applyAlignment="1" applyProtection="1">
      <alignment horizontal="center" wrapText="1"/>
    </xf>
    <xf numFmtId="0" fontId="23" fillId="0" borderId="81" xfId="0" applyFont="1" applyFill="1" applyBorder="1" applyAlignment="1" applyProtection="1">
      <alignment horizontal="center" wrapText="1"/>
    </xf>
    <xf numFmtId="0" fontId="23" fillId="0" borderId="74" xfId="0" applyFont="1" applyFill="1" applyBorder="1" applyAlignment="1" applyProtection="1">
      <alignment horizontal="center" wrapText="1"/>
    </xf>
    <xf numFmtId="0" fontId="23" fillId="0" borderId="85" xfId="0" applyFont="1" applyFill="1" applyBorder="1" applyAlignment="1" applyProtection="1">
      <alignment horizontal="center" wrapText="1"/>
    </xf>
    <xf numFmtId="164" fontId="0" fillId="0" borderId="25" xfId="0" applyNumberFormat="1" applyFill="1" applyBorder="1" applyAlignment="1" applyProtection="1">
      <alignment horizontal="center" wrapText="1"/>
    </xf>
    <xf numFmtId="164" fontId="0" fillId="0" borderId="33" xfId="0" applyNumberFormat="1" applyFill="1" applyBorder="1" applyAlignment="1" applyProtection="1">
      <alignment horizontal="center" wrapText="1"/>
    </xf>
    <xf numFmtId="0" fontId="21" fillId="0" borderId="34" xfId="3" applyFont="1" applyFill="1" applyBorder="1" applyAlignment="1" applyProtection="1">
      <alignment wrapText="1"/>
      <protection locked="0"/>
    </xf>
    <xf numFmtId="0" fontId="5" fillId="0" borderId="36" xfId="0" applyNumberFormat="1" applyFont="1" applyFill="1" applyBorder="1" applyAlignment="1" applyProtection="1">
      <alignment horizontal="center" vertical="center" wrapText="1"/>
    </xf>
    <xf numFmtId="0" fontId="10" fillId="0" borderId="30" xfId="0" applyNumberFormat="1" applyFont="1" applyFill="1" applyBorder="1" applyAlignment="1" applyProtection="1">
      <alignment horizontal="left"/>
    </xf>
    <xf numFmtId="0" fontId="14" fillId="0" borderId="0" xfId="0" applyFont="1" applyFill="1" applyAlignment="1" applyProtection="1">
      <alignment horizontal="center"/>
    </xf>
    <xf numFmtId="164" fontId="11" fillId="0" borderId="0" xfId="0" applyNumberFormat="1" applyFont="1" applyFill="1" applyAlignment="1" applyProtection="1">
      <alignment horizontal="center"/>
    </xf>
    <xf numFmtId="0" fontId="5" fillId="0" borderId="0" xfId="0" applyFont="1" applyFill="1" applyBorder="1" applyProtection="1"/>
    <xf numFmtId="0" fontId="14" fillId="0" borderId="0" xfId="0" applyFont="1" applyFill="1" applyBorder="1" applyAlignment="1" applyProtection="1"/>
    <xf numFmtId="49" fontId="14" fillId="0" borderId="0" xfId="0" applyNumberFormat="1" applyFont="1" applyFill="1" applyBorder="1" applyAlignment="1" applyProtection="1">
      <alignment horizontal="center"/>
    </xf>
    <xf numFmtId="0" fontId="14" fillId="0" borderId="0" xfId="0" applyFont="1" applyFill="1" applyBorder="1" applyAlignment="1" applyProtection="1">
      <alignment horizontal="center"/>
    </xf>
    <xf numFmtId="0" fontId="10" fillId="0" borderId="39" xfId="0" applyFont="1" applyFill="1" applyBorder="1" applyAlignment="1" applyProtection="1">
      <alignment horizontal="center" vertical="center"/>
    </xf>
    <xf numFmtId="3" fontId="5" fillId="0" borderId="0" xfId="0" applyNumberFormat="1" applyFont="1" applyFill="1" applyBorder="1" applyProtection="1"/>
    <xf numFmtId="164" fontId="5" fillId="0" borderId="0" xfId="0" applyNumberFormat="1" applyFont="1" applyFill="1" applyProtection="1"/>
    <xf numFmtId="164" fontId="5" fillId="0" borderId="0" xfId="0" applyNumberFormat="1" applyFont="1" applyFill="1" applyBorder="1" applyProtection="1"/>
    <xf numFmtId="3" fontId="7" fillId="0" borderId="0" xfId="0" applyNumberFormat="1" applyFont="1" applyFill="1" applyBorder="1" applyAlignment="1" applyProtection="1">
      <alignment horizontal="center"/>
    </xf>
    <xf numFmtId="3" fontId="10" fillId="0" borderId="0" xfId="0" applyNumberFormat="1" applyFont="1" applyFill="1" applyAlignment="1" applyProtection="1">
      <alignment horizontal="left"/>
    </xf>
    <xf numFmtId="3" fontId="10" fillId="0" borderId="0" xfId="0" applyNumberFormat="1" applyFont="1" applyFill="1" applyAlignment="1" applyProtection="1"/>
    <xf numFmtId="0" fontId="5" fillId="0" borderId="73" xfId="0" applyFont="1" applyFill="1" applyBorder="1" applyAlignment="1" applyProtection="1">
      <alignment horizontal="center" vertical="center"/>
    </xf>
    <xf numFmtId="0" fontId="5" fillId="0" borderId="82" xfId="0" applyFont="1" applyFill="1" applyBorder="1" applyAlignment="1" applyProtection="1">
      <alignment horizontal="center" vertical="center"/>
    </xf>
    <xf numFmtId="164" fontId="10" fillId="0" borderId="45" xfId="0" applyNumberFormat="1" applyFont="1" applyFill="1" applyBorder="1" applyAlignment="1" applyProtection="1">
      <alignment horizontal="center" vertical="center"/>
      <protection locked="0"/>
    </xf>
    <xf numFmtId="164" fontId="10" fillId="0" borderId="45" xfId="0" applyNumberFormat="1" applyFont="1" applyFill="1" applyBorder="1" applyAlignment="1" applyProtection="1">
      <alignment horizontal="center" vertical="center"/>
    </xf>
    <xf numFmtId="164" fontId="10" fillId="0" borderId="53" xfId="0" applyNumberFormat="1" applyFont="1" applyFill="1" applyBorder="1" applyAlignment="1" applyProtection="1">
      <alignment horizontal="center" vertical="center"/>
    </xf>
    <xf numFmtId="164" fontId="10" fillId="0" borderId="25" xfId="0" applyNumberFormat="1" applyFont="1" applyFill="1" applyBorder="1" applyAlignment="1" applyProtection="1">
      <alignment horizontal="center" vertical="center"/>
      <protection locked="0"/>
    </xf>
    <xf numFmtId="164" fontId="10" fillId="0" borderId="33" xfId="0" applyNumberFormat="1" applyFont="1" applyFill="1" applyBorder="1" applyAlignment="1" applyProtection="1">
      <alignment horizontal="center" vertical="center"/>
      <protection locked="0"/>
    </xf>
    <xf numFmtId="164" fontId="10" fillId="0" borderId="8" xfId="0" applyNumberFormat="1" applyFont="1" applyFill="1" applyBorder="1" applyAlignment="1" applyProtection="1">
      <alignment horizontal="center" vertical="center"/>
      <protection locked="0"/>
    </xf>
    <xf numFmtId="164" fontId="10" fillId="0" borderId="25" xfId="0" applyNumberFormat="1" applyFont="1" applyFill="1" applyBorder="1" applyAlignment="1" applyProtection="1">
      <alignment horizontal="center" vertical="center"/>
    </xf>
    <xf numFmtId="164" fontId="10" fillId="0" borderId="35" xfId="0" applyNumberFormat="1" applyFont="1" applyFill="1" applyBorder="1" applyAlignment="1" applyProtection="1">
      <alignment horizontal="center" vertical="center"/>
    </xf>
    <xf numFmtId="164" fontId="10" fillId="0" borderId="36" xfId="0" applyNumberFormat="1" applyFont="1" applyFill="1" applyBorder="1" applyAlignment="1" applyProtection="1">
      <alignment horizontal="center" vertical="center"/>
    </xf>
    <xf numFmtId="164" fontId="10" fillId="0" borderId="0" xfId="0" applyNumberFormat="1" applyFont="1" applyFill="1" applyAlignment="1" applyProtection="1">
      <alignment horizontal="left"/>
    </xf>
    <xf numFmtId="164" fontId="10" fillId="0" borderId="0" xfId="0" applyNumberFormat="1" applyFont="1" applyFill="1" applyAlignment="1" applyProtection="1"/>
    <xf numFmtId="3" fontId="11" fillId="0" borderId="0" xfId="0" applyNumberFormat="1" applyFont="1" applyFill="1" applyAlignment="1" applyProtection="1">
      <alignment horizontal="center"/>
    </xf>
    <xf numFmtId="0" fontId="11" fillId="0" borderId="0" xfId="0" applyFont="1" applyFill="1" applyAlignment="1" applyProtection="1">
      <alignment horizontal="left"/>
    </xf>
    <xf numFmtId="0" fontId="24" fillId="0" borderId="0" xfId="0" applyFont="1" applyFill="1" applyAlignment="1" applyProtection="1">
      <alignment horizontal="center"/>
    </xf>
    <xf numFmtId="0" fontId="5" fillId="0" borderId="23" xfId="0" applyFont="1" applyFill="1" applyBorder="1" applyAlignment="1" applyProtection="1">
      <alignment horizontal="center" vertical="center"/>
    </xf>
    <xf numFmtId="0" fontId="5" fillId="0" borderId="30"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49" fontId="15" fillId="0" borderId="0" xfId="0" applyNumberFormat="1" applyFont="1" applyFill="1" applyAlignment="1" applyProtection="1"/>
    <xf numFmtId="0" fontId="6" fillId="0" borderId="0" xfId="0" applyNumberFormat="1" applyFont="1" applyFill="1" applyBorder="1" applyAlignment="1" applyProtection="1">
      <alignment horizontal="left" vertical="center"/>
    </xf>
    <xf numFmtId="0" fontId="10" fillId="0" borderId="26"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left" vertical="center"/>
    </xf>
    <xf numFmtId="0" fontId="7" fillId="0" borderId="19" xfId="0" applyNumberFormat="1" applyFont="1" applyFill="1" applyBorder="1" applyAlignment="1" applyProtection="1">
      <alignment horizontal="left" vertical="center"/>
    </xf>
    <xf numFmtId="0" fontId="6" fillId="0" borderId="19" xfId="0" applyNumberFormat="1" applyFont="1" applyFill="1" applyBorder="1" applyAlignment="1" applyProtection="1">
      <alignment horizontal="center" vertical="center"/>
    </xf>
    <xf numFmtId="0" fontId="7" fillId="0" borderId="26" xfId="0" applyNumberFormat="1" applyFont="1" applyFill="1" applyBorder="1" applyAlignment="1" applyProtection="1">
      <alignment horizontal="left" vertical="center"/>
    </xf>
    <xf numFmtId="0" fontId="7" fillId="0" borderId="14" xfId="0" applyNumberFormat="1" applyFont="1" applyFill="1" applyBorder="1" applyAlignment="1" applyProtection="1">
      <alignment horizontal="left" vertical="center"/>
    </xf>
    <xf numFmtId="0" fontId="7" fillId="0" borderId="45" xfId="0" applyNumberFormat="1" applyFont="1" applyFill="1" applyBorder="1" applyAlignment="1" applyProtection="1">
      <alignment horizontal="left" vertical="center"/>
    </xf>
    <xf numFmtId="0" fontId="7" fillId="0" borderId="49" xfId="0" applyNumberFormat="1" applyFont="1" applyFill="1" applyBorder="1" applyAlignment="1" applyProtection="1">
      <alignment horizontal="left" vertical="center"/>
    </xf>
    <xf numFmtId="0" fontId="8" fillId="0" borderId="46" xfId="0" applyNumberFormat="1" applyFont="1" applyFill="1" applyBorder="1" applyAlignment="1" applyProtection="1">
      <alignment horizontal="center" vertical="center" wrapText="1"/>
    </xf>
    <xf numFmtId="0" fontId="8" fillId="0" borderId="49" xfId="0" applyNumberFormat="1" applyFont="1" applyFill="1" applyBorder="1" applyAlignment="1" applyProtection="1">
      <alignment horizontal="center" vertical="center" wrapText="1"/>
    </xf>
    <xf numFmtId="0" fontId="8" fillId="0" borderId="45" xfId="0" applyNumberFormat="1" applyFont="1" applyFill="1" applyBorder="1" applyAlignment="1" applyProtection="1">
      <alignment horizontal="center" vertical="center" wrapText="1"/>
    </xf>
    <xf numFmtId="0" fontId="8" fillId="0" borderId="53" xfId="0" applyNumberFormat="1" applyFont="1" applyFill="1" applyBorder="1" applyAlignment="1" applyProtection="1">
      <alignment horizontal="center" vertical="center" wrapText="1"/>
    </xf>
    <xf numFmtId="164" fontId="7" fillId="0" borderId="10"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left" vertical="center"/>
    </xf>
    <xf numFmtId="0" fontId="7" fillId="0" borderId="27" xfId="0" applyNumberFormat="1" applyFont="1" applyFill="1" applyBorder="1" applyAlignment="1" applyProtection="1">
      <alignment horizontal="left" vertical="center"/>
    </xf>
    <xf numFmtId="164" fontId="7" fillId="0" borderId="43" xfId="0" applyNumberFormat="1" applyFont="1" applyFill="1" applyBorder="1" applyAlignment="1" applyProtection="1">
      <alignment horizontal="center" vertical="center"/>
    </xf>
    <xf numFmtId="164" fontId="7" fillId="0" borderId="6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left"/>
    </xf>
    <xf numFmtId="0" fontId="15" fillId="0" borderId="0" xfId="0" applyFont="1" applyFill="1" applyAlignment="1" applyProtection="1">
      <alignment horizontal="left"/>
    </xf>
    <xf numFmtId="0" fontId="15" fillId="0" borderId="0" xfId="0" applyFont="1" applyFill="1" applyBorder="1" applyAlignment="1" applyProtection="1">
      <alignment horizontal="left"/>
    </xf>
    <xf numFmtId="0" fontId="0" fillId="0" borderId="30" xfId="0" applyFill="1" applyBorder="1" applyAlignment="1" applyProtection="1">
      <alignment horizontal="center" vertical="center" wrapText="1"/>
    </xf>
    <xf numFmtId="164" fontId="7" fillId="0" borderId="13" xfId="0" applyNumberFormat="1" applyFont="1" applyFill="1" applyBorder="1" applyAlignment="1" applyProtection="1">
      <alignment horizontal="center"/>
    </xf>
    <xf numFmtId="164" fontId="7" fillId="0" borderId="85"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protection locked="0"/>
    </xf>
    <xf numFmtId="164" fontId="7" fillId="0" borderId="65" xfId="0" applyNumberFormat="1" applyFont="1" applyFill="1" applyBorder="1" applyAlignment="1" applyProtection="1">
      <alignment horizontal="center"/>
      <protection locked="0"/>
    </xf>
    <xf numFmtId="0" fontId="5" fillId="0" borderId="28" xfId="0" applyFont="1" applyFill="1" applyBorder="1" applyAlignment="1" applyProtection="1">
      <alignment horizontal="center" vertical="center"/>
    </xf>
    <xf numFmtId="164" fontId="5" fillId="0" borderId="38" xfId="0" applyNumberFormat="1" applyFont="1" applyFill="1" applyBorder="1" applyAlignment="1" applyProtection="1">
      <alignment horizontal="right" vertical="center"/>
    </xf>
    <xf numFmtId="164" fontId="5" fillId="0" borderId="57" xfId="0" applyNumberFormat="1" applyFont="1" applyFill="1" applyBorder="1" applyAlignment="1" applyProtection="1">
      <alignment horizontal="right" vertical="center"/>
    </xf>
    <xf numFmtId="164" fontId="5" fillId="0" borderId="73" xfId="0" applyNumberFormat="1" applyFont="1" applyFill="1" applyBorder="1" applyAlignment="1" applyProtection="1">
      <alignment horizontal="right" vertical="center"/>
    </xf>
    <xf numFmtId="164" fontId="5" fillId="0" borderId="17" xfId="0" applyNumberFormat="1" applyFont="1" applyFill="1" applyBorder="1" applyAlignment="1" applyProtection="1">
      <alignment horizontal="right" vertical="center"/>
    </xf>
    <xf numFmtId="164" fontId="5" fillId="0" borderId="25" xfId="0" applyNumberFormat="1" applyFont="1" applyFill="1" applyBorder="1" applyAlignment="1" applyProtection="1">
      <alignment horizontal="right" vertical="center"/>
      <protection locked="0"/>
    </xf>
    <xf numFmtId="164" fontId="23" fillId="0" borderId="24" xfId="0" applyNumberFormat="1" applyFont="1" applyFill="1" applyBorder="1" applyAlignment="1" applyProtection="1">
      <alignment horizontal="right" vertical="center"/>
      <protection locked="0"/>
    </xf>
    <xf numFmtId="164" fontId="5" fillId="0" borderId="63" xfId="0" applyNumberFormat="1" applyFont="1" applyFill="1" applyBorder="1" applyAlignment="1" applyProtection="1">
      <alignment horizontal="right" vertical="center"/>
      <protection locked="0"/>
    </xf>
    <xf numFmtId="164" fontId="23" fillId="0" borderId="62" xfId="0" applyNumberFormat="1" applyFont="1" applyFill="1" applyBorder="1" applyAlignment="1" applyProtection="1">
      <alignment horizontal="right" vertical="center"/>
      <protection locked="0"/>
    </xf>
    <xf numFmtId="164" fontId="5" fillId="0" borderId="35" xfId="0" applyNumberFormat="1" applyFont="1" applyFill="1" applyBorder="1" applyAlignment="1" applyProtection="1">
      <alignment horizontal="right" vertical="center"/>
      <protection locked="0"/>
    </xf>
    <xf numFmtId="164" fontId="5" fillId="0" borderId="28" xfId="0" applyNumberFormat="1" applyFont="1" applyFill="1" applyBorder="1" applyAlignment="1" applyProtection="1">
      <alignment horizontal="right" vertical="center"/>
      <protection locked="0"/>
    </xf>
    <xf numFmtId="164" fontId="5" fillId="0" borderId="45" xfId="0" applyNumberFormat="1" applyFont="1" applyFill="1" applyBorder="1" applyAlignment="1" applyProtection="1">
      <alignment horizontal="right" vertical="center"/>
    </xf>
    <xf numFmtId="164" fontId="5" fillId="0" borderId="54" xfId="0" applyNumberFormat="1" applyFont="1" applyFill="1" applyBorder="1" applyAlignment="1" applyProtection="1">
      <alignment horizontal="right" vertical="center"/>
    </xf>
    <xf numFmtId="164" fontId="5" fillId="0" borderId="24" xfId="0" applyNumberFormat="1" applyFont="1" applyFill="1" applyBorder="1" applyAlignment="1" applyProtection="1">
      <alignment horizontal="right" vertical="center"/>
      <protection locked="0"/>
    </xf>
    <xf numFmtId="164" fontId="5" fillId="0" borderId="62" xfId="0" applyNumberFormat="1" applyFont="1" applyFill="1" applyBorder="1" applyAlignment="1" applyProtection="1">
      <alignment horizontal="right" vertical="center"/>
      <protection locked="0"/>
    </xf>
    <xf numFmtId="0" fontId="27" fillId="0" borderId="0" xfId="0" applyFont="1" applyFill="1" applyAlignment="1" applyProtection="1">
      <alignment vertical="center"/>
    </xf>
    <xf numFmtId="164" fontId="0" fillId="0" borderId="25" xfId="0" applyNumberFormat="1" applyFill="1" applyBorder="1" applyAlignment="1" applyProtection="1">
      <alignment horizontal="center" vertical="center"/>
    </xf>
    <xf numFmtId="164" fontId="8" fillId="0" borderId="25" xfId="4" applyNumberFormat="1" applyFont="1" applyFill="1" applyBorder="1" applyAlignment="1" applyProtection="1">
      <alignment horizontal="right" vertical="center"/>
      <protection locked="0"/>
    </xf>
    <xf numFmtId="0" fontId="10" fillId="0" borderId="0" xfId="0" applyFont="1" applyFill="1" applyProtection="1"/>
    <xf numFmtId="0" fontId="11" fillId="0" borderId="0" xfId="0" applyFont="1" applyFill="1" applyAlignment="1" applyProtection="1">
      <alignment horizontal="center"/>
    </xf>
    <xf numFmtId="164" fontId="10" fillId="0" borderId="25" xfId="0" applyNumberFormat="1" applyFont="1" applyFill="1" applyBorder="1" applyAlignment="1" applyProtection="1">
      <alignment horizontal="center"/>
    </xf>
    <xf numFmtId="0" fontId="5" fillId="0" borderId="7" xfId="0" applyNumberFormat="1" applyFont="1" applyFill="1" applyBorder="1" applyAlignment="1" applyProtection="1">
      <alignment horizontal="right"/>
    </xf>
    <xf numFmtId="0" fontId="5" fillId="0" borderId="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164" fontId="7" fillId="0" borderId="6"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xf>
    <xf numFmtId="164" fontId="7" fillId="0" borderId="25" xfId="0" applyNumberFormat="1" applyFont="1" applyFill="1" applyBorder="1" applyAlignment="1" applyProtection="1">
      <alignment horizontal="center" vertical="center"/>
    </xf>
    <xf numFmtId="0" fontId="29" fillId="0" borderId="0" xfId="0" applyFont="1" applyFill="1" applyAlignment="1" applyProtection="1">
      <alignment vertical="center"/>
    </xf>
    <xf numFmtId="3" fontId="7" fillId="0" borderId="45" xfId="0" applyNumberFormat="1" applyFont="1" applyFill="1" applyBorder="1" applyAlignment="1" applyProtection="1">
      <alignment horizontal="center" vertical="center" wrapText="1"/>
    </xf>
    <xf numFmtId="3" fontId="8" fillId="0" borderId="53" xfId="0" applyNumberFormat="1" applyFont="1" applyFill="1" applyBorder="1" applyAlignment="1" applyProtection="1">
      <alignment horizontal="center" vertical="center" wrapText="1"/>
    </xf>
    <xf numFmtId="0" fontId="33" fillId="0" borderId="0" xfId="0" applyFont="1" applyFill="1" applyAlignment="1" applyProtection="1">
      <alignment vertical="center"/>
    </xf>
    <xf numFmtId="3" fontId="5" fillId="0" borderId="25" xfId="0" applyNumberFormat="1" applyFont="1" applyFill="1" applyBorder="1" applyAlignment="1" applyProtection="1">
      <alignment horizontal="center" vertical="center"/>
    </xf>
    <xf numFmtId="3" fontId="5" fillId="0" borderId="33" xfId="0" applyNumberFormat="1" applyFont="1" applyFill="1" applyBorder="1" applyAlignment="1" applyProtection="1">
      <alignment horizontal="center" vertical="center"/>
    </xf>
    <xf numFmtId="0" fontId="30" fillId="0" borderId="32" xfId="0" applyFont="1" applyFill="1" applyBorder="1" applyAlignment="1" applyProtection="1">
      <alignment vertical="center"/>
    </xf>
    <xf numFmtId="0" fontId="29" fillId="0" borderId="25" xfId="0" applyFont="1" applyFill="1" applyBorder="1" applyAlignment="1" applyProtection="1">
      <alignment horizontal="center" vertical="center"/>
    </xf>
    <xf numFmtId="164" fontId="7" fillId="0" borderId="25" xfId="0" applyNumberFormat="1" applyFont="1" applyFill="1" applyBorder="1" applyAlignment="1" applyProtection="1">
      <alignment horizontal="right" vertical="center"/>
      <protection locked="0"/>
    </xf>
    <xf numFmtId="164" fontId="8" fillId="0" borderId="33" xfId="0" applyNumberFormat="1" applyFont="1" applyFill="1" applyBorder="1" applyAlignment="1" applyProtection="1">
      <alignment horizontal="right" vertical="center"/>
    </xf>
    <xf numFmtId="0" fontId="8" fillId="0" borderId="32" xfId="0" applyFont="1" applyFill="1" applyBorder="1" applyAlignment="1" applyProtection="1">
      <alignment vertical="center" wrapText="1"/>
    </xf>
    <xf numFmtId="164" fontId="8" fillId="0" borderId="25" xfId="0" applyNumberFormat="1" applyFont="1" applyFill="1" applyBorder="1" applyAlignment="1" applyProtection="1">
      <alignment horizontal="right" vertical="center"/>
    </xf>
    <xf numFmtId="0" fontId="31" fillId="0" borderId="32" xfId="0" applyFont="1" applyFill="1" applyBorder="1" applyAlignment="1" applyProtection="1">
      <alignment vertical="center" wrapText="1"/>
    </xf>
    <xf numFmtId="0" fontId="7" fillId="0" borderId="32" xfId="0" applyFont="1" applyFill="1" applyBorder="1" applyAlignment="1" applyProtection="1">
      <alignment vertical="center" wrapText="1"/>
    </xf>
    <xf numFmtId="0" fontId="41" fillId="0" borderId="0" xfId="0" applyFont="1" applyFill="1" applyAlignment="1" applyProtection="1">
      <alignment vertical="center"/>
    </xf>
    <xf numFmtId="0" fontId="8" fillId="0" borderId="34" xfId="0" applyFont="1" applyFill="1" applyBorder="1" applyAlignment="1" applyProtection="1">
      <alignment vertical="center" wrapText="1"/>
    </xf>
    <xf numFmtId="0" fontId="18" fillId="0" borderId="35" xfId="0" applyFont="1" applyFill="1" applyBorder="1" applyAlignment="1" applyProtection="1">
      <alignment horizontal="center" vertical="center" wrapText="1"/>
    </xf>
    <xf numFmtId="164" fontId="50" fillId="0" borderId="82" xfId="0" applyNumberFormat="1" applyFont="1" applyFill="1" applyBorder="1" applyAlignment="1" applyProtection="1">
      <alignment horizontal="center" vertical="center"/>
    </xf>
    <xf numFmtId="164" fontId="50" fillId="0" borderId="52" xfId="0" applyNumberFormat="1" applyFont="1" applyFill="1" applyBorder="1" applyAlignment="1" applyProtection="1">
      <alignment horizontal="center" vertical="center"/>
    </xf>
    <xf numFmtId="164" fontId="50" fillId="0" borderId="65" xfId="0" applyNumberFormat="1" applyFont="1" applyFill="1" applyBorder="1" applyAlignment="1" applyProtection="1">
      <alignment horizontal="center" vertical="center"/>
    </xf>
    <xf numFmtId="164" fontId="50" fillId="0" borderId="36" xfId="0" applyNumberFormat="1" applyFont="1" applyFill="1" applyBorder="1" applyAlignment="1" applyProtection="1">
      <alignment horizontal="center" vertical="center"/>
    </xf>
    <xf numFmtId="164" fontId="50" fillId="0" borderId="3" xfId="0" applyNumberFormat="1" applyFont="1" applyFill="1" applyBorder="1" applyAlignment="1" applyProtection="1">
      <alignment horizontal="center" vertical="center"/>
    </xf>
    <xf numFmtId="164" fontId="47" fillId="0" borderId="63" xfId="0" applyNumberFormat="1" applyFont="1" applyFill="1" applyBorder="1" applyAlignment="1" applyProtection="1">
      <alignment horizontal="center" vertical="center"/>
    </xf>
    <xf numFmtId="0" fontId="10" fillId="0" borderId="0" xfId="0" applyFont="1" applyFill="1" applyProtection="1"/>
    <xf numFmtId="49" fontId="15" fillId="0" borderId="0" xfId="0" applyNumberFormat="1" applyFont="1" applyFill="1" applyAlignment="1" applyProtection="1">
      <alignment horizontal="left"/>
    </xf>
    <xf numFmtId="0" fontId="7" fillId="0" borderId="0" xfId="0" applyFont="1" applyFill="1" applyBorder="1" applyAlignment="1" applyProtection="1">
      <alignment horizontal="left"/>
    </xf>
    <xf numFmtId="0" fontId="11" fillId="0" borderId="4" xfId="0" applyFont="1" applyFill="1" applyBorder="1" applyAlignment="1" applyProtection="1">
      <alignment horizontal="center" vertical="top"/>
    </xf>
    <xf numFmtId="3" fontId="0" fillId="0" borderId="0" xfId="0" applyNumberFormat="1" applyFill="1" applyAlignment="1" applyProtection="1">
      <alignment wrapText="1"/>
    </xf>
    <xf numFmtId="164" fontId="8" fillId="0" borderId="25" xfId="4" applyNumberFormat="1" applyFont="1" applyBorder="1" applyAlignment="1" applyProtection="1">
      <alignment horizontal="right" vertical="center"/>
      <protection locked="0"/>
    </xf>
    <xf numFmtId="164" fontId="7" fillId="0" borderId="25" xfId="4" applyNumberFormat="1" applyFont="1" applyBorder="1" applyAlignment="1" applyProtection="1">
      <alignment horizontal="right" vertical="center"/>
      <protection locked="0"/>
    </xf>
    <xf numFmtId="164" fontId="8" fillId="0" borderId="35" xfId="4" applyNumberFormat="1" applyFont="1" applyBorder="1" applyAlignment="1" applyProtection="1">
      <alignment horizontal="right" vertical="center"/>
      <protection locked="0"/>
    </xf>
    <xf numFmtId="164" fontId="47" fillId="0" borderId="25" xfId="0" applyNumberFormat="1" applyFont="1" applyFill="1" applyBorder="1" applyAlignment="1" applyProtection="1">
      <alignment horizontal="center" wrapText="1"/>
    </xf>
    <xf numFmtId="3" fontId="21" fillId="0" borderId="35" xfId="3" applyNumberFormat="1" applyFont="1" applyFill="1" applyBorder="1" applyAlignment="1" applyProtection="1">
      <alignment horizontal="right" wrapText="1"/>
      <protection locked="0"/>
    </xf>
    <xf numFmtId="3" fontId="21" fillId="0" borderId="35" xfId="3" applyNumberFormat="1" applyFont="1" applyFill="1" applyBorder="1" applyAlignment="1" applyProtection="1">
      <alignment horizontal="center" wrapText="1"/>
      <protection locked="0"/>
    </xf>
    <xf numFmtId="164" fontId="7" fillId="0" borderId="8" xfId="5" applyNumberFormat="1" applyFont="1" applyFill="1" applyBorder="1" applyAlignment="1" applyProtection="1">
      <alignment horizontal="center"/>
      <protection locked="0"/>
    </xf>
    <xf numFmtId="164" fontId="7" fillId="0" borderId="33" xfId="5" applyNumberFormat="1" applyFont="1" applyFill="1" applyBorder="1" applyAlignment="1" applyProtection="1">
      <alignment horizontal="center"/>
    </xf>
    <xf numFmtId="164" fontId="7" fillId="0" borderId="25" xfId="5" applyNumberFormat="1" applyFont="1" applyFill="1" applyBorder="1" applyAlignment="1" applyProtection="1">
      <alignment horizontal="center"/>
      <protection locked="0"/>
    </xf>
    <xf numFmtId="164" fontId="7" fillId="0" borderId="35" xfId="5" applyNumberFormat="1" applyFont="1" applyFill="1" applyBorder="1" applyAlignment="1" applyProtection="1">
      <alignment horizontal="center"/>
      <protection locked="0"/>
    </xf>
    <xf numFmtId="164" fontId="10" fillId="0" borderId="49" xfId="7" applyNumberFormat="1" applyFont="1" applyFill="1" applyBorder="1" applyAlignment="1" applyProtection="1">
      <alignment horizontal="center" vertical="center"/>
    </xf>
    <xf numFmtId="164" fontId="7" fillId="0" borderId="53" xfId="7" applyNumberFormat="1" applyFont="1" applyFill="1" applyBorder="1" applyAlignment="1" applyProtection="1">
      <alignment horizontal="center" vertical="center"/>
    </xf>
    <xf numFmtId="164" fontId="7" fillId="0" borderId="8" xfId="7" applyNumberFormat="1" applyFont="1" applyFill="1" applyBorder="1" applyAlignment="1" applyProtection="1">
      <alignment horizontal="center" vertical="center"/>
    </xf>
    <xf numFmtId="164" fontId="7" fillId="0" borderId="33" xfId="7" applyNumberFormat="1" applyFont="1" applyFill="1" applyBorder="1" applyAlignment="1" applyProtection="1">
      <alignment horizontal="center" vertical="center"/>
    </xf>
    <xf numFmtId="164" fontId="7" fillId="0" borderId="18" xfId="7" applyNumberFormat="1" applyFont="1" applyFill="1" applyBorder="1" applyAlignment="1" applyProtection="1">
      <alignment horizontal="center" vertical="center"/>
    </xf>
    <xf numFmtId="164" fontId="7" fillId="0" borderId="52" xfId="7" applyNumberFormat="1" applyFont="1" applyFill="1" applyBorder="1" applyAlignment="1" applyProtection="1">
      <alignment horizontal="center" vertical="center"/>
    </xf>
    <xf numFmtId="164" fontId="7" fillId="0" borderId="8" xfId="7" applyNumberFormat="1" applyFont="1" applyFill="1" applyBorder="1" applyAlignment="1" applyProtection="1">
      <alignment horizontal="center" vertical="center"/>
      <protection locked="0"/>
    </xf>
    <xf numFmtId="164" fontId="7" fillId="0" borderId="3" xfId="7" applyNumberFormat="1" applyFont="1" applyFill="1" applyBorder="1" applyAlignment="1" applyProtection="1">
      <alignment horizontal="center" vertical="center"/>
      <protection locked="0"/>
    </xf>
    <xf numFmtId="164" fontId="7" fillId="0" borderId="65" xfId="7" applyNumberFormat="1" applyFont="1" applyFill="1" applyBorder="1" applyAlignment="1" applyProtection="1">
      <alignment horizontal="center" vertical="center"/>
    </xf>
    <xf numFmtId="164" fontId="7" fillId="0" borderId="3" xfId="7" applyNumberFormat="1" applyFont="1" applyFill="1" applyBorder="1" applyAlignment="1" applyProtection="1">
      <alignment horizontal="center" vertical="center"/>
    </xf>
    <xf numFmtId="164" fontId="7" fillId="0" borderId="18" xfId="7" applyNumberFormat="1" applyFont="1" applyFill="1" applyBorder="1" applyAlignment="1" applyProtection="1">
      <alignment horizontal="center" vertical="center"/>
      <protection locked="0"/>
    </xf>
    <xf numFmtId="164" fontId="10" fillId="0" borderId="3" xfId="7" applyNumberFormat="1" applyFont="1" applyFill="1" applyBorder="1" applyAlignment="1" applyProtection="1">
      <alignment horizontal="center" vertical="center"/>
    </xf>
    <xf numFmtId="164" fontId="10" fillId="0" borderId="65" xfId="7" applyNumberFormat="1" applyFont="1" applyFill="1" applyBorder="1" applyAlignment="1" applyProtection="1">
      <alignment horizontal="center" vertical="center"/>
    </xf>
    <xf numFmtId="164" fontId="7" fillId="0" borderId="25" xfId="7" applyNumberFormat="1" applyFont="1" applyFill="1" applyBorder="1" applyAlignment="1" applyProtection="1">
      <alignment horizontal="center" vertical="center"/>
    </xf>
    <xf numFmtId="164" fontId="7" fillId="0" borderId="11" xfId="7" applyNumberFormat="1" applyFont="1" applyFill="1" applyBorder="1" applyAlignment="1" applyProtection="1">
      <alignment horizontal="center" vertical="center"/>
    </xf>
    <xf numFmtId="164" fontId="7" fillId="0" borderId="11" xfId="7" applyNumberFormat="1" applyFont="1" applyFill="1" applyBorder="1" applyAlignment="1" applyProtection="1">
      <alignment horizontal="center" vertical="center"/>
      <protection locked="0"/>
    </xf>
    <xf numFmtId="164" fontId="7" fillId="0" borderId="30" xfId="7" applyNumberFormat="1" applyFont="1" applyFill="1" applyBorder="1" applyAlignment="1" applyProtection="1">
      <alignment horizontal="center" vertical="center"/>
      <protection locked="0"/>
    </xf>
    <xf numFmtId="164" fontId="7" fillId="0" borderId="36" xfId="7" applyNumberFormat="1" applyFont="1" applyFill="1" applyBorder="1" applyAlignment="1" applyProtection="1">
      <alignment horizontal="center" vertical="center"/>
    </xf>
    <xf numFmtId="0" fontId="53" fillId="0" borderId="0" xfId="0" applyFont="1" applyFill="1" applyAlignment="1" applyProtection="1">
      <alignment horizontal="right"/>
    </xf>
    <xf numFmtId="164" fontId="8" fillId="0" borderId="25" xfId="0" applyNumberFormat="1" applyFont="1" applyFill="1" applyBorder="1" applyAlignment="1" applyProtection="1">
      <alignment horizontal="right" vertical="center"/>
      <protection locked="0"/>
    </xf>
    <xf numFmtId="164" fontId="8" fillId="0" borderId="35" xfId="0" applyNumberFormat="1" applyFont="1" applyFill="1" applyBorder="1" applyAlignment="1" applyProtection="1">
      <alignment horizontal="right" vertical="center"/>
      <protection locked="0"/>
    </xf>
    <xf numFmtId="164" fontId="5" fillId="0" borderId="7" xfId="0" applyNumberFormat="1" applyFont="1" applyFill="1" applyBorder="1" applyAlignment="1" applyProtection="1">
      <alignment horizontal="center" vertical="center"/>
    </xf>
    <xf numFmtId="164" fontId="0" fillId="0" borderId="24" xfId="0" applyNumberFormat="1" applyFill="1" applyBorder="1" applyProtection="1"/>
    <xf numFmtId="164" fontId="5" fillId="0" borderId="25" xfId="0" applyNumberFormat="1" applyFont="1" applyFill="1" applyBorder="1" applyAlignment="1" applyProtection="1">
      <alignment horizontal="center" vertical="center"/>
    </xf>
    <xf numFmtId="164" fontId="0" fillId="0" borderId="25" xfId="0" applyNumberFormat="1" applyFill="1" applyBorder="1" applyProtection="1"/>
    <xf numFmtId="164" fontId="5" fillId="0" borderId="25" xfId="0" applyNumberFormat="1" applyFont="1" applyFill="1" applyBorder="1" applyAlignment="1" applyProtection="1">
      <alignment horizontal="center"/>
    </xf>
    <xf numFmtId="164" fontId="5" fillId="0" borderId="7" xfId="0" applyNumberFormat="1" applyFont="1" applyFill="1" applyBorder="1" applyAlignment="1" applyProtection="1">
      <alignment horizontal="center"/>
    </xf>
    <xf numFmtId="164" fontId="0" fillId="0" borderId="7" xfId="0" applyNumberFormat="1" applyFill="1" applyBorder="1" applyProtection="1"/>
    <xf numFmtId="49" fontId="10" fillId="0" borderId="25" xfId="0" applyNumberFormat="1" applyFont="1" applyFill="1" applyBorder="1" applyAlignment="1" applyProtection="1">
      <alignment horizontal="center" vertical="center"/>
    </xf>
    <xf numFmtId="49" fontId="10" fillId="0" borderId="45"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xf>
    <xf numFmtId="164" fontId="4" fillId="0" borderId="25" xfId="1" applyNumberFormat="1" applyFill="1" applyBorder="1" applyAlignment="1" applyProtection="1">
      <alignment wrapText="1"/>
    </xf>
    <xf numFmtId="164" fontId="4" fillId="0" borderId="25" xfId="3" applyNumberFormat="1" applyFill="1" applyBorder="1" applyAlignment="1" applyProtection="1">
      <alignment wrapText="1"/>
    </xf>
    <xf numFmtId="164" fontId="4" fillId="0" borderId="51" xfId="1" applyNumberFormat="1" applyFill="1" applyBorder="1" applyAlignment="1" applyProtection="1">
      <alignment wrapText="1"/>
    </xf>
    <xf numFmtId="164" fontId="4" fillId="0" borderId="25" xfId="3" applyNumberFormat="1" applyFill="1" applyBorder="1" applyAlignment="1" applyProtection="1">
      <alignment horizontal="right" wrapText="1"/>
      <protection locked="0"/>
    </xf>
    <xf numFmtId="164" fontId="4" fillId="0" borderId="25" xfId="3" applyNumberFormat="1" applyFont="1" applyFill="1" applyBorder="1" applyAlignment="1" applyProtection="1">
      <alignment horizontal="right" wrapText="1"/>
      <protection locked="0"/>
    </xf>
    <xf numFmtId="164" fontId="4" fillId="0" borderId="51" xfId="3" applyNumberFormat="1" applyFill="1" applyBorder="1" applyAlignment="1" applyProtection="1">
      <alignment horizontal="right" wrapText="1"/>
      <protection locked="0"/>
    </xf>
    <xf numFmtId="164" fontId="4" fillId="0" borderId="18" xfId="3" applyNumberFormat="1" applyFill="1" applyBorder="1" applyAlignment="1" applyProtection="1">
      <alignment horizontal="right" wrapText="1"/>
      <protection locked="0"/>
    </xf>
    <xf numFmtId="164" fontId="49" fillId="0" borderId="25" xfId="2" applyNumberFormat="1" applyFont="1" applyFill="1" applyBorder="1"/>
    <xf numFmtId="3" fontId="21" fillId="0" borderId="36" xfId="3" applyNumberFormat="1" applyFont="1" applyFill="1" applyBorder="1" applyAlignment="1" applyProtection="1">
      <alignment horizontal="center" wrapText="1"/>
      <protection locked="0"/>
    </xf>
    <xf numFmtId="49" fontId="23" fillId="2" borderId="33" xfId="0" applyNumberFormat="1" applyFont="1" applyFill="1" applyBorder="1" applyAlignment="1" applyProtection="1">
      <alignment horizontal="center" vertical="center" wrapText="1"/>
      <protection locked="0"/>
    </xf>
    <xf numFmtId="164" fontId="7" fillId="4" borderId="48" xfId="0" applyNumberFormat="1" applyFont="1" applyFill="1" applyBorder="1" applyAlignment="1" applyProtection="1">
      <alignment horizontal="right"/>
    </xf>
    <xf numFmtId="164" fontId="7" fillId="4" borderId="83" xfId="0" applyNumberFormat="1" applyFont="1" applyFill="1" applyBorder="1" applyAlignment="1" applyProtection="1">
      <alignment horizontal="right"/>
    </xf>
    <xf numFmtId="164" fontId="7" fillId="4" borderId="42" xfId="0" applyNumberFormat="1" applyFont="1" applyFill="1" applyBorder="1" applyAlignment="1" applyProtection="1">
      <alignment horizontal="right"/>
    </xf>
    <xf numFmtId="164" fontId="7" fillId="4" borderId="40" xfId="0" applyNumberFormat="1" applyFont="1" applyFill="1" applyBorder="1" applyAlignment="1" applyProtection="1">
      <alignment horizontal="right"/>
    </xf>
    <xf numFmtId="164" fontId="7" fillId="4" borderId="42" xfId="0" applyNumberFormat="1" applyFont="1" applyFill="1" applyBorder="1" applyAlignment="1" applyProtection="1">
      <alignment horizontal="right"/>
      <protection locked="0"/>
    </xf>
    <xf numFmtId="164" fontId="7" fillId="4" borderId="40" xfId="0" applyNumberFormat="1" applyFont="1" applyFill="1" applyBorder="1" applyAlignment="1" applyProtection="1">
      <alignment horizontal="right"/>
      <protection locked="0"/>
    </xf>
    <xf numFmtId="164" fontId="7" fillId="4" borderId="41" xfId="0" applyNumberFormat="1" applyFont="1" applyFill="1" applyBorder="1" applyAlignment="1" applyProtection="1">
      <alignment horizontal="right"/>
    </xf>
    <xf numFmtId="164" fontId="7" fillId="4" borderId="41" xfId="0" applyNumberFormat="1" applyFont="1" applyFill="1" applyBorder="1" applyAlignment="1" applyProtection="1">
      <alignment horizontal="right"/>
      <protection locked="0"/>
    </xf>
    <xf numFmtId="164" fontId="7" fillId="4" borderId="41" xfId="0" applyNumberFormat="1" applyFont="1" applyFill="1" applyBorder="1" applyAlignment="1" applyProtection="1">
      <alignment horizontal="right" vertical="center"/>
      <protection locked="0"/>
    </xf>
    <xf numFmtId="165" fontId="7" fillId="4" borderId="40" xfId="0" applyNumberFormat="1" applyFont="1" applyFill="1" applyBorder="1" applyAlignment="1" applyProtection="1">
      <alignment horizontal="right"/>
      <protection locked="0"/>
    </xf>
    <xf numFmtId="164" fontId="5" fillId="4" borderId="24" xfId="0" applyNumberFormat="1" applyFont="1" applyFill="1" applyBorder="1" applyAlignment="1" applyProtection="1">
      <alignment horizontal="center"/>
    </xf>
    <xf numFmtId="164" fontId="5" fillId="4" borderId="25" xfId="0" applyNumberFormat="1" applyFont="1" applyFill="1" applyBorder="1" applyAlignment="1" applyProtection="1">
      <alignment horizontal="center"/>
      <protection locked="0"/>
    </xf>
    <xf numFmtId="164" fontId="7" fillId="4" borderId="45" xfId="0" applyNumberFormat="1" applyFont="1" applyFill="1" applyBorder="1" applyAlignment="1" applyProtection="1">
      <alignment horizontal="right" wrapText="1"/>
    </xf>
    <xf numFmtId="164" fontId="7" fillId="4" borderId="54" xfId="0" applyNumberFormat="1" applyFont="1" applyFill="1" applyBorder="1" applyAlignment="1" applyProtection="1">
      <alignment horizontal="right" wrapText="1"/>
    </xf>
    <xf numFmtId="164" fontId="7" fillId="4" borderId="25" xfId="0" applyNumberFormat="1" applyFont="1" applyFill="1" applyBorder="1" applyAlignment="1" applyProtection="1">
      <alignment horizontal="right" wrapText="1"/>
      <protection locked="0"/>
    </xf>
    <xf numFmtId="164" fontId="7" fillId="4" borderId="24" xfId="0" applyNumberFormat="1" applyFont="1" applyFill="1" applyBorder="1" applyAlignment="1" applyProtection="1">
      <alignment horizontal="right" wrapText="1"/>
      <protection locked="0"/>
    </xf>
    <xf numFmtId="164" fontId="7" fillId="4" borderId="25" xfId="0" applyNumberFormat="1" applyFont="1" applyFill="1" applyBorder="1" applyAlignment="1" applyProtection="1">
      <alignment horizontal="right" wrapText="1"/>
    </xf>
    <xf numFmtId="164" fontId="7" fillId="4" borderId="24" xfId="0" applyNumberFormat="1" applyFont="1" applyFill="1" applyBorder="1" applyAlignment="1" applyProtection="1">
      <alignment horizontal="right" wrapText="1"/>
    </xf>
    <xf numFmtId="164" fontId="7" fillId="4" borderId="35" xfId="0" applyNumberFormat="1" applyFont="1" applyFill="1" applyBorder="1" applyAlignment="1" applyProtection="1">
      <alignment horizontal="right" wrapText="1"/>
    </xf>
    <xf numFmtId="164" fontId="10" fillId="4" borderId="45" xfId="0" applyNumberFormat="1" applyFont="1" applyFill="1" applyBorder="1" applyAlignment="1" applyProtection="1">
      <alignment horizontal="center"/>
    </xf>
    <xf numFmtId="164" fontId="10" fillId="4" borderId="58" xfId="0" applyNumberFormat="1" applyFont="1" applyFill="1" applyBorder="1" applyAlignment="1" applyProtection="1">
      <alignment horizontal="center"/>
    </xf>
    <xf numFmtId="164" fontId="10" fillId="4" borderId="49" xfId="0" applyNumberFormat="1" applyFont="1" applyFill="1" applyBorder="1" applyAlignment="1" applyProtection="1">
      <alignment horizontal="center"/>
    </xf>
    <xf numFmtId="164" fontId="10" fillId="4" borderId="53" xfId="0" applyNumberFormat="1" applyFont="1" applyFill="1" applyBorder="1" applyAlignment="1" applyProtection="1">
      <alignment horizontal="center"/>
    </xf>
    <xf numFmtId="164" fontId="10" fillId="4" borderId="9" xfId="0" applyNumberFormat="1" applyFont="1" applyFill="1" applyBorder="1" applyAlignment="1" applyProtection="1">
      <alignment horizontal="center"/>
    </xf>
    <xf numFmtId="164" fontId="10" fillId="4" borderId="25" xfId="0" applyNumberFormat="1" applyFont="1" applyFill="1" applyBorder="1" applyAlignment="1" applyProtection="1">
      <alignment horizontal="center"/>
    </xf>
    <xf numFmtId="164" fontId="10" fillId="4" borderId="25" xfId="0" applyNumberFormat="1" applyFont="1" applyFill="1" applyBorder="1" applyAlignment="1" applyProtection="1">
      <alignment horizontal="center"/>
      <protection locked="0"/>
    </xf>
    <xf numFmtId="164" fontId="10" fillId="4" borderId="8" xfId="0" applyNumberFormat="1" applyFont="1" applyFill="1" applyBorder="1" applyAlignment="1" applyProtection="1">
      <alignment horizontal="center"/>
      <protection locked="0"/>
    </xf>
    <xf numFmtId="164" fontId="10" fillId="4" borderId="33" xfId="0" applyNumberFormat="1" applyFont="1" applyFill="1" applyBorder="1" applyAlignment="1" applyProtection="1">
      <alignment horizontal="center"/>
    </xf>
    <xf numFmtId="164" fontId="10" fillId="4" borderId="9" xfId="0" applyNumberFormat="1" applyFont="1" applyFill="1" applyBorder="1" applyAlignment="1" applyProtection="1">
      <alignment horizontal="center"/>
      <protection locked="0"/>
    </xf>
    <xf numFmtId="164" fontId="10" fillId="4" borderId="8" xfId="0" applyNumberFormat="1" applyFont="1" applyFill="1" applyBorder="1" applyAlignment="1" applyProtection="1">
      <alignment horizontal="center"/>
    </xf>
    <xf numFmtId="164" fontId="10" fillId="4" borderId="61" xfId="0" applyNumberFormat="1" applyFont="1" applyFill="1" applyBorder="1" applyAlignment="1" applyProtection="1">
      <alignment horizontal="center"/>
      <protection locked="0"/>
    </xf>
    <xf numFmtId="164" fontId="10" fillId="4" borderId="63" xfId="0" applyNumberFormat="1" applyFont="1" applyFill="1" applyBorder="1" applyAlignment="1" applyProtection="1">
      <alignment horizontal="center"/>
    </xf>
    <xf numFmtId="164" fontId="10" fillId="4" borderId="65" xfId="0" applyNumberFormat="1" applyFont="1" applyFill="1" applyBorder="1" applyAlignment="1" applyProtection="1">
      <alignment horizontal="center"/>
    </xf>
    <xf numFmtId="164" fontId="10" fillId="4" borderId="19" xfId="0" applyNumberFormat="1" applyFont="1" applyFill="1" applyBorder="1" applyAlignment="1" applyProtection="1">
      <alignment horizontal="center"/>
    </xf>
    <xf numFmtId="164" fontId="10" fillId="4" borderId="18" xfId="0" applyNumberFormat="1" applyFont="1" applyFill="1" applyBorder="1" applyAlignment="1" applyProtection="1">
      <alignment horizontal="center"/>
    </xf>
    <xf numFmtId="164" fontId="18" fillId="4" borderId="52" xfId="0" applyNumberFormat="1" applyFont="1" applyFill="1" applyBorder="1" applyAlignment="1" applyProtection="1">
      <alignment horizontal="center"/>
    </xf>
    <xf numFmtId="164" fontId="18" fillId="4" borderId="33" xfId="0" applyNumberFormat="1" applyFont="1" applyFill="1" applyBorder="1" applyAlignment="1" applyProtection="1">
      <alignment horizontal="center"/>
    </xf>
    <xf numFmtId="164" fontId="10" fillId="4" borderId="7" xfId="0" applyNumberFormat="1" applyFont="1" applyFill="1" applyBorder="1" applyAlignment="1" applyProtection="1">
      <alignment horizontal="center"/>
      <protection locked="0"/>
    </xf>
    <xf numFmtId="164" fontId="10" fillId="4" borderId="7" xfId="0" applyNumberFormat="1" applyFont="1" applyFill="1" applyBorder="1" applyAlignment="1" applyProtection="1">
      <alignment horizontal="center"/>
    </xf>
    <xf numFmtId="164" fontId="10" fillId="4" borderId="64" xfId="5" applyNumberFormat="1" applyFont="1" applyFill="1" applyBorder="1" applyAlignment="1" applyProtection="1">
      <alignment horizontal="center"/>
    </xf>
    <xf numFmtId="164" fontId="10" fillId="4" borderId="63" xfId="5" applyNumberFormat="1" applyFont="1" applyFill="1" applyBorder="1" applyAlignment="1" applyProtection="1">
      <alignment horizontal="center"/>
    </xf>
    <xf numFmtId="164" fontId="10" fillId="4" borderId="22" xfId="5" applyNumberFormat="1" applyFont="1" applyFill="1" applyBorder="1" applyAlignment="1" applyProtection="1">
      <alignment horizontal="center"/>
    </xf>
    <xf numFmtId="164" fontId="10" fillId="4" borderId="8" xfId="5" applyNumberFormat="1" applyFont="1" applyFill="1" applyBorder="1" applyAlignment="1" applyProtection="1">
      <alignment horizontal="center"/>
      <protection locked="0"/>
    </xf>
    <xf numFmtId="164" fontId="10" fillId="4" borderId="8" xfId="5" applyNumberFormat="1" applyFont="1" applyFill="1" applyBorder="1" applyAlignment="1" applyProtection="1">
      <alignment horizontal="center"/>
    </xf>
    <xf numFmtId="164" fontId="10" fillId="4" borderId="34" xfId="5" applyNumberFormat="1" applyFont="1" applyFill="1" applyBorder="1" applyAlignment="1" applyProtection="1">
      <alignment horizontal="center"/>
    </xf>
    <xf numFmtId="164" fontId="10" fillId="4" borderId="35" xfId="5" applyNumberFormat="1" applyFont="1" applyFill="1" applyBorder="1" applyAlignment="1" applyProtection="1">
      <alignment horizontal="center"/>
    </xf>
    <xf numFmtId="164" fontId="10" fillId="4" borderId="36" xfId="5" applyNumberFormat="1" applyFont="1" applyFill="1" applyBorder="1" applyAlignment="1" applyProtection="1">
      <alignment horizontal="center"/>
    </xf>
    <xf numFmtId="0" fontId="10" fillId="0" borderId="0" xfId="0" applyFont="1" applyFill="1" applyProtection="1"/>
    <xf numFmtId="164" fontId="5" fillId="0" borderId="63" xfId="0" applyNumberFormat="1" applyFont="1" applyFill="1" applyBorder="1" applyAlignment="1" applyProtection="1">
      <alignment horizontal="center" vertical="center"/>
    </xf>
    <xf numFmtId="164" fontId="5" fillId="0" borderId="51" xfId="0" applyNumberFormat="1" applyFont="1" applyFill="1" applyBorder="1" applyAlignment="1" applyProtection="1">
      <alignment horizontal="center" vertical="center"/>
    </xf>
    <xf numFmtId="164" fontId="5" fillId="0" borderId="21" xfId="0" applyNumberFormat="1"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protection locked="0"/>
    </xf>
    <xf numFmtId="164" fontId="5" fillId="0" borderId="59" xfId="0" applyNumberFormat="1" applyFont="1" applyFill="1" applyBorder="1" applyAlignment="1" applyProtection="1">
      <alignment horizontal="center" vertical="center"/>
      <protection locked="0"/>
    </xf>
    <xf numFmtId="0" fontId="7" fillId="0" borderId="0" xfId="0" applyFont="1" applyFill="1" applyBorder="1" applyAlignment="1" applyProtection="1">
      <alignment horizontal="center"/>
    </xf>
    <xf numFmtId="0" fontId="5" fillId="0" borderId="27" xfId="0" applyNumberFormat="1" applyFont="1" applyFill="1" applyBorder="1" applyAlignment="1" applyProtection="1">
      <alignment horizontal="right"/>
    </xf>
    <xf numFmtId="0" fontId="5" fillId="0" borderId="27" xfId="0" applyNumberFormat="1" applyFont="1" applyFill="1" applyBorder="1" applyAlignment="1" applyProtection="1">
      <alignment horizontal="left"/>
    </xf>
    <xf numFmtId="0" fontId="5" fillId="0" borderId="4"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164" fontId="7" fillId="0" borderId="63" xfId="0" applyNumberFormat="1" applyFont="1" applyFill="1" applyBorder="1" applyAlignment="1" applyProtection="1">
      <alignment horizontal="center" vertical="center"/>
    </xf>
    <xf numFmtId="164" fontId="5" fillId="0" borderId="65"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xf>
    <xf numFmtId="0" fontId="5" fillId="0" borderId="63" xfId="0" applyFont="1" applyFill="1" applyBorder="1" applyAlignment="1" applyProtection="1">
      <alignment horizontal="center" vertical="center" wrapText="1"/>
    </xf>
    <xf numFmtId="164" fontId="7" fillId="0" borderId="65"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protection locked="0"/>
    </xf>
    <xf numFmtId="164" fontId="7" fillId="0" borderId="18" xfId="5" applyNumberFormat="1" applyFont="1" applyFill="1" applyBorder="1" applyAlignment="1" applyProtection="1">
      <alignment horizontal="center"/>
      <protection locked="0"/>
    </xf>
    <xf numFmtId="164" fontId="7" fillId="0" borderId="52" xfId="5" applyNumberFormat="1" applyFont="1" applyFill="1" applyBorder="1" applyAlignment="1" applyProtection="1">
      <alignment horizontal="center"/>
    </xf>
    <xf numFmtId="164" fontId="7" fillId="0" borderId="45" xfId="0" applyNumberFormat="1" applyFont="1" applyFill="1" applyBorder="1" applyAlignment="1" applyProtection="1">
      <alignment horizontal="center"/>
    </xf>
    <xf numFmtId="164" fontId="7" fillId="0" borderId="6"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51" xfId="0" applyNumberFormat="1" applyFont="1" applyFill="1" applyBorder="1" applyAlignment="1" applyProtection="1">
      <alignment horizontal="center" vertical="center"/>
      <protection locked="0"/>
    </xf>
    <xf numFmtId="164" fontId="7" fillId="0" borderId="68"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164" fontId="7" fillId="0" borderId="62"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7" xfId="0" applyNumberFormat="1" applyFont="1" applyFill="1" applyBorder="1" applyAlignment="1" applyProtection="1">
      <alignment horizontal="center" vertical="center"/>
      <protection locked="0"/>
    </xf>
    <xf numFmtId="164" fontId="7" fillId="0" borderId="28" xfId="0" applyNumberFormat="1" applyFont="1" applyFill="1" applyBorder="1" applyAlignment="1" applyProtection="1">
      <alignment horizontal="right" wrapText="1"/>
    </xf>
    <xf numFmtId="164" fontId="7" fillId="0" borderId="24" xfId="0" applyNumberFormat="1" applyFont="1" applyFill="1" applyBorder="1" applyAlignment="1" applyProtection="1">
      <alignment horizontal="right" wrapText="1"/>
      <protection locked="0"/>
    </xf>
    <xf numFmtId="3" fontId="7" fillId="0" borderId="37" xfId="0" applyNumberFormat="1" applyFont="1" applyFill="1" applyBorder="1" applyAlignment="1" applyProtection="1">
      <alignment horizontal="center" vertical="center"/>
    </xf>
    <xf numFmtId="3" fontId="7" fillId="0" borderId="39" xfId="0" applyNumberFormat="1" applyFont="1" applyFill="1" applyBorder="1" applyAlignment="1" applyProtection="1">
      <alignment horizontal="center" vertical="center"/>
    </xf>
    <xf numFmtId="164" fontId="5" fillId="0" borderId="49" xfId="0" applyNumberFormat="1" applyFont="1" applyFill="1" applyBorder="1" applyAlignment="1" applyProtection="1">
      <alignment horizontal="center" vertical="center"/>
    </xf>
    <xf numFmtId="164" fontId="5" fillId="0" borderId="45" xfId="0" applyNumberFormat="1" applyFont="1" applyFill="1" applyBorder="1" applyAlignment="1" applyProtection="1">
      <alignment horizontal="center" vertical="center"/>
    </xf>
    <xf numFmtId="164" fontId="5" fillId="0" borderId="68" xfId="0" applyNumberFormat="1" applyFont="1" applyFill="1" applyBorder="1" applyAlignment="1" applyProtection="1">
      <alignment horizontal="center" vertical="center"/>
    </xf>
    <xf numFmtId="164" fontId="23" fillId="0" borderId="54" xfId="0" applyNumberFormat="1" applyFont="1" applyFill="1" applyBorder="1" applyAlignment="1" applyProtection="1">
      <alignment horizontal="center" vertical="center"/>
    </xf>
    <xf numFmtId="164" fontId="5" fillId="0" borderId="27" xfId="0" applyNumberFormat="1" applyFont="1" applyFill="1" applyBorder="1" applyAlignment="1" applyProtection="1">
      <alignment horizontal="center" vertical="center"/>
    </xf>
    <xf numFmtId="164" fontId="5" fillId="0" borderId="28" xfId="0" applyNumberFormat="1" applyFont="1" applyFill="1" applyBorder="1" applyAlignment="1" applyProtection="1">
      <alignment horizontal="center" vertical="center"/>
    </xf>
    <xf numFmtId="164" fontId="5" fillId="0" borderId="19" xfId="0" applyNumberFormat="1" applyFont="1" applyFill="1" applyBorder="1" applyAlignment="1" applyProtection="1">
      <alignment horizontal="center" vertical="center"/>
    </xf>
    <xf numFmtId="164" fontId="5" fillId="0" borderId="26" xfId="0" applyNumberFormat="1" applyFont="1" applyFill="1" applyBorder="1" applyAlignment="1" applyProtection="1">
      <alignment horizontal="center" vertical="center"/>
      <protection locked="0"/>
    </xf>
    <xf numFmtId="164" fontId="5" fillId="0" borderId="43" xfId="0" applyNumberFormat="1" applyFont="1" applyFill="1" applyBorder="1" applyAlignment="1" applyProtection="1">
      <alignment horizontal="center" vertical="center"/>
      <protection locked="0"/>
    </xf>
    <xf numFmtId="164" fontId="7" fillId="0" borderId="72" xfId="0" applyNumberFormat="1" applyFont="1" applyFill="1" applyBorder="1" applyAlignment="1" applyProtection="1">
      <alignment horizontal="center" vertical="center"/>
    </xf>
    <xf numFmtId="164" fontId="5" fillId="0" borderId="46" xfId="0" applyNumberFormat="1" applyFont="1" applyFill="1" applyBorder="1" applyAlignment="1" applyProtection="1">
      <alignment horizontal="center" vertical="center"/>
    </xf>
    <xf numFmtId="164" fontId="15" fillId="0" borderId="49" xfId="0" applyNumberFormat="1" applyFont="1" applyFill="1" applyBorder="1" applyAlignment="1" applyProtection="1">
      <alignment horizontal="center" vertical="center"/>
    </xf>
    <xf numFmtId="164" fontId="15" fillId="0" borderId="45" xfId="0" applyNumberFormat="1" applyFont="1" applyFill="1" applyBorder="1" applyAlignment="1" applyProtection="1">
      <alignment horizontal="center" vertical="center"/>
    </xf>
    <xf numFmtId="164" fontId="5" fillId="0" borderId="53"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wrapText="1"/>
    </xf>
    <xf numFmtId="164" fontId="7" fillId="0" borderId="6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wrapText="1"/>
      <protection locked="0"/>
    </xf>
    <xf numFmtId="164" fontId="7" fillId="0" borderId="4" xfId="0" applyNumberFormat="1" applyFont="1" applyFill="1" applyBorder="1" applyAlignment="1" applyProtection="1">
      <alignment horizontal="center" vertical="center" wrapText="1"/>
      <protection locked="0"/>
    </xf>
    <xf numFmtId="164" fontId="7" fillId="0" borderId="61" xfId="0" applyNumberFormat="1" applyFont="1" applyFill="1" applyBorder="1" applyAlignment="1" applyProtection="1">
      <alignment horizontal="center" vertical="center"/>
      <protection locked="0"/>
    </xf>
    <xf numFmtId="164" fontId="7" fillId="0" borderId="35" xfId="0" applyNumberFormat="1" applyFont="1" applyFill="1" applyBorder="1" applyAlignment="1" applyProtection="1">
      <alignment horizontal="center" vertical="center" wrapText="1"/>
      <protection locked="0"/>
    </xf>
    <xf numFmtId="164" fontId="7" fillId="0" borderId="27" xfId="0" applyNumberFormat="1" applyFont="1" applyFill="1" applyBorder="1" applyAlignment="1" applyProtection="1">
      <alignment horizontal="center" vertical="center" wrapText="1"/>
      <protection locked="0"/>
    </xf>
    <xf numFmtId="164" fontId="7" fillId="0" borderId="29" xfId="0" applyNumberFormat="1" applyFont="1" applyFill="1" applyBorder="1" applyAlignment="1" applyProtection="1">
      <alignment horizontal="center" vertical="center"/>
      <protection locked="0"/>
    </xf>
    <xf numFmtId="164" fontId="7" fillId="0" borderId="5" xfId="0" applyNumberFormat="1" applyFont="1" applyFill="1" applyBorder="1" applyAlignment="1" applyProtection="1">
      <alignment horizontal="center" vertical="center"/>
      <protection locked="0"/>
    </xf>
    <xf numFmtId="164" fontId="7" fillId="0" borderId="43" xfId="0" applyNumberFormat="1" applyFont="1" applyFill="1" applyBorder="1" applyAlignment="1" applyProtection="1">
      <alignment horizontal="center" vertical="center"/>
      <protection locked="0"/>
    </xf>
    <xf numFmtId="164" fontId="7" fillId="0" borderId="59" xfId="0" applyNumberFormat="1" applyFont="1" applyFill="1" applyBorder="1" applyAlignment="1" applyProtection="1">
      <alignment horizontal="center" vertical="center"/>
      <protection locked="0"/>
    </xf>
    <xf numFmtId="164" fontId="7" fillId="0" borderId="26" xfId="0" applyNumberFormat="1" applyFont="1" applyFill="1" applyBorder="1" applyAlignment="1" applyProtection="1">
      <alignment horizontal="center" vertical="center"/>
      <protection locked="0"/>
    </xf>
    <xf numFmtId="164" fontId="10" fillId="0" borderId="4" xfId="0" applyNumberFormat="1" applyFont="1" applyFill="1" applyBorder="1" applyAlignment="1" applyProtection="1">
      <alignment horizontal="center" vertical="center" wrapText="1"/>
    </xf>
    <xf numFmtId="164" fontId="10" fillId="0" borderId="3" xfId="0" applyNumberFormat="1" applyFont="1" applyFill="1" applyBorder="1" applyAlignment="1" applyProtection="1">
      <alignment horizontal="center" vertical="center" wrapText="1"/>
    </xf>
    <xf numFmtId="164" fontId="10" fillId="0" borderId="4" xfId="0" applyNumberFormat="1" applyFont="1" applyFill="1" applyBorder="1" applyAlignment="1" applyProtection="1">
      <alignment horizontal="center" vertical="center" wrapText="1"/>
      <protection locked="0"/>
    </xf>
    <xf numFmtId="164" fontId="10" fillId="0" borderId="3" xfId="0" applyNumberFormat="1" applyFont="1" applyFill="1" applyBorder="1" applyAlignment="1" applyProtection="1">
      <alignment horizontal="center" vertical="center" wrapText="1"/>
      <protection locked="0"/>
    </xf>
    <xf numFmtId="164" fontId="10" fillId="0" borderId="7" xfId="0" applyNumberFormat="1" applyFont="1" applyFill="1" applyBorder="1" applyAlignment="1" applyProtection="1">
      <alignment horizontal="center" vertical="center" wrapText="1"/>
      <protection locked="0"/>
    </xf>
    <xf numFmtId="164" fontId="10" fillId="0" borderId="8" xfId="0" applyNumberFormat="1" applyFont="1" applyFill="1" applyBorder="1" applyAlignment="1" applyProtection="1">
      <alignment horizontal="center" vertical="center" wrapText="1"/>
      <protection locked="0"/>
    </xf>
    <xf numFmtId="164" fontId="10" fillId="0" borderId="33" xfId="0" applyNumberFormat="1" applyFont="1" applyFill="1" applyBorder="1" applyAlignment="1" applyProtection="1">
      <alignment horizontal="center" vertical="center" wrapText="1"/>
    </xf>
    <xf numFmtId="164" fontId="10" fillId="0" borderId="19" xfId="0" applyNumberFormat="1" applyFont="1" applyFill="1" applyBorder="1" applyAlignment="1" applyProtection="1">
      <alignment horizontal="center" vertical="center" wrapText="1"/>
      <protection locked="0"/>
    </xf>
    <xf numFmtId="164" fontId="10" fillId="0" borderId="18" xfId="0" applyNumberFormat="1" applyFont="1" applyFill="1" applyBorder="1" applyAlignment="1" applyProtection="1">
      <alignment horizontal="center" vertical="center" wrapText="1"/>
      <protection locked="0"/>
    </xf>
    <xf numFmtId="164" fontId="10" fillId="0" borderId="52" xfId="0" applyNumberFormat="1" applyFont="1" applyFill="1" applyBorder="1" applyAlignment="1" applyProtection="1">
      <alignment horizontal="center" vertical="center" wrapText="1"/>
    </xf>
    <xf numFmtId="164" fontId="10" fillId="0" borderId="26" xfId="0" applyNumberFormat="1" applyFont="1" applyFill="1" applyBorder="1" applyAlignment="1" applyProtection="1">
      <alignment horizontal="center" vertical="center" wrapText="1"/>
    </xf>
    <xf numFmtId="164" fontId="10" fillId="0" borderId="43" xfId="0" applyNumberFormat="1" applyFont="1" applyFill="1" applyBorder="1" applyAlignment="1" applyProtection="1">
      <alignment horizontal="center" vertical="center" wrapText="1"/>
    </xf>
    <xf numFmtId="164" fontId="10" fillId="0" borderId="60" xfId="0" applyNumberFormat="1" applyFont="1" applyFill="1" applyBorder="1" applyAlignment="1" applyProtection="1">
      <alignment horizontal="center" vertical="center" wrapText="1"/>
    </xf>
    <xf numFmtId="164" fontId="7" fillId="0" borderId="46" xfId="0" applyNumberFormat="1" applyFont="1" applyFill="1" applyBorder="1" applyAlignment="1" applyProtection="1">
      <alignment horizontal="center" vertical="center"/>
    </xf>
    <xf numFmtId="164" fontId="7" fillId="0" borderId="58" xfId="0" applyNumberFormat="1" applyFont="1" applyFill="1" applyBorder="1" applyAlignment="1" applyProtection="1">
      <alignment horizontal="center" vertical="center"/>
    </xf>
    <xf numFmtId="164" fontId="50" fillId="0" borderId="53"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4" fontId="7" fillId="0" borderId="35" xfId="0" applyNumberFormat="1" applyFont="1" applyFill="1" applyBorder="1" applyAlignment="1" applyProtection="1">
      <alignment horizontal="center"/>
      <protection locked="0"/>
    </xf>
    <xf numFmtId="164" fontId="7" fillId="0" borderId="49" xfId="5" applyNumberFormat="1" applyFont="1" applyFill="1" applyBorder="1" applyAlignment="1" applyProtection="1">
      <alignment horizontal="center"/>
    </xf>
    <xf numFmtId="164" fontId="7" fillId="0" borderId="36" xfId="5" applyNumberFormat="1" applyFont="1" applyFill="1" applyBorder="1" applyAlignment="1" applyProtection="1">
      <alignment horizontal="center"/>
    </xf>
    <xf numFmtId="164" fontId="7" fillId="0" borderId="45" xfId="0" applyNumberFormat="1" applyFont="1" applyFill="1" applyBorder="1" applyAlignment="1" applyProtection="1">
      <alignment horizontal="right"/>
      <protection locked="0"/>
    </xf>
    <xf numFmtId="164" fontId="7" fillId="0" borderId="53" xfId="0" applyNumberFormat="1" applyFont="1" applyFill="1" applyBorder="1" applyAlignment="1" applyProtection="1">
      <alignment horizontal="right"/>
      <protection locked="0"/>
    </xf>
    <xf numFmtId="164" fontId="7" fillId="0" borderId="25" xfId="0" applyNumberFormat="1" applyFont="1" applyFill="1" applyBorder="1" applyAlignment="1" applyProtection="1">
      <alignment horizontal="right"/>
      <protection locked="0"/>
    </xf>
    <xf numFmtId="164" fontId="7" fillId="0" borderId="33" xfId="0" applyNumberFormat="1" applyFont="1" applyFill="1" applyBorder="1" applyAlignment="1" applyProtection="1">
      <alignment horizontal="right"/>
      <protection locked="0"/>
    </xf>
    <xf numFmtId="164" fontId="7" fillId="0" borderId="25" xfId="0" applyNumberFormat="1" applyFont="1" applyFill="1" applyBorder="1" applyAlignment="1" applyProtection="1">
      <alignment horizontal="right" vertical="top"/>
      <protection locked="0"/>
    </xf>
    <xf numFmtId="164" fontId="7" fillId="0" borderId="33" xfId="0" applyNumberFormat="1" applyFont="1" applyFill="1" applyBorder="1" applyAlignment="1" applyProtection="1">
      <alignment horizontal="right" vertical="top"/>
      <protection locked="0"/>
    </xf>
    <xf numFmtId="164" fontId="7" fillId="0" borderId="35" xfId="0" applyNumberFormat="1" applyFont="1" applyFill="1" applyBorder="1" applyAlignment="1" applyProtection="1">
      <alignment horizontal="right" vertical="top"/>
      <protection locked="0"/>
    </xf>
    <xf numFmtId="164" fontId="7" fillId="0" borderId="36" xfId="0" applyNumberFormat="1" applyFont="1" applyFill="1" applyBorder="1" applyAlignment="1" applyProtection="1">
      <alignment vertical="top"/>
      <protection locked="0"/>
    </xf>
    <xf numFmtId="164" fontId="8" fillId="0" borderId="36" xfId="0" applyNumberFormat="1" applyFont="1" applyFill="1" applyBorder="1" applyAlignment="1" applyProtection="1">
      <alignment horizontal="right" vertical="center"/>
    </xf>
    <xf numFmtId="0" fontId="54" fillId="2" borderId="33" xfId="0" applyFont="1" applyFill="1" applyBorder="1" applyAlignment="1" applyProtection="1">
      <alignment horizontal="center" vertical="center"/>
      <protection locked="0"/>
    </xf>
    <xf numFmtId="164" fontId="7" fillId="4" borderId="67" xfId="0" applyNumberFormat="1" applyFont="1" applyFill="1" applyBorder="1" applyAlignment="1" applyProtection="1">
      <alignment horizontal="center"/>
    </xf>
    <xf numFmtId="164" fontId="7" fillId="4" borderId="53" xfId="0" applyNumberFormat="1" applyFont="1" applyFill="1" applyBorder="1" applyAlignment="1" applyProtection="1">
      <alignment horizontal="center"/>
    </xf>
    <xf numFmtId="164" fontId="7" fillId="4" borderId="6" xfId="0" applyNumberFormat="1" applyFont="1" applyFill="1" applyBorder="1" applyAlignment="1" applyProtection="1">
      <alignment horizontal="center"/>
    </xf>
    <xf numFmtId="164" fontId="7" fillId="4" borderId="65" xfId="0" applyNumberFormat="1" applyFont="1" applyFill="1" applyBorder="1" applyAlignment="1" applyProtection="1">
      <alignment horizontal="center"/>
    </xf>
    <xf numFmtId="164" fontId="7" fillId="4" borderId="33" xfId="0" applyNumberFormat="1" applyFont="1" applyFill="1" applyBorder="1" applyAlignment="1" applyProtection="1">
      <alignment horizontal="center"/>
      <protection locked="0"/>
    </xf>
    <xf numFmtId="164" fontId="7" fillId="4" borderId="33" xfId="0" applyNumberFormat="1" applyFont="1" applyFill="1" applyBorder="1" applyAlignment="1" applyProtection="1">
      <alignment horizontal="center"/>
    </xf>
    <xf numFmtId="164" fontId="7" fillId="4" borderId="52" xfId="0" applyNumberFormat="1" applyFont="1" applyFill="1" applyBorder="1" applyAlignment="1" applyProtection="1">
      <alignment horizontal="center"/>
      <protection locked="0"/>
    </xf>
    <xf numFmtId="164" fontId="0" fillId="4" borderId="52" xfId="0" applyNumberFormat="1" applyFill="1" applyBorder="1" applyAlignment="1" applyProtection="1">
      <alignment horizontal="center"/>
      <protection locked="0"/>
    </xf>
    <xf numFmtId="0" fontId="0" fillId="0" borderId="32" xfId="3" applyFont="1" applyFill="1" applyBorder="1" applyAlignment="1" applyProtection="1">
      <alignment wrapText="1"/>
      <protection locked="0"/>
    </xf>
    <xf numFmtId="164" fontId="10" fillId="4" borderId="33" xfId="5" applyNumberFormat="1" applyFont="1" applyFill="1" applyBorder="1" applyAlignment="1" applyProtection="1">
      <alignment horizontal="center"/>
    </xf>
    <xf numFmtId="164" fontId="10" fillId="4" borderId="32" xfId="5" applyNumberFormat="1" applyFont="1" applyFill="1" applyBorder="1" applyAlignment="1" applyProtection="1">
      <alignment horizontal="center"/>
    </xf>
    <xf numFmtId="164" fontId="10" fillId="4" borderId="25" xfId="5" applyNumberFormat="1" applyFont="1" applyFill="1" applyBorder="1" applyAlignment="1" applyProtection="1">
      <alignment horizontal="center"/>
      <protection locked="0"/>
    </xf>
    <xf numFmtId="164" fontId="10" fillId="4" borderId="32" xfId="5" applyNumberFormat="1" applyFont="1" applyFill="1" applyBorder="1" applyAlignment="1" applyProtection="1">
      <alignment horizontal="center"/>
      <protection locked="0"/>
    </xf>
    <xf numFmtId="164" fontId="10" fillId="4" borderId="25" xfId="5" applyNumberFormat="1" applyFont="1" applyFill="1" applyBorder="1" applyAlignment="1" applyProtection="1">
      <alignment horizontal="center"/>
    </xf>
    <xf numFmtId="0" fontId="10" fillId="0" borderId="2" xfId="0" applyFont="1" applyFill="1" applyBorder="1" applyAlignment="1" applyProtection="1">
      <alignment horizontal="center"/>
    </xf>
    <xf numFmtId="164" fontId="7" fillId="0" borderId="0" xfId="0" applyNumberFormat="1" applyFont="1" applyFill="1" applyAlignment="1" applyProtection="1"/>
    <xf numFmtId="0" fontId="10" fillId="4" borderId="8" xfId="0" applyNumberFormat="1" applyFont="1" applyFill="1" applyBorder="1" applyAlignment="1" applyProtection="1">
      <alignment horizontal="center"/>
    </xf>
    <xf numFmtId="0" fontId="10" fillId="4" borderId="8" xfId="0" applyFont="1" applyFill="1" applyBorder="1" applyAlignment="1" applyProtection="1">
      <alignment horizontal="center"/>
    </xf>
    <xf numFmtId="0" fontId="0" fillId="4" borderId="11" xfId="0" applyFill="1" applyBorder="1" applyAlignment="1" applyProtection="1">
      <alignment horizontal="center"/>
    </xf>
    <xf numFmtId="0" fontId="0" fillId="4" borderId="18" xfId="0" applyFill="1" applyBorder="1" applyAlignment="1" applyProtection="1">
      <alignment horizontal="center"/>
    </xf>
    <xf numFmtId="0" fontId="10" fillId="4" borderId="33" xfId="0" applyFont="1" applyFill="1" applyBorder="1" applyAlignment="1" applyProtection="1">
      <alignment horizontal="center"/>
    </xf>
    <xf numFmtId="0" fontId="7" fillId="4" borderId="0" xfId="0" applyFont="1" applyFill="1" applyProtection="1"/>
    <xf numFmtId="0" fontId="10" fillId="0" borderId="0" xfId="0" applyFont="1" applyFill="1" applyProtection="1"/>
    <xf numFmtId="0" fontId="10" fillId="0" borderId="25" xfId="0"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5"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xf>
    <xf numFmtId="0" fontId="5" fillId="0" borderId="7" xfId="0" applyNumberFormat="1" applyFont="1" applyFill="1" applyBorder="1" applyAlignment="1" applyProtection="1">
      <alignment horizontal="left"/>
    </xf>
    <xf numFmtId="0" fontId="5" fillId="0" borderId="32"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right"/>
    </xf>
    <xf numFmtId="0" fontId="5" fillId="0" borderId="2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164" fontId="7" fillId="0" borderId="63"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wrapText="1"/>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0" fontId="5" fillId="0" borderId="32" xfId="0" applyFont="1" applyFill="1" applyBorder="1" applyAlignment="1" applyProtection="1">
      <alignment horizontal="center" vertical="center" wrapText="1"/>
    </xf>
    <xf numFmtId="0" fontId="5" fillId="0" borderId="2" xfId="0" applyNumberFormat="1" applyFont="1" applyFill="1" applyBorder="1" applyAlignment="1" applyProtection="1">
      <alignment vertical="center" wrapText="1"/>
    </xf>
    <xf numFmtId="0" fontId="5" fillId="0" borderId="25" xfId="0" applyFont="1" applyFill="1" applyBorder="1" applyAlignment="1" applyProtection="1">
      <alignment horizontal="center" vertical="center" wrapText="1"/>
    </xf>
    <xf numFmtId="164" fontId="7" fillId="0" borderId="62" xfId="0" applyNumberFormat="1" applyFont="1" applyFill="1" applyBorder="1" applyAlignment="1" applyProtection="1">
      <alignment horizontal="center" vertical="center"/>
    </xf>
    <xf numFmtId="164" fontId="7" fillId="0" borderId="2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6" xfId="0" applyNumberFormat="1" applyFont="1" applyFill="1" applyBorder="1" applyAlignment="1" applyProtection="1">
      <alignment horizontal="center" vertical="center"/>
      <protection locked="0"/>
    </xf>
    <xf numFmtId="164" fontId="7" fillId="0" borderId="54"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0" fontId="18" fillId="0" borderId="25" xfId="0" applyFont="1" applyFill="1" applyBorder="1" applyAlignment="1" applyProtection="1">
      <alignment horizontal="center" vertical="center" wrapText="1"/>
    </xf>
    <xf numFmtId="3" fontId="7" fillId="0" borderId="8" xfId="0" applyNumberFormat="1" applyFont="1" applyFill="1" applyBorder="1" applyAlignment="1" applyProtection="1">
      <alignment horizontal="center"/>
      <protection locked="0"/>
    </xf>
    <xf numFmtId="0" fontId="29" fillId="0" borderId="25" xfId="0" applyFont="1" applyFill="1" applyBorder="1" applyAlignment="1" applyProtection="1">
      <alignment horizontal="right" vertical="center"/>
    </xf>
    <xf numFmtId="0" fontId="29" fillId="0" borderId="25" xfId="0" applyFont="1" applyFill="1" applyBorder="1" applyAlignment="1" applyProtection="1">
      <alignment horizontal="left" vertical="center"/>
    </xf>
    <xf numFmtId="0" fontId="29" fillId="0" borderId="35" xfId="0" applyFont="1" applyFill="1" applyBorder="1" applyAlignment="1" applyProtection="1">
      <alignment horizontal="right" vertical="center"/>
    </xf>
    <xf numFmtId="0" fontId="29" fillId="0" borderId="35" xfId="0" applyFont="1" applyFill="1" applyBorder="1" applyAlignment="1" applyProtection="1">
      <alignment horizontal="left" vertical="center"/>
    </xf>
    <xf numFmtId="0" fontId="29" fillId="0" borderId="35" xfId="0" applyFont="1" applyFill="1" applyBorder="1" applyAlignment="1" applyProtection="1">
      <alignment horizontal="center" vertical="center"/>
    </xf>
    <xf numFmtId="169" fontId="7" fillId="0" borderId="6" xfId="0" applyNumberFormat="1" applyFont="1" applyBorder="1" applyAlignment="1" applyProtection="1">
      <alignment horizontal="center"/>
      <protection locked="0"/>
    </xf>
    <xf numFmtId="164" fontId="7" fillId="0" borderId="7"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49" fontId="55" fillId="0" borderId="5" xfId="0" applyNumberFormat="1" applyFont="1" applyFill="1" applyBorder="1" applyAlignment="1" applyProtection="1">
      <alignment horizontal="center"/>
    </xf>
    <xf numFmtId="49" fontId="55" fillId="0" borderId="69" xfId="0" applyNumberFormat="1" applyFont="1" applyFill="1" applyBorder="1" applyAlignment="1" applyProtection="1">
      <alignment horizontal="center"/>
    </xf>
    <xf numFmtId="49" fontId="56" fillId="0" borderId="0" xfId="0" applyNumberFormat="1" applyFont="1" applyFill="1" applyBorder="1" applyAlignment="1" applyProtection="1">
      <alignment horizontal="center"/>
    </xf>
    <xf numFmtId="0" fontId="57" fillId="0" borderId="0" xfId="0" applyFont="1" applyFill="1" applyProtection="1"/>
    <xf numFmtId="0" fontId="55" fillId="0" borderId="70" xfId="0" applyFont="1" applyFill="1" applyBorder="1" applyAlignment="1" applyProtection="1">
      <alignment horizontal="center"/>
    </xf>
    <xf numFmtId="0" fontId="58" fillId="0" borderId="0" xfId="0" applyFont="1" applyFill="1" applyProtection="1"/>
    <xf numFmtId="0" fontId="59" fillId="0" borderId="0" xfId="0" applyFont="1" applyFill="1" applyAlignment="1" applyProtection="1">
      <alignment horizontal="left"/>
    </xf>
    <xf numFmtId="0" fontId="58" fillId="0" borderId="0" xfId="0" applyFont="1" applyFill="1" applyAlignment="1" applyProtection="1">
      <alignment vertical="center"/>
    </xf>
    <xf numFmtId="0" fontId="60" fillId="0" borderId="0" xfId="0" applyFont="1" applyFill="1" applyProtection="1"/>
    <xf numFmtId="0" fontId="55" fillId="0" borderId="0" xfId="0" applyFont="1" applyFill="1" applyAlignment="1" applyProtection="1">
      <alignment horizontal="center"/>
    </xf>
    <xf numFmtId="0" fontId="61" fillId="0" borderId="68" xfId="0" applyFont="1" applyFill="1" applyBorder="1" applyAlignment="1" applyProtection="1">
      <alignment horizontal="left"/>
    </xf>
    <xf numFmtId="0" fontId="61" fillId="0" borderId="0" xfId="0" applyFont="1" applyFill="1" applyBorder="1" applyAlignment="1" applyProtection="1">
      <alignment horizontal="left" vertical="top"/>
    </xf>
    <xf numFmtId="49" fontId="61" fillId="0" borderId="68" xfId="0" applyNumberFormat="1" applyFont="1" applyFill="1" applyBorder="1" applyAlignment="1" applyProtection="1"/>
    <xf numFmtId="49" fontId="61" fillId="0" borderId="0" xfId="0" applyNumberFormat="1" applyFont="1" applyFill="1" applyBorder="1" applyAlignment="1" applyProtection="1">
      <alignment horizontal="left" vertical="top"/>
    </xf>
    <xf numFmtId="49" fontId="61" fillId="0" borderId="7" xfId="0" applyNumberFormat="1" applyFont="1" applyFill="1" applyBorder="1" applyAlignment="1" applyProtection="1"/>
    <xf numFmtId="0" fontId="61" fillId="0" borderId="4" xfId="0" applyFont="1" applyFill="1" applyBorder="1" applyAlignment="1" applyProtection="1">
      <alignment horizontal="left"/>
    </xf>
    <xf numFmtId="49" fontId="61" fillId="0" borderId="4" xfId="0" applyNumberFormat="1" applyFont="1" applyFill="1" applyBorder="1" applyAlignment="1" applyProtection="1"/>
    <xf numFmtId="0" fontId="55" fillId="0" borderId="0" xfId="0" applyFont="1" applyFill="1" applyAlignment="1" applyProtection="1">
      <alignment vertical="center"/>
    </xf>
    <xf numFmtId="49" fontId="62" fillId="0" borderId="4" xfId="0" applyNumberFormat="1" applyFont="1" applyFill="1" applyBorder="1" applyAlignment="1" applyProtection="1">
      <alignment horizontal="left" vertical="center"/>
    </xf>
    <xf numFmtId="49" fontId="55" fillId="0" borderId="4" xfId="0" applyNumberFormat="1" applyFont="1" applyFill="1" applyBorder="1" applyAlignment="1" applyProtection="1">
      <alignment horizontal="left" vertical="center"/>
    </xf>
    <xf numFmtId="49" fontId="62" fillId="0" borderId="0" xfId="0" applyNumberFormat="1" applyFont="1" applyFill="1" applyAlignment="1" applyProtection="1">
      <alignment horizontal="left" vertical="center"/>
    </xf>
    <xf numFmtId="0" fontId="55" fillId="0" borderId="0" xfId="0" applyFont="1" applyFill="1" applyAlignment="1" applyProtection="1">
      <alignment horizontal="justify" vertical="center" wrapText="1"/>
    </xf>
    <xf numFmtId="0" fontId="57" fillId="0" borderId="0" xfId="0" applyFont="1" applyFill="1" applyAlignment="1" applyProtection="1">
      <alignment vertical="center"/>
    </xf>
    <xf numFmtId="164" fontId="55" fillId="0" borderId="69" xfId="0" applyNumberFormat="1" applyFont="1" applyFill="1" applyBorder="1" applyAlignment="1" applyProtection="1">
      <alignment horizontal="center"/>
    </xf>
    <xf numFmtId="164" fontId="55" fillId="0" borderId="26" xfId="0" applyNumberFormat="1" applyFont="1" applyFill="1" applyBorder="1" applyAlignment="1" applyProtection="1">
      <alignment horizontal="center"/>
    </xf>
    <xf numFmtId="0" fontId="10" fillId="0" borderId="0" xfId="0" applyFont="1" applyFill="1" applyAlignment="1" applyProtection="1">
      <alignment horizontal="right"/>
    </xf>
    <xf numFmtId="0" fontId="10" fillId="0" borderId="0" xfId="0" applyFont="1" applyFill="1" applyAlignment="1" applyProtection="1">
      <alignment horizontal="left"/>
    </xf>
    <xf numFmtId="0" fontId="0" fillId="0" borderId="0" xfId="0" applyFill="1" applyProtection="1"/>
    <xf numFmtId="0" fontId="10" fillId="0" borderId="0" xfId="0" applyFont="1" applyFill="1" applyBorder="1" applyAlignment="1" applyProtection="1">
      <alignment horizontal="center" wrapText="1"/>
    </xf>
    <xf numFmtId="0" fontId="10" fillId="0" borderId="0" xfId="0" applyFont="1" applyFill="1" applyAlignment="1" applyProtection="1">
      <alignment vertical="top"/>
    </xf>
    <xf numFmtId="164" fontId="7" fillId="0" borderId="25" xfId="0" applyNumberFormat="1" applyFont="1" applyFill="1" applyBorder="1" applyAlignment="1" applyProtection="1">
      <alignment horizontal="center" vertical="center"/>
      <protection locked="0"/>
    </xf>
    <xf numFmtId="164" fontId="8" fillId="4" borderId="33" xfId="0" applyNumberFormat="1" applyFont="1" applyFill="1" applyBorder="1" applyAlignment="1" applyProtection="1">
      <alignment horizontal="right" vertical="center"/>
    </xf>
    <xf numFmtId="0" fontId="10" fillId="4" borderId="0" xfId="0" applyNumberFormat="1" applyFont="1" applyFill="1" applyBorder="1" applyAlignment="1" applyProtection="1">
      <alignment horizontal="left"/>
    </xf>
    <xf numFmtId="0" fontId="11" fillId="0" borderId="4" xfId="0" applyFont="1" applyFill="1" applyBorder="1" applyAlignment="1" applyProtection="1">
      <alignment horizontal="center"/>
    </xf>
    <xf numFmtId="0" fontId="7" fillId="0" borderId="47" xfId="0" applyFont="1" applyFill="1" applyBorder="1" applyAlignment="1" applyProtection="1">
      <alignment vertical="center"/>
    </xf>
    <xf numFmtId="0" fontId="10" fillId="0" borderId="0" xfId="0" applyFont="1" applyFill="1" applyAlignment="1" applyProtection="1">
      <alignment horizontal="right"/>
    </xf>
    <xf numFmtId="0" fontId="10" fillId="0" borderId="0" xfId="0" applyFont="1" applyFill="1" applyProtection="1"/>
    <xf numFmtId="0" fontId="10" fillId="0" borderId="19" xfId="0" applyFont="1" applyFill="1" applyBorder="1" applyAlignment="1" applyProtection="1">
      <alignment horizontal="center"/>
      <protection locked="0"/>
    </xf>
    <xf numFmtId="0" fontId="7" fillId="0" borderId="7" xfId="0" applyFont="1" applyFill="1" applyBorder="1" applyProtection="1"/>
    <xf numFmtId="0" fontId="7" fillId="0" borderId="19" xfId="0" applyFont="1" applyFill="1" applyBorder="1" applyProtection="1"/>
    <xf numFmtId="0" fontId="7" fillId="0" borderId="7" xfId="0" applyFont="1" applyFill="1" applyBorder="1" applyAlignment="1" applyProtection="1">
      <alignment wrapText="1"/>
    </xf>
    <xf numFmtId="0" fontId="0" fillId="0" borderId="10" xfId="0" applyFill="1" applyBorder="1" applyProtection="1"/>
    <xf numFmtId="0" fontId="7" fillId="0" borderId="47" xfId="0" applyFont="1" applyFill="1" applyBorder="1" applyProtection="1"/>
    <xf numFmtId="0" fontId="7" fillId="0" borderId="7" xfId="0" applyFont="1" applyFill="1" applyBorder="1" applyAlignment="1" applyProtection="1">
      <alignment vertical="top" wrapText="1"/>
    </xf>
    <xf numFmtId="0" fontId="7" fillId="0" borderId="22" xfId="0" applyFont="1" applyFill="1" applyBorder="1" applyAlignment="1" applyProtection="1">
      <alignment wrapText="1"/>
    </xf>
    <xf numFmtId="0" fontId="6" fillId="0" borderId="0" xfId="0" applyFont="1" applyFill="1" applyAlignment="1" applyProtection="1">
      <alignment horizontal="right"/>
    </xf>
    <xf numFmtId="0" fontId="10" fillId="0" borderId="30" xfId="0" applyFont="1" applyFill="1" applyBorder="1" applyAlignment="1" applyProtection="1">
      <alignment horizontal="center" vertical="center"/>
    </xf>
    <xf numFmtId="0" fontId="6" fillId="0" borderId="0" xfId="0" applyFont="1" applyFill="1" applyAlignment="1" applyProtection="1">
      <alignment horizontal="center"/>
    </xf>
    <xf numFmtId="0" fontId="7" fillId="0" borderId="4" xfId="0" applyFont="1" applyFill="1" applyBorder="1" applyAlignment="1" applyProtection="1">
      <alignment vertical="center"/>
    </xf>
    <xf numFmtId="0" fontId="7" fillId="0" borderId="16" xfId="0" applyFont="1" applyFill="1" applyBorder="1" applyAlignment="1" applyProtection="1">
      <alignment horizontal="center" vertical="center"/>
    </xf>
    <xf numFmtId="0" fontId="7" fillId="0" borderId="24" xfId="0" applyFont="1" applyFill="1" applyBorder="1" applyAlignment="1" applyProtection="1">
      <alignment wrapText="1"/>
    </xf>
    <xf numFmtId="0" fontId="7" fillId="0" borderId="4" xfId="0" applyFont="1" applyFill="1" applyBorder="1" applyAlignment="1" applyProtection="1">
      <alignment wrapText="1"/>
    </xf>
    <xf numFmtId="0" fontId="7" fillId="0" borderId="4" xfId="0" applyFont="1" applyFill="1" applyBorder="1" applyProtection="1"/>
    <xf numFmtId="0" fontId="13" fillId="0" borderId="0" xfId="0" applyFont="1" applyFill="1" applyAlignment="1" applyProtection="1">
      <alignment horizontal="right"/>
    </xf>
    <xf numFmtId="49" fontId="10" fillId="0" borderId="42" xfId="0" applyNumberFormat="1" applyFont="1" applyFill="1" applyBorder="1" applyAlignment="1" applyProtection="1">
      <alignment horizontal="center"/>
      <protection locked="0"/>
    </xf>
    <xf numFmtId="0" fontId="7" fillId="0" borderId="38"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xf>
    <xf numFmtId="0" fontId="43" fillId="0" borderId="0" xfId="0" applyFont="1" applyFill="1" applyAlignment="1" applyProtection="1">
      <alignment horizontal="center"/>
    </xf>
    <xf numFmtId="0" fontId="59" fillId="0" borderId="0" xfId="0" applyFont="1" applyFill="1" applyAlignment="1" applyProtection="1">
      <alignment horizontal="left"/>
    </xf>
    <xf numFmtId="0" fontId="10" fillId="0" borderId="3" xfId="0" applyFont="1" applyFill="1" applyBorder="1" applyAlignment="1" applyProtection="1"/>
    <xf numFmtId="0" fontId="10"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10" fillId="0" borderId="19" xfId="0" applyFont="1" applyFill="1" applyBorder="1" applyAlignment="1" applyProtection="1">
      <alignment horizontal="left"/>
      <protection locked="0"/>
    </xf>
    <xf numFmtId="0" fontId="11" fillId="0" borderId="0" xfId="0" applyFont="1" applyFill="1" applyAlignment="1" applyProtection="1">
      <alignment horizontal="center"/>
    </xf>
    <xf numFmtId="0" fontId="10" fillId="0" borderId="0" xfId="0" applyFont="1" applyFill="1" applyBorder="1" applyAlignment="1" applyProtection="1">
      <alignment horizontal="center" vertical="center"/>
    </xf>
    <xf numFmtId="0" fontId="10" fillId="0" borderId="1" xfId="0" applyFont="1" applyFill="1" applyBorder="1" applyAlignment="1" applyProtection="1">
      <alignment horizontal="center"/>
    </xf>
    <xf numFmtId="0" fontId="10" fillId="0" borderId="0" xfId="0" applyFont="1" applyFill="1" applyBorder="1" applyAlignment="1" applyProtection="1">
      <alignment horizontal="left"/>
    </xf>
    <xf numFmtId="0" fontId="10" fillId="0" borderId="19" xfId="0" applyFont="1" applyFill="1" applyBorder="1" applyAlignment="1" applyProtection="1">
      <alignment horizontal="left"/>
    </xf>
    <xf numFmtId="0" fontId="10" fillId="0" borderId="45"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49" fontId="10" fillId="0" borderId="40" xfId="0" applyNumberFormat="1" applyFont="1" applyFill="1" applyBorder="1" applyAlignment="1" applyProtection="1">
      <alignment horizontal="center"/>
      <protection locked="0"/>
    </xf>
    <xf numFmtId="0" fontId="10" fillId="0" borderId="0" xfId="0" applyFont="1" applyFill="1" applyAlignment="1" applyProtection="1">
      <alignment horizontal="left"/>
    </xf>
    <xf numFmtId="0" fontId="11" fillId="0" borderId="4" xfId="0" applyFont="1" applyFill="1" applyBorder="1" applyAlignment="1" applyProtection="1">
      <alignment horizontal="center" vertical="top"/>
    </xf>
    <xf numFmtId="0" fontId="7" fillId="0" borderId="3" xfId="0" applyFont="1" applyFill="1" applyBorder="1" applyAlignment="1" applyProtection="1">
      <alignment horizontal="center"/>
    </xf>
    <xf numFmtId="0" fontId="11" fillId="0" borderId="4" xfId="0" applyFont="1" applyFill="1" applyBorder="1" applyAlignment="1" applyProtection="1">
      <alignment horizontal="center" vertical="center"/>
    </xf>
    <xf numFmtId="0" fontId="7" fillId="0" borderId="13" xfId="0" applyFont="1" applyFill="1" applyBorder="1" applyAlignment="1" applyProtection="1">
      <alignment horizontal="center" vertical="center" wrapText="1"/>
    </xf>
    <xf numFmtId="0" fontId="10" fillId="0" borderId="0" xfId="0" applyFont="1" applyFill="1" applyAlignment="1" applyProtection="1">
      <alignment vertical="center"/>
    </xf>
    <xf numFmtId="0" fontId="7" fillId="0" borderId="71" xfId="0" applyFont="1" applyFill="1" applyBorder="1" applyAlignment="1" applyProtection="1">
      <alignment horizontal="center"/>
    </xf>
    <xf numFmtId="164" fontId="7" fillId="0" borderId="71" xfId="0" applyNumberFormat="1" applyFont="1" applyFill="1" applyBorder="1" applyAlignment="1" applyProtection="1">
      <alignment horizontal="right" vertical="center"/>
    </xf>
    <xf numFmtId="164" fontId="7" fillId="0" borderId="16" xfId="0" applyNumberFormat="1" applyFont="1" applyFill="1" applyBorder="1" applyAlignment="1" applyProtection="1">
      <alignment horizontal="right" vertical="center"/>
    </xf>
    <xf numFmtId="0" fontId="7" fillId="0" borderId="71" xfId="0" applyFont="1" applyFill="1" applyBorder="1" applyAlignment="1" applyProtection="1">
      <alignment horizontal="center" vertical="center"/>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7" fillId="0" borderId="22" xfId="0" applyFont="1" applyFill="1" applyBorder="1" applyAlignment="1" applyProtection="1">
      <alignment vertical="center"/>
    </xf>
    <xf numFmtId="0" fontId="7" fillId="0" borderId="10" xfId="0" applyFont="1" applyFill="1" applyBorder="1" applyAlignment="1" applyProtection="1">
      <alignment horizontal="left" vertical="center" wrapText="1"/>
    </xf>
    <xf numFmtId="0" fontId="5" fillId="0" borderId="8" xfId="0" applyNumberFormat="1" applyFont="1" applyFill="1" applyBorder="1" applyAlignment="1" applyProtection="1">
      <alignment horizontal="right"/>
    </xf>
    <xf numFmtId="0" fontId="6" fillId="0" borderId="0" xfId="0" applyNumberFormat="1" applyFont="1" applyFill="1" applyBorder="1" applyAlignment="1" applyProtection="1">
      <alignment horizontal="center"/>
    </xf>
    <xf numFmtId="0" fontId="5" fillId="0" borderId="25" xfId="0" applyNumberFormat="1" applyFont="1" applyFill="1" applyBorder="1" applyAlignment="1" applyProtection="1">
      <alignment horizontal="center" vertical="top" wrapText="1"/>
    </xf>
    <xf numFmtId="0" fontId="7" fillId="0" borderId="25" xfId="0" applyNumberFormat="1" applyFont="1" applyFill="1" applyBorder="1" applyAlignment="1" applyProtection="1">
      <alignment horizontal="center" vertical="top" wrapText="1"/>
    </xf>
    <xf numFmtId="0" fontId="7" fillId="0" borderId="7" xfId="0" applyNumberFormat="1" applyFont="1" applyFill="1" applyBorder="1" applyAlignment="1" applyProtection="1">
      <alignment horizontal="left" vertical="center" wrapText="1"/>
    </xf>
    <xf numFmtId="0" fontId="5" fillId="0" borderId="30" xfId="0" applyNumberFormat="1" applyFont="1" applyFill="1" applyBorder="1" applyAlignment="1" applyProtection="1">
      <alignment horizontal="right"/>
    </xf>
    <xf numFmtId="0" fontId="5" fillId="0" borderId="11" xfId="0" applyNumberFormat="1" applyFont="1" applyFill="1" applyBorder="1" applyAlignment="1" applyProtection="1">
      <alignment horizontal="right"/>
    </xf>
    <xf numFmtId="0" fontId="5" fillId="0" borderId="3" xfId="0" applyNumberFormat="1" applyFont="1" applyFill="1" applyBorder="1" applyAlignment="1" applyProtection="1">
      <alignment horizontal="right"/>
    </xf>
    <xf numFmtId="0" fontId="7" fillId="0" borderId="26" xfId="0" applyNumberFormat="1" applyFont="1" applyFill="1" applyBorder="1" applyAlignment="1" applyProtection="1">
      <alignment horizontal="center" vertical="top" wrapText="1"/>
    </xf>
    <xf numFmtId="0" fontId="5" fillId="0" borderId="3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xf>
    <xf numFmtId="0" fontId="43" fillId="0" borderId="0" xfId="0" applyFont="1" applyFill="1" applyBorder="1" applyAlignment="1" applyProtection="1">
      <alignment horizontal="center"/>
    </xf>
    <xf numFmtId="0" fontId="7" fillId="0" borderId="19"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wrapText="1"/>
    </xf>
    <xf numFmtId="0" fontId="5" fillId="0" borderId="63"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top" wrapText="1"/>
    </xf>
    <xf numFmtId="0" fontId="5" fillId="0" borderId="9" xfId="0" applyNumberFormat="1" applyFont="1" applyFill="1" applyBorder="1" applyAlignment="1" applyProtection="1">
      <alignment horizontal="center" vertical="top" wrapText="1"/>
    </xf>
    <xf numFmtId="0" fontId="10" fillId="0" borderId="0" xfId="0" applyFont="1" applyFill="1" applyBorder="1" applyAlignment="1" applyProtection="1">
      <alignment horizontal="left" wrapText="1"/>
    </xf>
    <xf numFmtId="0" fontId="7" fillId="0" borderId="19" xfId="0" applyNumberFormat="1" applyFont="1" applyFill="1" applyBorder="1" applyAlignment="1" applyProtection="1">
      <alignment horizontal="left" wrapText="1" indent="1"/>
    </xf>
    <xf numFmtId="0" fontId="5" fillId="0" borderId="18" xfId="0" applyNumberFormat="1" applyFont="1" applyFill="1" applyBorder="1" applyAlignment="1" applyProtection="1">
      <alignment horizontal="center" vertical="top" wrapText="1"/>
    </xf>
    <xf numFmtId="0" fontId="8" fillId="0" borderId="0" xfId="0" applyFont="1" applyFill="1" applyBorder="1" applyAlignment="1" applyProtection="1">
      <alignment horizontal="center"/>
    </xf>
    <xf numFmtId="0" fontId="10" fillId="0" borderId="46" xfId="0" applyFont="1" applyFill="1" applyBorder="1" applyAlignment="1" applyProtection="1">
      <alignment horizontal="center" vertical="center" wrapText="1"/>
    </xf>
    <xf numFmtId="0" fontId="23" fillId="0" borderId="25" xfId="0" applyFont="1" applyFill="1" applyBorder="1" applyAlignment="1" applyProtection="1">
      <alignment horizontal="center" vertical="center" wrapText="1"/>
    </xf>
    <xf numFmtId="0" fontId="5" fillId="0" borderId="2" xfId="0" applyNumberFormat="1" applyFont="1" applyFill="1" applyBorder="1" applyAlignment="1" applyProtection="1">
      <alignment vertical="center" wrapText="1"/>
    </xf>
    <xf numFmtId="0" fontId="7" fillId="0" borderId="13" xfId="0" applyNumberFormat="1" applyFont="1" applyFill="1" applyBorder="1" applyAlignment="1" applyProtection="1">
      <alignment horizontal="center"/>
    </xf>
    <xf numFmtId="0" fontId="10" fillId="0" borderId="6" xfId="0" applyFont="1" applyFill="1" applyBorder="1" applyAlignment="1" applyProtection="1">
      <alignment wrapText="1"/>
    </xf>
    <xf numFmtId="0" fontId="10" fillId="0" borderId="22" xfId="0" applyFont="1" applyFill="1" applyBorder="1" applyAlignment="1" applyProtection="1">
      <alignment wrapText="1"/>
    </xf>
    <xf numFmtId="0" fontId="10" fillId="0" borderId="0" xfId="0" applyFont="1" applyFill="1" applyBorder="1" applyAlignment="1" applyProtection="1">
      <alignment horizontal="left" vertical="center"/>
    </xf>
    <xf numFmtId="0" fontId="7" fillId="0" borderId="45" xfId="0" applyFont="1" applyFill="1" applyBorder="1" applyAlignment="1" applyProtection="1">
      <alignment horizontal="center" vertical="center" wrapText="1"/>
    </xf>
    <xf numFmtId="0" fontId="32" fillId="0" borderId="37" xfId="0" applyFont="1" applyBorder="1" applyAlignment="1">
      <alignment horizontal="center" vertical="center" wrapText="1"/>
    </xf>
    <xf numFmtId="0" fontId="32" fillId="0" borderId="38" xfId="0" applyFont="1" applyBorder="1" applyAlignment="1">
      <alignment horizontal="center" vertical="center" wrapText="1"/>
    </xf>
    <xf numFmtId="0" fontId="23" fillId="5" borderId="45" xfId="0" applyFont="1" applyFill="1" applyBorder="1" applyAlignment="1">
      <alignment horizontal="center" vertical="center"/>
    </xf>
    <xf numFmtId="0" fontId="23" fillId="2" borderId="45" xfId="0" applyFont="1" applyFill="1" applyBorder="1" applyAlignment="1">
      <alignment horizontal="left" vertical="top" wrapText="1"/>
    </xf>
    <xf numFmtId="0" fontId="23" fillId="2" borderId="25" xfId="0" applyFont="1" applyFill="1" applyBorder="1" applyAlignment="1">
      <alignment horizontal="left" vertical="top" wrapText="1"/>
    </xf>
    <xf numFmtId="0" fontId="23" fillId="4" borderId="25" xfId="0" applyFont="1" applyFill="1" applyBorder="1" applyAlignment="1">
      <alignment horizontal="left" vertical="top" wrapText="1"/>
    </xf>
    <xf numFmtId="0" fontId="23" fillId="0" borderId="25" xfId="0" applyFont="1" applyBorder="1" applyAlignment="1">
      <alignment horizontal="left" vertical="top" wrapText="1"/>
    </xf>
    <xf numFmtId="0" fontId="23" fillId="0" borderId="25" xfId="0" applyFont="1" applyFill="1" applyBorder="1" applyAlignment="1">
      <alignment horizontal="justify" vertical="distributed" wrapText="1"/>
    </xf>
    <xf numFmtId="0" fontId="23" fillId="0" borderId="63" xfId="0" applyFont="1" applyFill="1" applyBorder="1" applyAlignment="1">
      <alignment horizontal="justify" vertical="distributed" wrapText="1"/>
    </xf>
    <xf numFmtId="0" fontId="7" fillId="0" borderId="11" xfId="0" applyFont="1" applyFill="1" applyBorder="1" applyAlignment="1" applyProtection="1"/>
    <xf numFmtId="0" fontId="10" fillId="0" borderId="11" xfId="0" applyFont="1" applyFill="1" applyBorder="1" applyAlignment="1" applyProtection="1"/>
    <xf numFmtId="0" fontId="10" fillId="0" borderId="3" xfId="0" applyFont="1" applyBorder="1" applyAlignment="1" applyProtection="1"/>
    <xf numFmtId="0" fontId="7" fillId="0" borderId="18" xfId="0" applyFont="1" applyFill="1" applyBorder="1" applyAlignment="1" applyProtection="1"/>
    <xf numFmtId="0" fontId="13" fillId="0" borderId="11" xfId="0" applyFont="1" applyBorder="1" applyAlignment="1" applyProtection="1">
      <alignment horizontal="left" wrapText="1" indent="1"/>
    </xf>
    <xf numFmtId="0" fontId="7" fillId="0" borderId="0" xfId="0" applyFont="1" applyFill="1" applyBorder="1" applyAlignment="1" applyProtection="1">
      <alignment wrapText="1"/>
    </xf>
    <xf numFmtId="0" fontId="7" fillId="0" borderId="0" xfId="0" applyFont="1" applyFill="1" applyBorder="1" applyAlignment="1" applyProtection="1">
      <alignment horizontal="left" indent="2"/>
    </xf>
    <xf numFmtId="0" fontId="7" fillId="0" borderId="10" xfId="0" applyFont="1" applyFill="1" applyBorder="1" applyAlignment="1">
      <alignment horizontal="left" vertical="center" wrapText="1"/>
    </xf>
    <xf numFmtId="0" fontId="7" fillId="0" borderId="6" xfId="0" applyFont="1" applyFill="1" applyBorder="1" applyAlignment="1">
      <alignment vertical="center"/>
    </xf>
    <xf numFmtId="0" fontId="7" fillId="0" borderId="2" xfId="0" applyFont="1" applyFill="1" applyBorder="1" applyAlignment="1">
      <alignment horizontal="left" vertical="center" wrapText="1"/>
    </xf>
    <xf numFmtId="0" fontId="7" fillId="0" borderId="22" xfId="0" applyFont="1" applyFill="1" applyBorder="1" applyAlignment="1">
      <alignment vertical="center"/>
    </xf>
    <xf numFmtId="0" fontId="5" fillId="0" borderId="6" xfId="0" applyFont="1" applyFill="1" applyBorder="1" applyAlignment="1">
      <alignment horizontal="left" vertical="center"/>
    </xf>
    <xf numFmtId="0" fontId="0" fillId="0" borderId="46" xfId="0" applyBorder="1" applyAlignment="1" applyProtection="1">
      <alignment wrapText="1"/>
      <protection locked="0"/>
    </xf>
    <xf numFmtId="0" fontId="0" fillId="0" borderId="50" xfId="0" applyBorder="1" applyAlignment="1" applyProtection="1">
      <alignment wrapText="1"/>
      <protection locked="0"/>
    </xf>
    <xf numFmtId="0" fontId="7" fillId="0" borderId="10" xfId="0" applyNumberFormat="1" applyFont="1" applyBorder="1" applyAlignment="1" applyProtection="1">
      <alignment horizontal="left" vertical="center"/>
    </xf>
    <xf numFmtId="0" fontId="7" fillId="0" borderId="50" xfId="0" applyFont="1" applyFill="1" applyBorder="1" applyProtection="1"/>
    <xf numFmtId="3" fontId="7" fillId="0" borderId="45" xfId="0" applyNumberFormat="1" applyFont="1" applyBorder="1" applyAlignment="1" applyProtection="1">
      <alignment horizontal="center" vertical="center" wrapText="1"/>
    </xf>
    <xf numFmtId="0" fontId="10" fillId="0" borderId="30" xfId="0" applyFont="1" applyFill="1" applyBorder="1" applyAlignment="1" applyProtection="1">
      <alignment horizontal="center" vertical="center"/>
    </xf>
    <xf numFmtId="0" fontId="0" fillId="0" borderId="29" xfId="0" applyFill="1" applyBorder="1" applyAlignment="1" applyProtection="1"/>
    <xf numFmtId="49" fontId="10" fillId="0" borderId="67" xfId="0" applyNumberFormat="1" applyFont="1" applyFill="1" applyBorder="1" applyAlignment="1" applyProtection="1">
      <alignment horizontal="center"/>
    </xf>
    <xf numFmtId="49" fontId="10" fillId="0" borderId="54" xfId="0" applyNumberFormat="1" applyFont="1" applyFill="1" applyBorder="1" applyAlignment="1" applyProtection="1">
      <alignment horizontal="center"/>
    </xf>
    <xf numFmtId="49" fontId="18" fillId="0" borderId="23" xfId="0" applyNumberFormat="1" applyFont="1" applyFill="1" applyBorder="1" applyAlignment="1" applyProtection="1">
      <alignment horizontal="center"/>
    </xf>
    <xf numFmtId="49" fontId="18" fillId="0" borderId="28" xfId="0" applyNumberFormat="1" applyFont="1" applyFill="1" applyBorder="1" applyAlignment="1" applyProtection="1">
      <alignment horizontal="center"/>
    </xf>
    <xf numFmtId="49" fontId="0" fillId="0" borderId="22" xfId="0" applyNumberFormat="1" applyFill="1" applyBorder="1" applyAlignment="1" applyProtection="1">
      <alignment horizontal="center"/>
      <protection locked="0"/>
    </xf>
    <xf numFmtId="49" fontId="0" fillId="0" borderId="24" xfId="0" applyNumberFormat="1" applyFill="1" applyBorder="1" applyAlignment="1" applyProtection="1">
      <alignment horizontal="center"/>
      <protection locked="0"/>
    </xf>
    <xf numFmtId="49" fontId="0" fillId="0" borderId="6" xfId="0" applyNumberFormat="1" applyFill="1" applyBorder="1" applyAlignment="1" applyProtection="1">
      <alignment horizontal="center"/>
      <protection locked="0"/>
    </xf>
    <xf numFmtId="49" fontId="0" fillId="0" borderId="62" xfId="0" applyNumberFormat="1" applyFill="1" applyBorder="1" applyAlignment="1" applyProtection="1">
      <alignment horizontal="center"/>
      <protection locked="0"/>
    </xf>
    <xf numFmtId="49" fontId="0" fillId="0" borderId="22" xfId="0" applyNumberFormat="1" applyFill="1" applyBorder="1" applyAlignment="1" applyProtection="1">
      <protection locked="0"/>
    </xf>
    <xf numFmtId="49" fontId="0" fillId="0" borderId="24" xfId="0" applyNumberFormat="1" applyFill="1" applyBorder="1" applyAlignment="1" applyProtection="1">
      <protection locked="0"/>
    </xf>
    <xf numFmtId="49" fontId="0" fillId="0" borderId="6" xfId="0" applyNumberFormat="1" applyFill="1" applyBorder="1" applyAlignment="1" applyProtection="1">
      <protection locked="0"/>
    </xf>
    <xf numFmtId="49" fontId="0" fillId="0" borderId="62" xfId="0" applyNumberFormat="1" applyFill="1" applyBorder="1" applyAlignment="1" applyProtection="1">
      <protection locked="0"/>
    </xf>
    <xf numFmtId="49" fontId="0" fillId="0" borderId="10" xfId="0" applyNumberFormat="1" applyFill="1" applyBorder="1" applyAlignment="1" applyProtection="1">
      <protection locked="0"/>
    </xf>
    <xf numFmtId="49" fontId="0" fillId="0" borderId="21" xfId="0" applyNumberFormat="1" applyFill="1" applyBorder="1" applyAlignment="1" applyProtection="1">
      <protection locked="0"/>
    </xf>
    <xf numFmtId="0" fontId="6" fillId="0" borderId="0" xfId="0" applyFont="1" applyFill="1" applyAlignment="1" applyProtection="1">
      <alignment horizontal="center"/>
    </xf>
    <xf numFmtId="0" fontId="7" fillId="0" borderId="1"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7" fillId="0" borderId="31" xfId="0" applyFont="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0" fillId="0" borderId="14" xfId="0" applyFill="1" applyBorder="1" applyProtection="1"/>
    <xf numFmtId="0" fontId="0" fillId="0" borderId="16" xfId="0" applyFill="1" applyBorder="1" applyProtection="1"/>
    <xf numFmtId="0" fontId="0" fillId="0" borderId="2" xfId="0" applyFill="1" applyBorder="1" applyProtection="1"/>
    <xf numFmtId="0" fontId="0" fillId="0" borderId="0" xfId="0" applyFill="1" applyBorder="1" applyProtection="1"/>
    <xf numFmtId="0" fontId="0" fillId="0" borderId="17" xfId="0" applyFill="1" applyBorder="1" applyProtection="1"/>
    <xf numFmtId="0" fontId="0" fillId="0" borderId="5" xfId="0" applyFill="1" applyBorder="1" applyProtection="1"/>
    <xf numFmtId="0" fontId="0" fillId="0" borderId="26" xfId="0" applyFill="1" applyBorder="1" applyProtection="1"/>
    <xf numFmtId="0" fontId="0" fillId="0" borderId="31" xfId="0" applyFill="1" applyBorder="1" applyProtection="1"/>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xf>
    <xf numFmtId="0" fontId="0" fillId="0" borderId="10" xfId="0" applyFill="1" applyBorder="1" applyProtection="1"/>
    <xf numFmtId="0" fontId="0" fillId="0" borderId="19" xfId="0" applyFill="1" applyBorder="1" applyProtection="1"/>
    <xf numFmtId="0" fontId="0" fillId="0" borderId="21" xfId="0" applyFill="1" applyBorder="1" applyProtection="1"/>
    <xf numFmtId="0" fontId="8" fillId="0" borderId="2" xfId="0" applyFont="1" applyFill="1" applyBorder="1" applyAlignment="1" applyProtection="1">
      <alignment horizontal="center"/>
    </xf>
    <xf numFmtId="0" fontId="8" fillId="0" borderId="0" xfId="0" applyFont="1" applyFill="1" applyBorder="1" applyAlignment="1" applyProtection="1">
      <alignment horizontal="center"/>
    </xf>
    <xf numFmtId="0" fontId="8" fillId="0" borderId="17" xfId="0" applyFont="1" applyFill="1" applyBorder="1" applyAlignment="1" applyProtection="1">
      <alignment horizontal="center"/>
    </xf>
    <xf numFmtId="0" fontId="7" fillId="0" borderId="19" xfId="0" applyFont="1" applyFill="1" applyBorder="1" applyAlignment="1" applyProtection="1">
      <alignment wrapText="1"/>
    </xf>
    <xf numFmtId="0" fontId="7" fillId="0" borderId="21" xfId="0" applyFont="1" applyFill="1" applyBorder="1" applyAlignment="1" applyProtection="1">
      <alignment wrapText="1"/>
    </xf>
    <xf numFmtId="0" fontId="8" fillId="0" borderId="1" xfId="0" applyFont="1" applyFill="1" applyBorder="1" applyAlignment="1" applyProtection="1">
      <alignment horizontal="center"/>
    </xf>
    <xf numFmtId="0" fontId="8" fillId="0" borderId="14" xfId="0" applyFont="1" applyFill="1" applyBorder="1" applyAlignment="1" applyProtection="1">
      <alignment horizontal="center"/>
    </xf>
    <xf numFmtId="0" fontId="8" fillId="0" borderId="16" xfId="0" applyFont="1" applyFill="1" applyBorder="1" applyAlignment="1" applyProtection="1">
      <alignment horizontal="center"/>
    </xf>
    <xf numFmtId="49" fontId="6" fillId="0" borderId="19" xfId="0" applyNumberFormat="1" applyFont="1" applyFill="1" applyBorder="1" applyAlignment="1" applyProtection="1">
      <alignment horizontal="center"/>
      <protection locked="0"/>
    </xf>
    <xf numFmtId="0" fontId="6" fillId="0" borderId="0" xfId="0" applyFont="1" applyFill="1" applyAlignment="1" applyProtection="1">
      <alignment horizontal="right"/>
    </xf>
    <xf numFmtId="49" fontId="6" fillId="0" borderId="19" xfId="0" applyNumberFormat="1" applyFont="1" applyFill="1" applyBorder="1" applyAlignment="1" applyProtection="1">
      <alignment horizontal="left"/>
      <protection locked="0"/>
    </xf>
    <xf numFmtId="49" fontId="7" fillId="0" borderId="22" xfId="0" applyNumberFormat="1" applyFont="1" applyFill="1" applyBorder="1" applyAlignment="1" applyProtection="1">
      <alignment horizontal="center"/>
    </xf>
    <xf numFmtId="0" fontId="0" fillId="0" borderId="7" xfId="0" applyFill="1" applyBorder="1" applyProtection="1"/>
    <xf numFmtId="0" fontId="0" fillId="0" borderId="24" xfId="0" applyFill="1" applyBorder="1" applyProtection="1"/>
    <xf numFmtId="0" fontId="7" fillId="0" borderId="7" xfId="0" applyFont="1" applyFill="1" applyBorder="1" applyAlignment="1" applyProtection="1">
      <alignment horizontal="left" wrapText="1"/>
    </xf>
    <xf numFmtId="0" fontId="7" fillId="0" borderId="24" xfId="0" applyFont="1" applyFill="1" applyBorder="1" applyAlignment="1" applyProtection="1">
      <alignment horizontal="left" wrapText="1"/>
    </xf>
    <xf numFmtId="0" fontId="7" fillId="0" borderId="7" xfId="0" applyFont="1" applyFill="1" applyBorder="1" applyAlignment="1" applyProtection="1">
      <alignment wrapText="1"/>
    </xf>
    <xf numFmtId="0" fontId="7" fillId="0" borderId="24" xfId="0" applyFont="1" applyFill="1" applyBorder="1" applyAlignment="1" applyProtection="1">
      <alignment wrapText="1"/>
    </xf>
    <xf numFmtId="0" fontId="0" fillId="0" borderId="7" xfId="0" applyFill="1" applyBorder="1" applyAlignment="1" applyProtection="1"/>
    <xf numFmtId="0" fontId="0" fillId="0" borderId="24" xfId="0" applyFill="1" applyBorder="1" applyAlignment="1" applyProtection="1"/>
    <xf numFmtId="0" fontId="7" fillId="0" borderId="22" xfId="0" applyFont="1" applyFill="1" applyBorder="1" applyAlignment="1" applyProtection="1">
      <alignment wrapText="1"/>
    </xf>
    <xf numFmtId="49" fontId="7" fillId="0" borderId="22" xfId="0" applyNumberFormat="1" applyFont="1" applyFill="1" applyBorder="1" applyAlignment="1" applyProtection="1">
      <alignment horizontal="center" vertical="center"/>
    </xf>
    <xf numFmtId="49" fontId="7" fillId="0" borderId="48" xfId="0" applyNumberFormat="1" applyFont="1" applyFill="1" applyBorder="1" applyAlignment="1" applyProtection="1">
      <alignment horizontal="center"/>
    </xf>
    <xf numFmtId="0" fontId="0" fillId="0" borderId="47" xfId="0" applyFill="1" applyBorder="1" applyProtection="1"/>
    <xf numFmtId="0" fontId="0" fillId="0" borderId="57" xfId="0" applyFill="1" applyBorder="1" applyProtection="1"/>
    <xf numFmtId="0" fontId="7" fillId="0" borderId="47" xfId="0" applyFont="1" applyFill="1" applyBorder="1" applyProtection="1"/>
    <xf numFmtId="0" fontId="7" fillId="0" borderId="57" xfId="0" applyFont="1" applyFill="1" applyBorder="1" applyProtection="1"/>
    <xf numFmtId="49" fontId="7" fillId="4" borderId="48" xfId="0" applyNumberFormat="1" applyFont="1" applyFill="1" applyBorder="1" applyAlignment="1" applyProtection="1">
      <alignment horizontal="center"/>
    </xf>
    <xf numFmtId="0" fontId="0" fillId="4" borderId="47" xfId="0" applyFill="1" applyBorder="1" applyProtection="1"/>
    <xf numFmtId="0" fontId="0" fillId="4" borderId="57" xfId="0" applyFill="1" applyBorder="1" applyProtection="1"/>
    <xf numFmtId="49" fontId="7" fillId="0" borderId="23" xfId="0" applyNumberFormat="1" applyFont="1" applyFill="1" applyBorder="1" applyAlignment="1" applyProtection="1">
      <alignment horizontal="center"/>
    </xf>
    <xf numFmtId="0" fontId="0" fillId="0" borderId="27" xfId="0" applyFill="1" applyBorder="1" applyProtection="1"/>
    <xf numFmtId="0" fontId="0" fillId="0" borderId="28" xfId="0" applyFill="1" applyBorder="1" applyProtection="1"/>
    <xf numFmtId="0" fontId="7" fillId="0" borderId="27" xfId="0" applyFont="1" applyFill="1" applyBorder="1" applyAlignment="1" applyProtection="1">
      <alignment horizontal="left" vertical="center" wrapText="1"/>
    </xf>
    <xf numFmtId="0" fontId="7" fillId="0" borderId="28"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8" fillId="0" borderId="14" xfId="0" applyFont="1" applyFill="1" applyBorder="1" applyAlignment="1" applyProtection="1">
      <alignment horizontal="center" wrapText="1"/>
    </xf>
    <xf numFmtId="0" fontId="8" fillId="0" borderId="16" xfId="0" applyFont="1" applyFill="1" applyBorder="1" applyAlignment="1" applyProtection="1">
      <alignment horizontal="center" wrapText="1"/>
    </xf>
    <xf numFmtId="49" fontId="7" fillId="0" borderId="10" xfId="0" applyNumberFormat="1" applyFont="1" applyFill="1" applyBorder="1" applyAlignment="1" applyProtection="1">
      <alignment horizontal="center"/>
    </xf>
    <xf numFmtId="0" fontId="7" fillId="0" borderId="19" xfId="0" applyFont="1" applyFill="1" applyBorder="1" applyAlignment="1" applyProtection="1">
      <alignment horizontal="left" wrapText="1"/>
    </xf>
    <xf numFmtId="0" fontId="7" fillId="0" borderId="21" xfId="0" applyFont="1" applyFill="1" applyBorder="1" applyAlignment="1" applyProtection="1">
      <alignment horizontal="left" wrapText="1"/>
    </xf>
    <xf numFmtId="0" fontId="0" fillId="0" borderId="22" xfId="0" applyFill="1" applyBorder="1" applyAlignment="1" applyProtection="1">
      <alignment horizontal="center"/>
    </xf>
    <xf numFmtId="49" fontId="7" fillId="0" borderId="23" xfId="0" applyNumberFormat="1" applyFont="1" applyFill="1" applyBorder="1" applyAlignment="1" applyProtection="1">
      <alignment horizontal="center" vertical="center"/>
    </xf>
    <xf numFmtId="0" fontId="8" fillId="0" borderId="47" xfId="0" applyFont="1" applyFill="1" applyBorder="1" applyProtection="1"/>
    <xf numFmtId="0" fontId="8" fillId="0" borderId="57" xfId="0" applyFont="1" applyFill="1" applyBorder="1" applyProtection="1"/>
    <xf numFmtId="49" fontId="8" fillId="0" borderId="48" xfId="0" applyNumberFormat="1" applyFont="1" applyFill="1" applyBorder="1" applyAlignment="1" applyProtection="1">
      <alignment horizontal="center"/>
    </xf>
    <xf numFmtId="49" fontId="7" fillId="0" borderId="48" xfId="0" applyNumberFormat="1" applyFont="1" applyFill="1" applyBorder="1" applyAlignment="1" applyProtection="1">
      <alignment horizontal="center" vertical="center"/>
    </xf>
    <xf numFmtId="0" fontId="7" fillId="0" borderId="47" xfId="0" applyFont="1" applyFill="1" applyBorder="1" applyAlignment="1" applyProtection="1">
      <alignment horizontal="left" vertical="center"/>
    </xf>
    <xf numFmtId="0" fontId="7" fillId="0" borderId="57" xfId="0" applyFont="1" applyFill="1" applyBorder="1" applyAlignment="1" applyProtection="1">
      <alignment horizontal="left" vertical="center"/>
    </xf>
    <xf numFmtId="0" fontId="7" fillId="0" borderId="2"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7" fillId="0" borderId="10" xfId="0" applyFont="1" applyFill="1" applyBorder="1" applyAlignment="1" applyProtection="1">
      <alignment horizontal="left" vertical="top" wrapText="1"/>
    </xf>
    <xf numFmtId="0" fontId="7" fillId="0" borderId="19" xfId="0" applyFont="1" applyFill="1" applyBorder="1" applyAlignment="1" applyProtection="1">
      <alignment horizontal="left" vertical="top" wrapText="1"/>
    </xf>
    <xf numFmtId="0" fontId="7" fillId="0" borderId="21" xfId="0" applyFont="1" applyFill="1" applyBorder="1" applyAlignment="1" applyProtection="1">
      <alignment horizontal="left" vertical="top" wrapText="1"/>
    </xf>
    <xf numFmtId="0" fontId="7" fillId="0" borderId="7" xfId="0" applyFont="1" applyFill="1" applyBorder="1" applyAlignment="1" applyProtection="1">
      <alignment vertical="top" wrapText="1"/>
    </xf>
    <xf numFmtId="0" fontId="7" fillId="0" borderId="24" xfId="0" applyFont="1" applyFill="1" applyBorder="1" applyAlignment="1" applyProtection="1">
      <alignment vertical="top" wrapText="1"/>
    </xf>
    <xf numFmtId="0" fontId="7" fillId="0" borderId="27" xfId="0" applyFont="1" applyFill="1" applyBorder="1" applyAlignment="1" applyProtection="1">
      <alignment vertical="top" wrapText="1"/>
    </xf>
    <xf numFmtId="0" fontId="7" fillId="0" borderId="28" xfId="0" applyFont="1" applyFill="1" applyBorder="1" applyAlignment="1" applyProtection="1">
      <alignment vertical="top" wrapText="1"/>
    </xf>
    <xf numFmtId="0" fontId="7" fillId="0" borderId="22" xfId="0" applyFont="1" applyFill="1" applyBorder="1" applyAlignment="1" applyProtection="1">
      <alignment horizontal="center"/>
    </xf>
    <xf numFmtId="0" fontId="7" fillId="0" borderId="7" xfId="0" applyFont="1" applyFill="1" applyBorder="1" applyProtection="1"/>
    <xf numFmtId="0" fontId="7" fillId="0" borderId="1" xfId="0" applyFont="1" applyFill="1" applyBorder="1" applyAlignment="1" applyProtection="1">
      <alignment horizontal="center"/>
    </xf>
    <xf numFmtId="0" fontId="0" fillId="0" borderId="7" xfId="0" applyFill="1" applyBorder="1" applyAlignment="1" applyProtection="1">
      <alignment horizontal="center"/>
    </xf>
    <xf numFmtId="0" fontId="0" fillId="0" borderId="24" xfId="0" applyFill="1" applyBorder="1" applyAlignment="1" applyProtection="1">
      <alignment horizontal="center"/>
    </xf>
    <xf numFmtId="14" fontId="7" fillId="0" borderId="10" xfId="0" applyNumberFormat="1" applyFont="1" applyFill="1" applyBorder="1" applyAlignment="1" applyProtection="1">
      <alignment horizontal="center"/>
    </xf>
    <xf numFmtId="0" fontId="0" fillId="0" borderId="7" xfId="0" applyFill="1" applyBorder="1" applyAlignment="1" applyProtection="1">
      <alignment wrapText="1"/>
    </xf>
    <xf numFmtId="0" fontId="0" fillId="0" borderId="24" xfId="0" applyFill="1" applyBorder="1" applyAlignment="1" applyProtection="1">
      <alignment wrapText="1"/>
    </xf>
    <xf numFmtId="0" fontId="7" fillId="0" borderId="0" xfId="0" applyFont="1" applyFill="1" applyBorder="1" applyProtection="1"/>
    <xf numFmtId="0" fontId="7" fillId="0" borderId="23" xfId="0" applyFont="1" applyFill="1" applyBorder="1" applyAlignment="1" applyProtection="1">
      <alignment horizontal="center" vertical="center"/>
    </xf>
    <xf numFmtId="0" fontId="7" fillId="0" borderId="4" xfId="0" applyFont="1" applyFill="1" applyBorder="1" applyAlignment="1" applyProtection="1">
      <alignment vertical="center"/>
    </xf>
    <xf numFmtId="0" fontId="0" fillId="0" borderId="7" xfId="0" applyBorder="1" applyProtection="1"/>
    <xf numFmtId="0" fontId="0" fillId="0" borderId="22" xfId="0" applyFill="1" applyBorder="1" applyAlignment="1" applyProtection="1">
      <alignment horizontal="center" wrapText="1"/>
    </xf>
    <xf numFmtId="0" fontId="7" fillId="0" borderId="7" xfId="0" applyFont="1" applyFill="1" applyBorder="1" applyAlignment="1" applyProtection="1"/>
    <xf numFmtId="0" fontId="7" fillId="0" borderId="24" xfId="0" applyFont="1" applyFill="1" applyBorder="1" applyAlignment="1" applyProtection="1"/>
    <xf numFmtId="49" fontId="7" fillId="0" borderId="1" xfId="0" applyNumberFormat="1" applyFont="1" applyFill="1" applyBorder="1" applyAlignment="1" applyProtection="1">
      <alignment horizontal="center" wrapText="1"/>
    </xf>
    <xf numFmtId="49" fontId="0" fillId="0" borderId="22" xfId="0" applyNumberFormat="1" applyFill="1" applyBorder="1" applyAlignment="1" applyProtection="1">
      <alignment horizontal="center"/>
    </xf>
    <xf numFmtId="0" fontId="7" fillId="0" borderId="24" xfId="0" applyFont="1" applyFill="1" applyBorder="1" applyProtection="1"/>
    <xf numFmtId="49" fontId="7" fillId="0" borderId="22" xfId="0" applyNumberFormat="1" applyFont="1" applyFill="1" applyBorder="1" applyAlignment="1" applyProtection="1">
      <alignment horizontal="center" wrapText="1"/>
    </xf>
    <xf numFmtId="0" fontId="10" fillId="0" borderId="0" xfId="0" applyFont="1" applyFill="1" applyAlignment="1" applyProtection="1">
      <alignment horizontal="right"/>
    </xf>
    <xf numFmtId="49" fontId="10" fillId="0" borderId="19" xfId="0" applyNumberFormat="1" applyFont="1" applyFill="1" applyBorder="1" applyAlignment="1" applyProtection="1">
      <alignment horizontal="center"/>
      <protection locked="0"/>
    </xf>
    <xf numFmtId="0" fontId="10" fillId="0" borderId="0" xfId="0" applyFont="1" applyFill="1" applyProtection="1"/>
    <xf numFmtId="0" fontId="10" fillId="0" borderId="19" xfId="0" applyFont="1" applyFill="1" applyBorder="1" applyAlignment="1" applyProtection="1">
      <alignment horizontal="center"/>
      <protection locked="0"/>
    </xf>
    <xf numFmtId="49" fontId="10" fillId="0" borderId="19" xfId="0" applyNumberFormat="1" applyFont="1" applyFill="1" applyBorder="1" applyAlignment="1" applyProtection="1">
      <alignment horizontal="left"/>
      <protection locked="0"/>
    </xf>
    <xf numFmtId="0" fontId="11" fillId="0" borderId="4" xfId="0" applyFont="1" applyFill="1" applyBorder="1" applyAlignment="1" applyProtection="1">
      <alignment horizontal="center"/>
    </xf>
    <xf numFmtId="49" fontId="56" fillId="0" borderId="0" xfId="0" applyNumberFormat="1" applyFont="1" applyFill="1" applyBorder="1" applyAlignment="1" applyProtection="1">
      <alignment horizontal="left"/>
    </xf>
    <xf numFmtId="49" fontId="56" fillId="0" borderId="0" xfId="0" applyNumberFormat="1" applyFont="1" applyFill="1" applyAlignment="1" applyProtection="1">
      <alignment horizontal="left"/>
    </xf>
    <xf numFmtId="0" fontId="7" fillId="0" borderId="27" xfId="0" applyFont="1" applyFill="1" applyBorder="1" applyAlignment="1" applyProtection="1">
      <alignment vertical="center"/>
    </xf>
    <xf numFmtId="0" fontId="7" fillId="0" borderId="28" xfId="0" applyFont="1" applyFill="1" applyBorder="1" applyAlignment="1" applyProtection="1">
      <alignment vertical="center"/>
    </xf>
    <xf numFmtId="0" fontId="7" fillId="0" borderId="47" xfId="0" applyFont="1" applyFill="1" applyBorder="1" applyAlignment="1" applyProtection="1">
      <alignment vertical="center"/>
    </xf>
    <xf numFmtId="0" fontId="7" fillId="0" borderId="57" xfId="0" applyFont="1" applyFill="1" applyBorder="1" applyAlignment="1" applyProtection="1">
      <alignment vertical="center"/>
    </xf>
    <xf numFmtId="49" fontId="13" fillId="0" borderId="19" xfId="0" applyNumberFormat="1" applyFont="1" applyFill="1" applyBorder="1" applyAlignment="1" applyProtection="1">
      <alignment horizontal="center"/>
      <protection locked="0"/>
    </xf>
    <xf numFmtId="0" fontId="13" fillId="0" borderId="0" xfId="0" applyFont="1" applyFill="1" applyAlignment="1" applyProtection="1">
      <alignment horizontal="right"/>
    </xf>
    <xf numFmtId="49" fontId="13" fillId="0" borderId="19" xfId="0" applyNumberFormat="1" applyFont="1" applyFill="1" applyBorder="1" applyAlignment="1" applyProtection="1">
      <alignment horizontal="left"/>
      <protection locked="0"/>
    </xf>
    <xf numFmtId="49" fontId="10" fillId="0" borderId="41" xfId="0" applyNumberFormat="1" applyFont="1" applyFill="1" applyBorder="1" applyAlignment="1" applyProtection="1">
      <alignment horizontal="center"/>
      <protection locked="0"/>
    </xf>
    <xf numFmtId="49" fontId="10" fillId="0" borderId="42" xfId="0" applyNumberFormat="1" applyFont="1" applyFill="1" applyBorder="1" applyAlignment="1" applyProtection="1">
      <alignment horizontal="center"/>
      <protection locked="0"/>
    </xf>
    <xf numFmtId="49" fontId="10" fillId="0" borderId="10" xfId="0" applyNumberFormat="1" applyFont="1" applyFill="1" applyBorder="1" applyAlignment="1" applyProtection="1">
      <alignment horizontal="center"/>
    </xf>
    <xf numFmtId="0" fontId="0" fillId="0" borderId="19" xfId="0" applyFill="1" applyBorder="1" applyAlignment="1" applyProtection="1">
      <alignment horizontal="center"/>
    </xf>
    <xf numFmtId="0" fontId="0" fillId="0" borderId="21" xfId="0" applyFill="1" applyBorder="1" applyAlignment="1" applyProtection="1">
      <alignment horizontal="center"/>
    </xf>
    <xf numFmtId="0" fontId="7" fillId="0" borderId="68" xfId="0" applyFont="1" applyFill="1" applyBorder="1" applyProtection="1"/>
    <xf numFmtId="0" fontId="7" fillId="0" borderId="54" xfId="0" applyFont="1" applyFill="1" applyBorder="1" applyProtection="1"/>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7" fillId="0" borderId="21" xfId="0" applyFont="1" applyFill="1" applyBorder="1" applyAlignment="1" applyProtection="1">
      <alignment horizontal="center"/>
    </xf>
    <xf numFmtId="0" fontId="7" fillId="0" borderId="37" xfId="0" applyFont="1" applyFill="1" applyBorder="1" applyAlignment="1" applyProtection="1">
      <alignment horizontal="center" vertical="center" wrapText="1"/>
    </xf>
    <xf numFmtId="0" fontId="7" fillId="0" borderId="38" xfId="0" applyFont="1" applyFill="1" applyBorder="1" applyAlignment="1" applyProtection="1">
      <alignment horizontal="center" vertical="center" wrapText="1"/>
    </xf>
    <xf numFmtId="0" fontId="7" fillId="0" borderId="39"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xf>
    <xf numFmtId="0" fontId="7" fillId="0" borderId="38" xfId="0" applyFont="1" applyFill="1" applyBorder="1" applyAlignment="1" applyProtection="1">
      <alignment horizontal="center" vertical="center"/>
    </xf>
    <xf numFmtId="0" fontId="7" fillId="0" borderId="39" xfId="0" applyFont="1" applyFill="1" applyBorder="1" applyAlignment="1" applyProtection="1">
      <alignment horizontal="center" vertical="center"/>
    </xf>
    <xf numFmtId="0" fontId="0" fillId="0" borderId="37" xfId="0" applyFill="1" applyBorder="1" applyAlignment="1" applyProtection="1">
      <alignment horizontal="center" vertical="center"/>
    </xf>
    <xf numFmtId="0" fontId="0" fillId="0" borderId="38" xfId="0" applyFill="1" applyBorder="1" applyAlignment="1" applyProtection="1">
      <alignment horizontal="center" vertical="center"/>
    </xf>
    <xf numFmtId="0" fontId="0" fillId="0" borderId="39" xfId="0"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7" fillId="0" borderId="26"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16" xfId="0" applyFill="1" applyBorder="1" applyAlignment="1" applyProtection="1">
      <alignment horizontal="center" vertical="center"/>
    </xf>
    <xf numFmtId="0" fontId="0" fillId="0" borderId="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7"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26" xfId="0" applyFill="1" applyBorder="1" applyAlignment="1" applyProtection="1">
      <alignment horizontal="center" vertical="center"/>
    </xf>
    <xf numFmtId="0" fontId="0" fillId="0" borderId="31" xfId="0" applyFill="1" applyBorder="1" applyAlignment="1" applyProtection="1">
      <alignment horizontal="center" vertical="center"/>
    </xf>
    <xf numFmtId="49" fontId="10" fillId="0" borderId="22" xfId="0" applyNumberFormat="1" applyFont="1" applyFill="1" applyBorder="1" applyAlignment="1" applyProtection="1">
      <alignment horizontal="center"/>
    </xf>
    <xf numFmtId="0" fontId="7" fillId="0" borderId="7" xfId="0" applyFont="1" applyFill="1" applyBorder="1" applyAlignment="1" applyProtection="1">
      <alignment horizontal="center"/>
    </xf>
    <xf numFmtId="0" fontId="7" fillId="0" borderId="24" xfId="0" applyFont="1" applyFill="1" applyBorder="1" applyAlignment="1" applyProtection="1">
      <alignment horizontal="center"/>
    </xf>
    <xf numFmtId="0" fontId="7" fillId="0" borderId="7" xfId="0" applyFont="1" applyFill="1" applyBorder="1" applyAlignment="1" applyProtection="1">
      <alignment vertical="justify"/>
    </xf>
    <xf numFmtId="0" fontId="7" fillId="0" borderId="24" xfId="0" applyFont="1" applyFill="1" applyBorder="1" applyAlignment="1" applyProtection="1">
      <alignment vertical="justify"/>
    </xf>
    <xf numFmtId="49" fontId="10" fillId="0" borderId="6" xfId="0" applyNumberFormat="1" applyFont="1" applyFill="1" applyBorder="1" applyAlignment="1" applyProtection="1">
      <alignment horizontal="center"/>
    </xf>
    <xf numFmtId="0" fontId="0" fillId="0" borderId="4" xfId="0" applyFill="1" applyBorder="1" applyAlignment="1" applyProtection="1">
      <alignment horizontal="center"/>
    </xf>
    <xf numFmtId="0" fontId="0" fillId="0" borderId="62" xfId="0" applyFill="1" applyBorder="1" applyAlignment="1" applyProtection="1">
      <alignment horizontal="center"/>
    </xf>
    <xf numFmtId="0" fontId="7" fillId="0" borderId="6" xfId="0" applyFont="1" applyFill="1" applyBorder="1" applyAlignment="1" applyProtection="1">
      <alignment horizontal="center"/>
    </xf>
    <xf numFmtId="0" fontId="7" fillId="0" borderId="4" xfId="0" applyFont="1" applyFill="1" applyBorder="1" applyAlignment="1" applyProtection="1">
      <alignment horizontal="center"/>
    </xf>
    <xf numFmtId="0" fontId="7" fillId="0" borderId="62" xfId="0" applyFont="1" applyFill="1" applyBorder="1" applyAlignment="1" applyProtection="1">
      <alignment horizontal="center"/>
    </xf>
    <xf numFmtId="49" fontId="10" fillId="0" borderId="48" xfId="0" applyNumberFormat="1" applyFont="1" applyFill="1" applyBorder="1" applyAlignment="1" applyProtection="1">
      <alignment horizontal="center"/>
    </xf>
    <xf numFmtId="0" fontId="0" fillId="0" borderId="47" xfId="0" applyFill="1" applyBorder="1" applyAlignment="1" applyProtection="1">
      <alignment horizontal="center"/>
    </xf>
    <xf numFmtId="0" fontId="0" fillId="0" borderId="57" xfId="0" applyFill="1" applyBorder="1" applyAlignment="1" applyProtection="1">
      <alignment horizontal="center"/>
    </xf>
    <xf numFmtId="0" fontId="7" fillId="0" borderId="48" xfId="0" applyFont="1" applyFill="1" applyBorder="1" applyAlignment="1" applyProtection="1">
      <alignment horizontal="center"/>
    </xf>
    <xf numFmtId="0" fontId="7" fillId="0" borderId="47" xfId="0" applyFont="1" applyFill="1" applyBorder="1" applyAlignment="1" applyProtection="1">
      <alignment horizontal="center"/>
    </xf>
    <xf numFmtId="0" fontId="7" fillId="0" borderId="57" xfId="0" applyFont="1" applyFill="1" applyBorder="1" applyAlignment="1" applyProtection="1">
      <alignment horizontal="center"/>
    </xf>
    <xf numFmtId="49" fontId="10" fillId="0" borderId="7" xfId="0" applyNumberFormat="1" applyFont="1" applyFill="1" applyBorder="1" applyAlignment="1" applyProtection="1">
      <alignment horizontal="center"/>
    </xf>
    <xf numFmtId="49" fontId="10" fillId="0" borderId="24" xfId="0" applyNumberFormat="1" applyFont="1" applyFill="1" applyBorder="1" applyAlignment="1" applyProtection="1">
      <alignment horizontal="center"/>
    </xf>
    <xf numFmtId="49" fontId="10" fillId="0" borderId="19" xfId="0" applyNumberFormat="1" applyFont="1" applyFill="1" applyBorder="1" applyAlignment="1" applyProtection="1">
      <alignment horizontal="center"/>
    </xf>
    <xf numFmtId="0" fontId="10" fillId="0" borderId="1"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14" xfId="0" applyFont="1" applyFill="1" applyBorder="1" applyProtection="1"/>
    <xf numFmtId="0" fontId="8" fillId="0" borderId="16" xfId="0" applyFont="1" applyFill="1" applyBorder="1" applyProtection="1"/>
    <xf numFmtId="0" fontId="7" fillId="0" borderId="14" xfId="0" applyFont="1" applyFill="1" applyBorder="1" applyAlignment="1" applyProtection="1">
      <alignment horizontal="center"/>
    </xf>
    <xf numFmtId="0" fontId="4" fillId="0" borderId="14" xfId="0" applyFont="1" applyFill="1" applyBorder="1" applyAlignment="1" applyProtection="1">
      <alignment horizontal="center"/>
    </xf>
    <xf numFmtId="0" fontId="56" fillId="0" borderId="0" xfId="0" applyFont="1" applyFill="1" applyAlignment="1" applyProtection="1">
      <alignment horizontal="left"/>
    </xf>
    <xf numFmtId="49" fontId="10" fillId="0" borderId="23" xfId="0" applyNumberFormat="1" applyFont="1" applyFill="1" applyBorder="1" applyAlignment="1" applyProtection="1">
      <alignment horizontal="center"/>
    </xf>
    <xf numFmtId="49" fontId="10" fillId="0" borderId="27" xfId="0" applyNumberFormat="1" applyFont="1" applyFill="1" applyBorder="1" applyAlignment="1" applyProtection="1">
      <alignment horizontal="center"/>
    </xf>
    <xf numFmtId="0" fontId="7" fillId="0" borderId="27" xfId="0" applyFont="1" applyFill="1" applyBorder="1" applyAlignment="1" applyProtection="1">
      <alignment horizontal="center"/>
    </xf>
    <xf numFmtId="0" fontId="6" fillId="0" borderId="19" xfId="0" applyFont="1" applyFill="1" applyBorder="1" applyAlignment="1" applyProtection="1">
      <alignment horizontal="center" wrapText="1"/>
    </xf>
    <xf numFmtId="0" fontId="10" fillId="0" borderId="25" xfId="0" applyFont="1" applyFill="1" applyBorder="1" applyAlignment="1" applyProtection="1">
      <alignment horizontal="center" vertical="center"/>
    </xf>
    <xf numFmtId="0" fontId="10" fillId="0" borderId="63" xfId="0" applyFont="1" applyFill="1" applyBorder="1" applyAlignment="1" applyProtection="1">
      <alignment horizontal="center" vertical="center" wrapText="1"/>
    </xf>
    <xf numFmtId="0" fontId="10" fillId="0" borderId="51" xfId="0" applyFont="1" applyFill="1" applyBorder="1" applyAlignment="1" applyProtection="1">
      <alignment horizontal="center" vertical="center" wrapText="1"/>
    </xf>
    <xf numFmtId="0" fontId="10" fillId="0" borderId="3" xfId="0" applyFont="1" applyBorder="1" applyAlignment="1" applyProtection="1">
      <alignment horizontal="left" indent="3"/>
    </xf>
    <xf numFmtId="0" fontId="10" fillId="0" borderId="4" xfId="0" applyFont="1" applyBorder="1" applyAlignment="1" applyProtection="1">
      <alignment horizontal="left" indent="3"/>
    </xf>
    <xf numFmtId="0" fontId="10" fillId="0" borderId="62" xfId="0" applyFont="1" applyBorder="1" applyAlignment="1" applyProtection="1">
      <alignment horizontal="left" indent="3"/>
    </xf>
    <xf numFmtId="0" fontId="10" fillId="0" borderId="6" xfId="0" applyFont="1" applyFill="1" applyBorder="1" applyAlignment="1" applyProtection="1">
      <alignment horizontal="center"/>
    </xf>
    <xf numFmtId="0" fontId="10" fillId="0" borderId="4" xfId="0" applyFont="1" applyFill="1" applyBorder="1" applyAlignment="1" applyProtection="1">
      <alignment horizontal="center"/>
    </xf>
    <xf numFmtId="0" fontId="10" fillId="0" borderId="61" xfId="0" applyFont="1" applyFill="1" applyBorder="1" applyAlignment="1" applyProtection="1">
      <alignment horizontal="center"/>
    </xf>
    <xf numFmtId="0" fontId="10" fillId="0" borderId="10"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20" xfId="0" applyFont="1" applyFill="1" applyBorder="1" applyAlignment="1" applyProtection="1">
      <alignment horizontal="center"/>
    </xf>
    <xf numFmtId="0" fontId="10" fillId="0" borderId="18" xfId="0" applyFont="1" applyBorder="1" applyAlignment="1" applyProtection="1">
      <alignment horizontal="left" indent="1"/>
    </xf>
    <xf numFmtId="0" fontId="10" fillId="0" borderId="19" xfId="0" applyFont="1" applyBorder="1" applyAlignment="1" applyProtection="1">
      <alignment horizontal="left" indent="1"/>
    </xf>
    <xf numFmtId="0" fontId="10" fillId="0" borderId="21" xfId="0" applyFont="1" applyBorder="1" applyAlignment="1" applyProtection="1">
      <alignment horizontal="left" indent="1"/>
    </xf>
    <xf numFmtId="0" fontId="10" fillId="0" borderId="63" xfId="0" applyFont="1" applyFill="1" applyBorder="1" applyAlignment="1" applyProtection="1"/>
    <xf numFmtId="0" fontId="10" fillId="0" borderId="3" xfId="0" applyFont="1" applyFill="1" applyBorder="1" applyAlignment="1" applyProtection="1"/>
    <xf numFmtId="0" fontId="10" fillId="0" borderId="46" xfId="0" applyFont="1" applyFill="1" applyBorder="1" applyAlignment="1" applyProtection="1">
      <alignment horizontal="center" vertical="center"/>
    </xf>
    <xf numFmtId="0" fontId="10" fillId="0" borderId="45"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protection locked="0"/>
    </xf>
    <xf numFmtId="164" fontId="5" fillId="0" borderId="51" xfId="0" applyNumberFormat="1" applyFont="1" applyFill="1" applyBorder="1" applyAlignment="1" applyProtection="1">
      <alignment horizontal="center"/>
      <protection locked="0"/>
    </xf>
    <xf numFmtId="0" fontId="5" fillId="0" borderId="25" xfId="0" applyFont="1" applyFill="1" applyBorder="1" applyAlignment="1" applyProtection="1">
      <alignment horizontal="center" vertical="center"/>
    </xf>
    <xf numFmtId="0" fontId="5" fillId="0" borderId="63" xfId="0" applyFont="1" applyFill="1" applyBorder="1" applyAlignment="1" applyProtection="1">
      <alignment horizontal="center" vertical="center"/>
    </xf>
    <xf numFmtId="0" fontId="10" fillId="0" borderId="8" xfId="0" applyFont="1" applyBorder="1" applyAlignment="1" applyProtection="1">
      <alignment horizontal="left" indent="1"/>
    </xf>
    <xf numFmtId="0" fontId="10" fillId="0" borderId="7" xfId="0" applyFont="1" applyBorder="1" applyAlignment="1" applyProtection="1">
      <alignment horizontal="left" indent="1"/>
    </xf>
    <xf numFmtId="0" fontId="10" fillId="0" borderId="24" xfId="0" applyFont="1" applyBorder="1" applyAlignment="1" applyProtection="1">
      <alignment horizontal="left" indent="1"/>
    </xf>
    <xf numFmtId="0" fontId="10" fillId="0" borderId="32" xfId="0" applyFont="1" applyFill="1" applyBorder="1" applyAlignment="1" applyProtection="1">
      <alignment horizontal="center" vertical="center"/>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24" xfId="0" applyFont="1" applyFill="1" applyBorder="1" applyAlignment="1" applyProtection="1">
      <alignment horizontal="left" vertical="top" wrapText="1"/>
    </xf>
    <xf numFmtId="0" fontId="10" fillId="0" borderId="25" xfId="0" applyFont="1" applyFill="1" applyBorder="1" applyAlignment="1" applyProtection="1"/>
    <xf numFmtId="0" fontId="10" fillId="0" borderId="8" xfId="0" applyFont="1" applyFill="1" applyBorder="1" applyAlignment="1" applyProtection="1"/>
    <xf numFmtId="0" fontId="18" fillId="0" borderId="3" xfId="0" applyFont="1" applyFill="1" applyBorder="1" applyAlignment="1" applyProtection="1">
      <alignment horizontal="left" vertical="top" wrapText="1"/>
    </xf>
    <xf numFmtId="0" fontId="18" fillId="0" borderId="4" xfId="0" applyFont="1" applyFill="1" applyBorder="1" applyAlignment="1" applyProtection="1">
      <alignment horizontal="left" vertical="top" wrapText="1"/>
    </xf>
    <xf numFmtId="0" fontId="18" fillId="0" borderId="62" xfId="0" applyFont="1" applyFill="1" applyBorder="1" applyAlignment="1" applyProtection="1">
      <alignment horizontal="left" vertical="top" wrapText="1"/>
    </xf>
    <xf numFmtId="0" fontId="10" fillId="0" borderId="8" xfId="0" applyFont="1" applyBorder="1" applyAlignment="1" applyProtection="1"/>
    <xf numFmtId="0" fontId="10" fillId="0" borderId="7" xfId="0" applyFont="1" applyBorder="1" applyAlignment="1" applyProtection="1"/>
    <xf numFmtId="0" fontId="10" fillId="0" borderId="24" xfId="0" applyFont="1" applyBorder="1" applyAlignment="1" applyProtection="1"/>
    <xf numFmtId="0" fontId="10"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10" fillId="0" borderId="24" xfId="0" applyFont="1" applyFill="1" applyBorder="1" applyAlignment="1" applyProtection="1">
      <alignment horizontal="left" vertical="top" wrapText="1" indent="1"/>
    </xf>
    <xf numFmtId="0" fontId="59" fillId="0" borderId="0" xfId="0" applyFont="1" applyFill="1" applyAlignment="1" applyProtection="1">
      <alignment horizontal="left"/>
    </xf>
    <xf numFmtId="0" fontId="10" fillId="0" borderId="19" xfId="0" applyFont="1" applyFill="1" applyBorder="1" applyAlignment="1" applyProtection="1">
      <alignment horizontal="center" wrapText="1"/>
      <protection locked="0"/>
    </xf>
    <xf numFmtId="49" fontId="10" fillId="0" borderId="0" xfId="0" applyNumberFormat="1" applyFont="1" applyFill="1" applyAlignment="1" applyProtection="1">
      <alignment horizontal="right" wrapText="1"/>
    </xf>
    <xf numFmtId="49" fontId="10" fillId="0" borderId="19" xfId="0" applyNumberFormat="1" applyFont="1" applyFill="1" applyBorder="1" applyAlignment="1" applyProtection="1">
      <alignment horizontal="left" wrapText="1"/>
      <protection locked="0"/>
    </xf>
    <xf numFmtId="0" fontId="11" fillId="0" borderId="0" xfId="0" applyFont="1" applyFill="1" applyAlignment="1" applyProtection="1">
      <alignment horizontal="center" wrapText="1"/>
    </xf>
    <xf numFmtId="0" fontId="10" fillId="0" borderId="34" xfId="0" applyFont="1" applyFill="1" applyBorder="1" applyAlignment="1" applyProtection="1">
      <alignment horizontal="center" vertical="center"/>
    </xf>
    <xf numFmtId="0" fontId="10" fillId="0" borderId="35" xfId="0" applyFont="1" applyFill="1" applyBorder="1" applyAlignment="1" applyProtection="1">
      <alignment horizontal="center" vertical="center"/>
    </xf>
    <xf numFmtId="0" fontId="10" fillId="0" borderId="19" xfId="0" applyFont="1" applyFill="1" applyBorder="1" applyAlignment="1" applyProtection="1">
      <alignment horizontal="left" wrapText="1"/>
      <protection locked="0"/>
    </xf>
    <xf numFmtId="0" fontId="43" fillId="0" borderId="0" xfId="0" applyFont="1" applyFill="1" applyAlignment="1" applyProtection="1">
      <alignment horizontal="center"/>
    </xf>
    <xf numFmtId="164" fontId="5" fillId="0" borderId="62" xfId="0" applyNumberFormat="1" applyFont="1" applyFill="1" applyBorder="1" applyAlignment="1" applyProtection="1">
      <alignment horizontal="center"/>
      <protection locked="0"/>
    </xf>
    <xf numFmtId="164" fontId="5" fillId="0" borderId="21" xfId="0" applyNumberFormat="1" applyFont="1" applyFill="1" applyBorder="1" applyAlignment="1" applyProtection="1">
      <alignment horizontal="center"/>
      <protection locked="0"/>
    </xf>
    <xf numFmtId="0" fontId="10" fillId="0" borderId="8" xfId="0" applyFont="1" applyFill="1" applyBorder="1" applyAlignment="1" applyProtection="1">
      <alignment horizontal="left" indent="1"/>
    </xf>
    <xf numFmtId="0" fontId="10" fillId="0" borderId="7" xfId="0" applyFont="1" applyFill="1" applyBorder="1" applyAlignment="1" applyProtection="1">
      <alignment horizontal="left" indent="1"/>
    </xf>
    <xf numFmtId="0" fontId="10" fillId="0" borderId="24" xfId="0" applyFont="1" applyFill="1" applyBorder="1" applyAlignment="1" applyProtection="1">
      <alignment horizontal="left" indent="1"/>
    </xf>
    <xf numFmtId="0" fontId="10" fillId="0" borderId="64" xfId="0" applyFont="1" applyFill="1" applyBorder="1" applyAlignment="1" applyProtection="1">
      <alignment horizontal="center" vertical="center"/>
    </xf>
    <xf numFmtId="0" fontId="10" fillId="0" borderId="63" xfId="0" applyFont="1" applyFill="1" applyBorder="1" applyAlignment="1" applyProtection="1">
      <alignment horizontal="center" vertical="center"/>
    </xf>
    <xf numFmtId="0" fontId="10" fillId="0" borderId="3" xfId="0" applyFont="1" applyFill="1" applyBorder="1" applyAlignment="1" applyProtection="1">
      <alignment horizontal="left" vertical="top" wrapText="1" indent="1"/>
    </xf>
    <xf numFmtId="0" fontId="10" fillId="0" borderId="4" xfId="0" applyFont="1" applyFill="1" applyBorder="1" applyAlignment="1" applyProtection="1">
      <alignment horizontal="left" vertical="top" wrapText="1" indent="1"/>
    </xf>
    <xf numFmtId="0" fontId="10" fillId="0" borderId="8" xfId="0" applyFont="1" applyBorder="1" applyAlignment="1" applyProtection="1">
      <alignment horizontal="left" wrapText="1" indent="3"/>
    </xf>
    <xf numFmtId="0" fontId="10" fillId="0" borderId="7" xfId="0" applyFont="1" applyBorder="1" applyAlignment="1" applyProtection="1">
      <alignment horizontal="left" wrapText="1" indent="3"/>
    </xf>
    <xf numFmtId="0" fontId="10" fillId="0" borderId="24" xfId="0" applyFont="1" applyBorder="1" applyAlignment="1" applyProtection="1">
      <alignment horizontal="left" wrapText="1" indent="3"/>
    </xf>
    <xf numFmtId="0" fontId="10" fillId="0" borderId="22" xfId="0" applyFont="1" applyFill="1" applyBorder="1" applyAlignment="1" applyProtection="1">
      <alignment horizontal="center" vertical="center"/>
    </xf>
    <xf numFmtId="0" fontId="10" fillId="0" borderId="7"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0" borderId="61" xfId="0" applyFont="1" applyFill="1" applyBorder="1" applyAlignment="1" applyProtection="1">
      <alignment horizontal="center" vertical="center"/>
    </xf>
    <xf numFmtId="0" fontId="10" fillId="0" borderId="3" xfId="0" applyFont="1" applyBorder="1" applyAlignment="1" applyProtection="1">
      <alignment horizontal="left" wrapText="1" indent="1"/>
    </xf>
    <xf numFmtId="0" fontId="10" fillId="0" borderId="4" xfId="0" applyFont="1" applyBorder="1" applyAlignment="1" applyProtection="1">
      <alignment horizontal="left" wrapText="1" indent="1"/>
    </xf>
    <xf numFmtId="0" fontId="10" fillId="0" borderId="62" xfId="0" applyFont="1" applyBorder="1" applyAlignment="1" applyProtection="1">
      <alignment horizontal="left" wrapText="1" indent="1"/>
    </xf>
    <xf numFmtId="0" fontId="10" fillId="0" borderId="1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0" fillId="0" borderId="20"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xf>
    <xf numFmtId="164" fontId="5" fillId="0" borderId="51" xfId="0" applyNumberFormat="1" applyFont="1" applyFill="1" applyBorder="1" applyAlignment="1" applyProtection="1">
      <alignment horizontal="center" vertical="center"/>
    </xf>
    <xf numFmtId="164" fontId="5" fillId="0" borderId="62" xfId="0" applyNumberFormat="1" applyFont="1" applyFill="1" applyBorder="1" applyAlignment="1" applyProtection="1">
      <alignment horizontal="center" vertical="center"/>
    </xf>
    <xf numFmtId="164" fontId="5" fillId="0" borderId="21" xfId="0" applyNumberFormat="1" applyFont="1" applyFill="1" applyBorder="1" applyAlignment="1" applyProtection="1">
      <alignment horizontal="center" vertical="center"/>
    </xf>
    <xf numFmtId="0" fontId="18" fillId="0" borderId="3" xfId="0" applyFont="1" applyFill="1" applyBorder="1" applyAlignment="1" applyProtection="1"/>
    <xf numFmtId="0" fontId="18" fillId="0" borderId="4" xfId="0" applyFont="1" applyFill="1" applyBorder="1" applyAlignment="1" applyProtection="1"/>
    <xf numFmtId="0" fontId="10" fillId="0" borderId="1" xfId="0" applyFont="1" applyFill="1" applyBorder="1" applyAlignment="1" applyProtection="1">
      <alignment horizontal="center"/>
    </xf>
    <xf numFmtId="0" fontId="10" fillId="0" borderId="14" xfId="0" applyFont="1" applyFill="1" applyBorder="1" applyAlignment="1" applyProtection="1">
      <alignment horizontal="center"/>
    </xf>
    <xf numFmtId="0" fontId="10" fillId="0" borderId="15" xfId="0" applyFont="1" applyFill="1" applyBorder="1" applyAlignment="1" applyProtection="1">
      <alignment horizontal="center"/>
    </xf>
    <xf numFmtId="0" fontId="10" fillId="0" borderId="3" xfId="0" applyFont="1" applyBorder="1" applyAlignment="1" applyProtection="1">
      <alignment horizontal="left" indent="1"/>
    </xf>
    <xf numFmtId="0" fontId="10" fillId="0" borderId="4" xfId="0" applyFont="1" applyBorder="1" applyAlignment="1" applyProtection="1">
      <alignment horizontal="left" indent="1"/>
    </xf>
    <xf numFmtId="0" fontId="10" fillId="0" borderId="2"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12" xfId="0" applyFont="1" applyFill="1" applyBorder="1" applyAlignment="1" applyProtection="1">
      <alignment horizontal="center" vertical="center"/>
    </xf>
    <xf numFmtId="164" fontId="48" fillId="0" borderId="63" xfId="0" applyNumberFormat="1" applyFont="1" applyFill="1" applyBorder="1" applyAlignment="1" applyProtection="1">
      <alignment horizontal="center"/>
      <protection locked="0"/>
    </xf>
    <xf numFmtId="164" fontId="48" fillId="0" borderId="73" xfId="0" applyNumberFormat="1" applyFont="1" applyFill="1" applyBorder="1" applyAlignment="1" applyProtection="1">
      <alignment horizontal="center"/>
      <protection locked="0"/>
    </xf>
    <xf numFmtId="164" fontId="48" fillId="0" borderId="51" xfId="0" applyNumberFormat="1" applyFont="1" applyFill="1" applyBorder="1" applyAlignment="1" applyProtection="1">
      <alignment horizontal="center"/>
      <protection locked="0"/>
    </xf>
    <xf numFmtId="164" fontId="5" fillId="0" borderId="17" xfId="0" applyNumberFormat="1" applyFont="1" applyFill="1" applyBorder="1" applyAlignment="1" applyProtection="1">
      <alignment horizontal="center"/>
      <protection locked="0"/>
    </xf>
    <xf numFmtId="0" fontId="10" fillId="0" borderId="11" xfId="0" applyFont="1" applyBorder="1" applyAlignment="1" applyProtection="1">
      <alignment horizontal="left" indent="1"/>
    </xf>
    <xf numFmtId="0" fontId="10" fillId="0" borderId="0" xfId="0" applyFont="1" applyBorder="1" applyAlignment="1" applyProtection="1">
      <alignment horizontal="left" indent="1"/>
    </xf>
    <xf numFmtId="0" fontId="8" fillId="0" borderId="0" xfId="0" applyFont="1" applyFill="1" applyAlignment="1" applyProtection="1">
      <alignment horizontal="center"/>
    </xf>
    <xf numFmtId="0" fontId="18" fillId="0" borderId="3" xfId="0" applyFont="1" applyBorder="1" applyAlignment="1" applyProtection="1"/>
    <xf numFmtId="0" fontId="18" fillId="0" borderId="4" xfId="0" applyFont="1" applyBorder="1" applyAlignment="1" applyProtection="1"/>
    <xf numFmtId="0" fontId="18" fillId="0" borderId="8" xfId="0" applyFont="1" applyBorder="1" applyAlignment="1"/>
    <xf numFmtId="0" fontId="18" fillId="0" borderId="7" xfId="0" applyFont="1" applyBorder="1" applyAlignment="1"/>
    <xf numFmtId="0" fontId="18" fillId="0" borderId="18" xfId="0" applyFont="1" applyBorder="1" applyAlignment="1" applyProtection="1"/>
    <xf numFmtId="0" fontId="18" fillId="0" borderId="19" xfId="0" applyFont="1" applyBorder="1" applyAlignment="1" applyProtection="1"/>
    <xf numFmtId="0" fontId="59" fillId="0" borderId="0" xfId="0" applyFont="1" applyFill="1" applyAlignment="1" applyProtection="1">
      <alignment horizontal="left" vertical="center" wrapText="1"/>
    </xf>
    <xf numFmtId="0" fontId="10" fillId="0" borderId="19" xfId="0" applyFont="1" applyFill="1" applyBorder="1" applyAlignment="1" applyProtection="1">
      <alignment horizontal="left"/>
      <protection locked="0"/>
    </xf>
    <xf numFmtId="0" fontId="10" fillId="0" borderId="5" xfId="0" applyFont="1" applyFill="1" applyBorder="1" applyAlignment="1" applyProtection="1">
      <alignment horizontal="center" vertical="center"/>
    </xf>
    <xf numFmtId="0" fontId="10" fillId="0" borderId="26" xfId="0" applyFont="1" applyFill="1" applyBorder="1" applyAlignment="1" applyProtection="1">
      <alignment horizontal="center" vertical="center"/>
    </xf>
    <xf numFmtId="0" fontId="10" fillId="0" borderId="44"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protection locked="0"/>
    </xf>
    <xf numFmtId="164" fontId="5" fillId="0" borderId="59" xfId="0" applyNumberFormat="1" applyFont="1" applyFill="1" applyBorder="1" applyAlignment="1" applyProtection="1">
      <alignment horizontal="center" vertical="center"/>
      <protection locked="0"/>
    </xf>
    <xf numFmtId="164" fontId="5" fillId="0" borderId="62" xfId="0" applyNumberFormat="1" applyFont="1" applyFill="1" applyBorder="1" applyAlignment="1" applyProtection="1">
      <alignment horizontal="center" vertical="center"/>
      <protection locked="0"/>
    </xf>
    <xf numFmtId="164" fontId="5" fillId="0" borderId="31" xfId="0" applyNumberFormat="1" applyFont="1" applyFill="1" applyBorder="1" applyAlignment="1" applyProtection="1">
      <alignment horizontal="center" vertical="center"/>
      <protection locked="0"/>
    </xf>
    <xf numFmtId="49" fontId="10" fillId="0" borderId="0" xfId="0" applyNumberFormat="1" applyFont="1" applyFill="1" applyAlignment="1" applyProtection="1">
      <alignment horizontal="right"/>
    </xf>
    <xf numFmtId="0" fontId="11" fillId="0" borderId="0" xfId="0" applyFont="1" applyFill="1" applyAlignment="1" applyProtection="1">
      <alignment horizontal="center"/>
    </xf>
    <xf numFmtId="0" fontId="10"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10" fillId="0" borderId="32" xfId="0" applyFont="1" applyFill="1" applyBorder="1" applyAlignment="1" applyProtection="1">
      <alignment horizontal="center" wrapText="1"/>
    </xf>
    <xf numFmtId="0" fontId="6" fillId="0" borderId="0" xfId="0" applyFont="1" applyFill="1" applyBorder="1" applyAlignment="1" applyProtection="1">
      <alignment horizontal="center"/>
    </xf>
    <xf numFmtId="164" fontId="7" fillId="4" borderId="62" xfId="0" applyNumberFormat="1" applyFont="1" applyFill="1" applyBorder="1" applyAlignment="1" applyProtection="1">
      <alignment horizontal="right" wrapText="1"/>
      <protection locked="0"/>
    </xf>
    <xf numFmtId="164" fontId="7" fillId="4" borderId="21" xfId="0" applyNumberFormat="1" applyFont="1" applyFill="1" applyBorder="1" applyAlignment="1" applyProtection="1">
      <alignment horizontal="right" wrapText="1"/>
      <protection locked="0"/>
    </xf>
    <xf numFmtId="164" fontId="7" fillId="4" borderId="62" xfId="0" applyNumberFormat="1" applyFont="1" applyFill="1" applyBorder="1" applyAlignment="1" applyProtection="1">
      <alignment horizontal="right" wrapText="1"/>
    </xf>
    <xf numFmtId="164" fontId="7" fillId="4" borderId="21" xfId="0" applyNumberFormat="1" applyFont="1" applyFill="1" applyBorder="1" applyAlignment="1" applyProtection="1">
      <alignment horizontal="right" wrapText="1"/>
    </xf>
    <xf numFmtId="164" fontId="7" fillId="4" borderId="63" xfId="0" applyNumberFormat="1" applyFont="1" applyFill="1" applyBorder="1" applyAlignment="1" applyProtection="1">
      <alignment horizontal="right" wrapText="1"/>
      <protection locked="0"/>
    </xf>
    <xf numFmtId="164" fontId="7" fillId="4" borderId="51" xfId="0" applyNumberFormat="1" applyFont="1" applyFill="1" applyBorder="1" applyAlignment="1" applyProtection="1">
      <alignment horizontal="right" wrapText="1"/>
      <protection locked="0"/>
    </xf>
    <xf numFmtId="164" fontId="7" fillId="4" borderId="63" xfId="0" applyNumberFormat="1" applyFont="1" applyFill="1" applyBorder="1" applyAlignment="1" applyProtection="1">
      <alignment horizontal="right" wrapText="1"/>
    </xf>
    <xf numFmtId="164" fontId="7" fillId="4" borderId="51" xfId="0" applyNumberFormat="1" applyFont="1" applyFill="1" applyBorder="1" applyAlignment="1" applyProtection="1">
      <alignment horizontal="right" wrapText="1"/>
    </xf>
    <xf numFmtId="164" fontId="10" fillId="4" borderId="52" xfId="0" applyNumberFormat="1" applyFont="1" applyFill="1" applyBorder="1" applyAlignment="1" applyProtection="1">
      <alignment horizontal="center"/>
    </xf>
    <xf numFmtId="164" fontId="10" fillId="4" borderId="33" xfId="0" applyNumberFormat="1" applyFont="1" applyFill="1" applyBorder="1" applyAlignment="1" applyProtection="1">
      <alignment horizontal="center"/>
    </xf>
    <xf numFmtId="49" fontId="10" fillId="0" borderId="68" xfId="0" applyNumberFormat="1" applyFont="1" applyFill="1" applyBorder="1" applyAlignment="1" applyProtection="1">
      <alignment horizontal="left"/>
    </xf>
    <xf numFmtId="164" fontId="10" fillId="4" borderId="25" xfId="0" applyNumberFormat="1" applyFont="1" applyFill="1" applyBorder="1" applyAlignment="1" applyProtection="1">
      <alignment horizontal="center"/>
    </xf>
    <xf numFmtId="164" fontId="10" fillId="4" borderId="35" xfId="0" applyNumberFormat="1" applyFont="1" applyFill="1" applyBorder="1" applyAlignment="1" applyProtection="1">
      <alignment horizontal="center"/>
    </xf>
    <xf numFmtId="0" fontId="10" fillId="0" borderId="85" xfId="0" applyFont="1" applyFill="1" applyBorder="1" applyAlignment="1" applyProtection="1">
      <alignment horizontal="center" vertical="center"/>
    </xf>
    <xf numFmtId="0" fontId="10" fillId="0" borderId="82" xfId="0" applyFont="1" applyFill="1" applyBorder="1" applyAlignment="1" applyProtection="1">
      <alignment horizontal="center" vertical="center"/>
    </xf>
    <xf numFmtId="0" fontId="10" fillId="0" borderId="60" xfId="0" applyFont="1" applyFill="1" applyBorder="1" applyAlignment="1" applyProtection="1">
      <alignment horizontal="center" vertical="center"/>
    </xf>
    <xf numFmtId="0" fontId="10" fillId="0" borderId="74" xfId="0" applyFont="1" applyFill="1" applyBorder="1" applyAlignment="1" applyProtection="1">
      <alignment horizontal="center" vertical="center"/>
    </xf>
    <xf numFmtId="0" fontId="10" fillId="0" borderId="73" xfId="0" applyFont="1" applyFill="1" applyBorder="1" applyAlignment="1" applyProtection="1">
      <alignment horizontal="center" vertical="center"/>
    </xf>
    <xf numFmtId="0" fontId="10" fillId="0" borderId="59" xfId="0" applyFont="1" applyFill="1" applyBorder="1" applyAlignment="1" applyProtection="1">
      <alignment horizontal="center" vertical="center"/>
    </xf>
    <xf numFmtId="0" fontId="10" fillId="0" borderId="74" xfId="0" applyFont="1" applyFill="1" applyBorder="1" applyAlignment="1" applyProtection="1">
      <alignment horizontal="center" vertical="center" wrapText="1"/>
    </xf>
    <xf numFmtId="0" fontId="10" fillId="0" borderId="73" xfId="0" applyFont="1" applyFill="1" applyBorder="1" applyAlignment="1" applyProtection="1">
      <alignment horizontal="center" vertical="center" wrapText="1"/>
    </xf>
    <xf numFmtId="0" fontId="10" fillId="0" borderId="59" xfId="0" applyFont="1" applyFill="1" applyBorder="1" applyAlignment="1" applyProtection="1">
      <alignment horizontal="center" vertical="center" wrapText="1"/>
    </xf>
    <xf numFmtId="164" fontId="10" fillId="4" borderId="51" xfId="0" applyNumberFormat="1" applyFont="1" applyFill="1" applyBorder="1" applyAlignment="1" applyProtection="1">
      <alignment horizontal="center"/>
    </xf>
    <xf numFmtId="164" fontId="10" fillId="4" borderId="3" xfId="0" applyNumberFormat="1" applyFont="1" applyFill="1" applyBorder="1" applyAlignment="1" applyProtection="1">
      <alignment horizontal="center"/>
      <protection locked="0"/>
    </xf>
    <xf numFmtId="164" fontId="10" fillId="4" borderId="18" xfId="0" applyNumberFormat="1" applyFont="1" applyFill="1" applyBorder="1" applyAlignment="1" applyProtection="1">
      <alignment horizontal="center"/>
      <protection locked="0"/>
    </xf>
    <xf numFmtId="164" fontId="10" fillId="4" borderId="82" xfId="0" applyNumberFormat="1" applyFont="1" applyFill="1" applyBorder="1" applyAlignment="1" applyProtection="1">
      <alignment horizontal="center"/>
    </xf>
    <xf numFmtId="164" fontId="10" fillId="4" borderId="3" xfId="0" applyNumberFormat="1" applyFont="1" applyFill="1" applyBorder="1" applyAlignment="1" applyProtection="1">
      <alignment horizontal="center"/>
    </xf>
    <xf numFmtId="164" fontId="10" fillId="4" borderId="18" xfId="0" applyNumberFormat="1" applyFont="1" applyFill="1" applyBorder="1" applyAlignment="1" applyProtection="1">
      <alignment horizontal="center"/>
    </xf>
    <xf numFmtId="0" fontId="5" fillId="0" borderId="4" xfId="0" applyFont="1" applyBorder="1" applyAlignment="1" applyProtection="1">
      <alignment horizontal="left" indent="1"/>
    </xf>
    <xf numFmtId="0" fontId="10" fillId="0" borderId="25" xfId="0" applyFont="1" applyFill="1" applyBorder="1" applyAlignment="1" applyProtection="1">
      <alignment horizontal="center"/>
    </xf>
    <xf numFmtId="164" fontId="10" fillId="4" borderId="4" xfId="0" applyNumberFormat="1" applyFont="1" applyFill="1" applyBorder="1" applyAlignment="1" applyProtection="1">
      <alignment horizontal="center"/>
    </xf>
    <xf numFmtId="164" fontId="10" fillId="4" borderId="19" xfId="0" applyNumberFormat="1" applyFont="1" applyFill="1" applyBorder="1" applyAlignment="1" applyProtection="1">
      <alignment horizontal="center"/>
    </xf>
    <xf numFmtId="49" fontId="10" fillId="0" borderId="40" xfId="0" applyNumberFormat="1" applyFont="1" applyFill="1" applyBorder="1" applyAlignment="1" applyProtection="1">
      <alignment horizontal="center"/>
      <protection locked="0"/>
    </xf>
    <xf numFmtId="0" fontId="10" fillId="0" borderId="0" xfId="0" applyFont="1" applyFill="1" applyAlignment="1" applyProtection="1">
      <alignment horizontal="left"/>
    </xf>
    <xf numFmtId="0" fontId="10" fillId="0" borderId="45" xfId="0" applyFont="1" applyFill="1" applyBorder="1" applyAlignment="1" applyProtection="1">
      <alignment horizontal="center"/>
    </xf>
    <xf numFmtId="0" fontId="10" fillId="0" borderId="19" xfId="0" applyFont="1" applyBorder="1" applyAlignment="1" applyProtection="1">
      <alignment horizontal="left"/>
    </xf>
    <xf numFmtId="164" fontId="10" fillId="4" borderId="20" xfId="0" applyNumberFormat="1" applyFont="1" applyFill="1" applyBorder="1" applyAlignment="1" applyProtection="1">
      <alignment horizontal="center"/>
    </xf>
    <xf numFmtId="164" fontId="10" fillId="4" borderId="9" xfId="0" applyNumberFormat="1" applyFont="1" applyFill="1" applyBorder="1" applyAlignment="1" applyProtection="1">
      <alignment horizontal="center"/>
    </xf>
    <xf numFmtId="0" fontId="10" fillId="0" borderId="0" xfId="0" applyFont="1" applyFill="1" applyAlignment="1" applyProtection="1">
      <alignment horizontal="left" wrapText="1"/>
    </xf>
    <xf numFmtId="0" fontId="10" fillId="0" borderId="1" xfId="0" applyFont="1" applyFill="1" applyBorder="1" applyAlignment="1" applyProtection="1">
      <alignment horizontal="center" vertical="center"/>
    </xf>
    <xf numFmtId="0" fontId="10" fillId="0" borderId="14" xfId="0" applyFont="1" applyFill="1" applyBorder="1" applyAlignment="1" applyProtection="1">
      <alignment horizontal="center" vertical="center"/>
    </xf>
    <xf numFmtId="0" fontId="10" fillId="0" borderId="15" xfId="0" applyFont="1" applyFill="1" applyBorder="1" applyAlignment="1" applyProtection="1">
      <alignment horizontal="center" vertical="center"/>
    </xf>
    <xf numFmtId="0" fontId="10" fillId="0" borderId="13" xfId="0" applyFont="1" applyFill="1" applyBorder="1" applyAlignment="1" applyProtection="1">
      <alignment horizontal="center" vertical="center"/>
    </xf>
    <xf numFmtId="0" fontId="0" fillId="0" borderId="15"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44" xfId="0" applyFill="1" applyBorder="1" applyAlignment="1" applyProtection="1">
      <alignment horizontal="center" vertical="center"/>
    </xf>
    <xf numFmtId="0" fontId="10" fillId="0" borderId="68" xfId="0" applyFont="1" applyFill="1" applyBorder="1" applyAlignment="1" applyProtection="1">
      <alignment horizontal="left"/>
    </xf>
    <xf numFmtId="49" fontId="10" fillId="0" borderId="19" xfId="0" applyNumberFormat="1" applyFont="1" applyFill="1" applyBorder="1" applyAlignment="1" applyProtection="1">
      <alignment horizontal="left"/>
    </xf>
    <xf numFmtId="0" fontId="10" fillId="0" borderId="51" xfId="0" applyFont="1" applyFill="1" applyBorder="1" applyAlignment="1" applyProtection="1">
      <alignment horizontal="center"/>
    </xf>
    <xf numFmtId="0" fontId="10" fillId="0" borderId="7" xfId="0" applyFont="1" applyBorder="1" applyAlignment="1" applyProtection="1">
      <alignment horizontal="left" vertical="top" wrapText="1" indent="1"/>
    </xf>
    <xf numFmtId="0" fontId="10" fillId="0" borderId="7" xfId="0" applyFont="1" applyBorder="1" applyAlignment="1" applyProtection="1">
      <alignment horizontal="left" vertical="top" indent="1"/>
    </xf>
    <xf numFmtId="0" fontId="10" fillId="0" borderId="7" xfId="0" applyFont="1" applyBorder="1" applyAlignment="1" applyProtection="1">
      <alignment horizontal="left" wrapText="1" indent="1"/>
    </xf>
    <xf numFmtId="0" fontId="5" fillId="0" borderId="61" xfId="0" applyFont="1" applyBorder="1" applyAlignment="1" applyProtection="1">
      <alignment horizontal="left" indent="1"/>
    </xf>
    <xf numFmtId="0" fontId="0" fillId="0" borderId="25" xfId="0" applyFill="1" applyBorder="1" applyAlignment="1" applyProtection="1">
      <alignment horizontal="center"/>
    </xf>
    <xf numFmtId="0" fontId="10" fillId="0" borderId="20" xfId="0" applyFont="1" applyBorder="1" applyAlignment="1" applyProtection="1">
      <alignment horizontal="left" indent="1"/>
    </xf>
    <xf numFmtId="0" fontId="10" fillId="0" borderId="7" xfId="0" applyFont="1" applyFill="1" applyBorder="1" applyAlignment="1" applyProtection="1">
      <alignment horizontal="left"/>
    </xf>
    <xf numFmtId="0" fontId="10" fillId="0" borderId="9" xfId="0" applyFont="1" applyFill="1" applyBorder="1" applyAlignment="1" applyProtection="1">
      <alignment horizontal="left"/>
    </xf>
    <xf numFmtId="164" fontId="18" fillId="4" borderId="65" xfId="0" applyNumberFormat="1" applyFont="1" applyFill="1" applyBorder="1" applyAlignment="1" applyProtection="1">
      <alignment horizontal="center"/>
    </xf>
    <xf numFmtId="164" fontId="18" fillId="4" borderId="52" xfId="0" applyNumberFormat="1" applyFont="1" applyFill="1" applyBorder="1" applyAlignment="1" applyProtection="1">
      <alignment horizontal="center"/>
    </xf>
    <xf numFmtId="0" fontId="10" fillId="0" borderId="9" xfId="0" applyFont="1" applyBorder="1" applyAlignment="1" applyProtection="1">
      <alignment horizontal="left" indent="1"/>
    </xf>
    <xf numFmtId="0" fontId="10" fillId="0" borderId="9" xfId="0" applyFont="1" applyBorder="1" applyAlignment="1" applyProtection="1">
      <alignment horizontal="left" vertical="top" wrapText="1" indent="1"/>
    </xf>
    <xf numFmtId="0" fontId="10" fillId="0" borderId="9" xfId="0" applyFont="1" applyBorder="1" applyAlignment="1" applyProtection="1">
      <alignment horizontal="left" wrapText="1" indent="1"/>
    </xf>
    <xf numFmtId="0" fontId="10" fillId="0" borderId="7" xfId="0" applyFont="1" applyBorder="1" applyAlignment="1" applyProtection="1">
      <alignment horizontal="left"/>
    </xf>
    <xf numFmtId="0" fontId="0" fillId="0" borderId="51" xfId="0" applyFill="1" applyBorder="1" applyAlignment="1" applyProtection="1">
      <alignment horizontal="center"/>
    </xf>
    <xf numFmtId="0" fontId="10" fillId="0" borderId="19" xfId="0" applyFont="1" applyFill="1" applyBorder="1" applyAlignment="1" applyProtection="1">
      <alignment horizontal="left"/>
    </xf>
    <xf numFmtId="0" fontId="10" fillId="0" borderId="20" xfId="0" applyFont="1" applyFill="1" applyBorder="1" applyAlignment="1" applyProtection="1">
      <alignment horizontal="left"/>
    </xf>
    <xf numFmtId="1" fontId="10" fillId="0" borderId="7" xfId="0" applyNumberFormat="1" applyFont="1" applyFill="1" applyBorder="1" applyAlignment="1" applyProtection="1">
      <alignment horizontal="left"/>
    </xf>
    <xf numFmtId="0" fontId="10" fillId="0" borderId="19" xfId="0" applyFont="1" applyFill="1" applyBorder="1" applyAlignment="1" applyProtection="1">
      <alignment horizontal="left" indent="1"/>
    </xf>
    <xf numFmtId="0" fontId="10" fillId="0" borderId="20" xfId="0" applyFont="1" applyFill="1" applyBorder="1" applyAlignment="1" applyProtection="1">
      <alignment horizontal="left" indent="1"/>
    </xf>
    <xf numFmtId="0" fontId="5" fillId="0" borderId="4" xfId="0" applyFont="1" applyFill="1" applyBorder="1" applyAlignment="1" applyProtection="1">
      <alignment horizontal="left" indent="1"/>
    </xf>
    <xf numFmtId="0" fontId="5" fillId="0" borderId="61" xfId="0" applyFont="1" applyFill="1" applyBorder="1" applyAlignment="1" applyProtection="1">
      <alignment horizontal="left" indent="1"/>
    </xf>
    <xf numFmtId="0" fontId="10" fillId="0" borderId="9" xfId="0" applyFont="1" applyFill="1" applyBorder="1" applyAlignment="1" applyProtection="1">
      <alignment horizontal="left" vertical="top" wrapText="1" indent="1"/>
    </xf>
    <xf numFmtId="0" fontId="10" fillId="0" borderId="9" xfId="0" applyFont="1" applyFill="1" applyBorder="1" applyAlignment="1" applyProtection="1">
      <alignment horizontal="left" indent="1"/>
    </xf>
    <xf numFmtId="164" fontId="10" fillId="4" borderId="65" xfId="0" applyNumberFormat="1" applyFont="1" applyFill="1" applyBorder="1" applyAlignment="1" applyProtection="1">
      <alignment horizontal="center"/>
    </xf>
    <xf numFmtId="49" fontId="56" fillId="0" borderId="0" xfId="0" applyNumberFormat="1" applyFont="1" applyFill="1" applyAlignment="1" applyProtection="1"/>
    <xf numFmtId="0" fontId="10" fillId="0" borderId="0" xfId="0" applyFont="1" applyFill="1" applyBorder="1" applyAlignment="1" applyProtection="1">
      <alignment horizontal="left"/>
    </xf>
    <xf numFmtId="1" fontId="10" fillId="0" borderId="0" xfId="0" applyNumberFormat="1" applyFont="1" applyFill="1" applyBorder="1" applyAlignment="1" applyProtection="1">
      <alignment horizontal="left"/>
    </xf>
    <xf numFmtId="164" fontId="10" fillId="4" borderId="60" xfId="0" applyNumberFormat="1" applyFont="1" applyFill="1" applyBorder="1" applyAlignment="1" applyProtection="1">
      <alignment horizontal="center"/>
    </xf>
    <xf numFmtId="0" fontId="10" fillId="0" borderId="4" xfId="0" applyFont="1" applyFill="1" applyBorder="1" applyAlignment="1" applyProtection="1">
      <alignment horizontal="left"/>
    </xf>
    <xf numFmtId="0" fontId="0" fillId="0" borderId="35" xfId="0" applyFill="1" applyBorder="1" applyAlignment="1" applyProtection="1">
      <alignment horizontal="center"/>
    </xf>
    <xf numFmtId="0" fontId="10" fillId="0" borderId="7" xfId="0" applyFont="1" applyFill="1" applyBorder="1" applyAlignment="1" applyProtection="1">
      <alignment horizontal="left" wrapText="1" indent="1"/>
    </xf>
    <xf numFmtId="0" fontId="10" fillId="0" borderId="9" xfId="0" applyFont="1" applyFill="1" applyBorder="1" applyAlignment="1" applyProtection="1">
      <alignment horizontal="left" wrapText="1" indent="1"/>
    </xf>
    <xf numFmtId="0" fontId="10" fillId="0" borderId="8" xfId="0" applyFont="1" applyFill="1" applyBorder="1" applyAlignment="1" applyProtection="1">
      <alignment horizontal="center"/>
    </xf>
    <xf numFmtId="0" fontId="10" fillId="0" borderId="7" xfId="0" applyFont="1" applyFill="1" applyBorder="1" applyAlignment="1" applyProtection="1">
      <alignment horizontal="center"/>
    </xf>
    <xf numFmtId="0" fontId="10" fillId="0" borderId="9" xfId="0" applyFont="1" applyFill="1" applyBorder="1" applyAlignment="1" applyProtection="1">
      <alignment horizontal="center"/>
    </xf>
    <xf numFmtId="164" fontId="10" fillId="4" borderId="33" xfId="5" applyNumberFormat="1" applyFont="1" applyFill="1" applyBorder="1" applyAlignment="1" applyProtection="1">
      <alignment horizontal="center"/>
    </xf>
    <xf numFmtId="164" fontId="10" fillId="4" borderId="32" xfId="5" applyNumberFormat="1" applyFont="1" applyFill="1" applyBorder="1" applyAlignment="1" applyProtection="1">
      <alignment horizontal="center"/>
    </xf>
    <xf numFmtId="164" fontId="10" fillId="4" borderId="25" xfId="5" applyNumberFormat="1" applyFont="1" applyFill="1" applyBorder="1" applyAlignment="1" applyProtection="1">
      <alignment horizontal="center"/>
      <protection locked="0"/>
    </xf>
    <xf numFmtId="164" fontId="10" fillId="4" borderId="32" xfId="5" applyNumberFormat="1" applyFont="1" applyFill="1" applyBorder="1" applyAlignment="1" applyProtection="1">
      <alignment horizontal="center"/>
      <protection locked="0"/>
    </xf>
    <xf numFmtId="164" fontId="10" fillId="4" borderId="65" xfId="5" applyNumberFormat="1" applyFont="1" applyFill="1" applyBorder="1" applyAlignment="1" applyProtection="1">
      <alignment horizontal="center"/>
    </xf>
    <xf numFmtId="164" fontId="10" fillId="4" borderId="82" xfId="5" applyNumberFormat="1" applyFont="1" applyFill="1" applyBorder="1" applyAlignment="1" applyProtection="1">
      <alignment horizontal="center"/>
    </xf>
    <xf numFmtId="164" fontId="10" fillId="4" borderId="52" xfId="5" applyNumberFormat="1" applyFont="1" applyFill="1" applyBorder="1" applyAlignment="1" applyProtection="1">
      <alignment horizontal="center"/>
    </xf>
    <xf numFmtId="164" fontId="10" fillId="4" borderId="3" xfId="5" applyNumberFormat="1" applyFont="1" applyFill="1" applyBorder="1" applyAlignment="1" applyProtection="1">
      <alignment horizontal="center"/>
      <protection locked="0"/>
    </xf>
    <xf numFmtId="164" fontId="10" fillId="4" borderId="11" xfId="5" applyNumberFormat="1" applyFont="1" applyFill="1" applyBorder="1" applyAlignment="1" applyProtection="1">
      <alignment horizontal="center"/>
      <protection locked="0"/>
    </xf>
    <xf numFmtId="164" fontId="10" fillId="4" borderId="18" xfId="5" applyNumberFormat="1" applyFont="1" applyFill="1" applyBorder="1" applyAlignment="1" applyProtection="1">
      <alignment horizontal="center"/>
      <protection locked="0"/>
    </xf>
    <xf numFmtId="164" fontId="10" fillId="4" borderId="45" xfId="5" applyNumberFormat="1" applyFont="1" applyFill="1" applyBorder="1" applyAlignment="1" applyProtection="1">
      <alignment horizontal="center"/>
    </xf>
    <xf numFmtId="164" fontId="10" fillId="4" borderId="25" xfId="5" applyNumberFormat="1" applyFont="1" applyFill="1" applyBorder="1" applyAlignment="1" applyProtection="1">
      <alignment horizontal="center"/>
    </xf>
    <xf numFmtId="164" fontId="10" fillId="4" borderId="53" xfId="5" applyNumberFormat="1" applyFont="1" applyFill="1" applyBorder="1" applyAlignment="1" applyProtection="1">
      <alignment horizontal="center"/>
    </xf>
    <xf numFmtId="0" fontId="7" fillId="0" borderId="0" xfId="0" applyFont="1" applyBorder="1" applyAlignment="1" applyProtection="1">
      <alignment horizontal="left" indent="2"/>
    </xf>
    <xf numFmtId="0" fontId="7" fillId="0" borderId="12" xfId="0" applyFont="1" applyBorder="1" applyAlignment="1" applyProtection="1">
      <alignment horizontal="left" indent="2"/>
    </xf>
    <xf numFmtId="0" fontId="10" fillId="4" borderId="3" xfId="0" applyFont="1" applyFill="1" applyBorder="1" applyAlignment="1" applyProtection="1">
      <alignment horizontal="center"/>
    </xf>
    <xf numFmtId="0" fontId="10" fillId="4" borderId="18" xfId="0" applyFont="1" applyFill="1" applyBorder="1" applyAlignment="1" applyProtection="1">
      <alignment horizontal="center"/>
    </xf>
    <xf numFmtId="0" fontId="6" fillId="0" borderId="4" xfId="0" applyFont="1" applyBorder="1" applyAlignment="1" applyProtection="1">
      <alignment horizontal="left" wrapText="1"/>
    </xf>
    <xf numFmtId="0" fontId="6" fillId="0" borderId="61" xfId="0" applyFont="1" applyBorder="1" applyAlignment="1" applyProtection="1">
      <alignment horizontal="left" wrapText="1"/>
    </xf>
    <xf numFmtId="0" fontId="7" fillId="0" borderId="11" xfId="0" applyFont="1" applyBorder="1" applyAlignment="1" applyProtection="1">
      <alignment horizontal="left" wrapText="1" indent="1"/>
    </xf>
    <xf numFmtId="0" fontId="7" fillId="0" borderId="0" xfId="0" applyFont="1" applyBorder="1" applyAlignment="1" applyProtection="1">
      <alignment horizontal="left" wrapText="1" indent="1"/>
    </xf>
    <xf numFmtId="0" fontId="10" fillId="0" borderId="0" xfId="0" applyFont="1" applyBorder="1" applyAlignment="1" applyProtection="1">
      <alignment horizontal="left" indent="4"/>
    </xf>
    <xf numFmtId="0" fontId="10" fillId="0" borderId="12" xfId="0" applyFont="1" applyBorder="1" applyAlignment="1" applyProtection="1">
      <alignment horizontal="left" indent="4"/>
    </xf>
    <xf numFmtId="0" fontId="10" fillId="4" borderId="11" xfId="0" applyFont="1" applyFill="1" applyBorder="1" applyAlignment="1" applyProtection="1">
      <alignment horizontal="center"/>
    </xf>
    <xf numFmtId="0" fontId="0" fillId="4" borderId="18" xfId="0" applyFill="1" applyBorder="1" applyAlignment="1" applyProtection="1">
      <alignment horizontal="center"/>
    </xf>
    <xf numFmtId="0" fontId="7" fillId="0" borderId="19" xfId="0" applyFont="1" applyBorder="1" applyAlignment="1" applyProtection="1">
      <alignment horizontal="left" indent="2"/>
    </xf>
    <xf numFmtId="0" fontId="7" fillId="0" borderId="20" xfId="0" applyFont="1" applyBorder="1" applyAlignment="1" applyProtection="1">
      <alignment horizontal="left" indent="2"/>
    </xf>
    <xf numFmtId="0" fontId="10" fillId="0" borderId="4" xfId="0" applyFont="1" applyBorder="1" applyAlignment="1" applyProtection="1">
      <alignment horizontal="left"/>
    </xf>
    <xf numFmtId="164" fontId="10" fillId="4" borderId="6" xfId="5" applyNumberFormat="1" applyFont="1" applyFill="1" applyBorder="1" applyAlignment="1" applyProtection="1">
      <alignment horizontal="center"/>
      <protection locked="0"/>
    </xf>
    <xf numFmtId="164" fontId="10" fillId="4" borderId="2" xfId="5" applyNumberFormat="1" applyFont="1" applyFill="1" applyBorder="1" applyAlignment="1" applyProtection="1">
      <alignment horizontal="center"/>
      <protection locked="0"/>
    </xf>
    <xf numFmtId="164" fontId="10" fillId="4" borderId="10" xfId="5" applyNumberFormat="1" applyFont="1" applyFill="1" applyBorder="1" applyAlignment="1" applyProtection="1">
      <alignment horizontal="center"/>
      <protection locked="0"/>
    </xf>
    <xf numFmtId="0" fontId="10" fillId="0" borderId="3"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0" fontId="10" fillId="0" borderId="18" xfId="0" applyFont="1" applyFill="1" applyBorder="1" applyAlignment="1" applyProtection="1">
      <alignment horizontal="center" vertical="center"/>
    </xf>
    <xf numFmtId="0" fontId="10" fillId="0" borderId="2" xfId="0" applyFont="1" applyFill="1" applyBorder="1" applyAlignment="1" applyProtection="1">
      <alignment horizontal="center"/>
    </xf>
    <xf numFmtId="0" fontId="10" fillId="0" borderId="3" xfId="0" applyFont="1" applyFill="1" applyBorder="1" applyAlignment="1" applyProtection="1">
      <alignment horizontal="center" vertical="top" wrapText="1"/>
    </xf>
    <xf numFmtId="0" fontId="10" fillId="0" borderId="43" xfId="0" applyFont="1" applyFill="1" applyBorder="1" applyAlignment="1" applyProtection="1">
      <alignment horizontal="center" vertical="top"/>
    </xf>
    <xf numFmtId="0" fontId="10" fillId="0" borderId="63" xfId="0" applyFont="1" applyFill="1" applyBorder="1" applyAlignment="1" applyProtection="1">
      <alignment horizontal="center" vertical="top" wrapText="1"/>
    </xf>
    <xf numFmtId="0" fontId="10" fillId="0" borderId="59" xfId="0" applyFont="1" applyFill="1" applyBorder="1" applyAlignment="1" applyProtection="1">
      <alignment horizontal="center" vertical="top" wrapText="1"/>
    </xf>
    <xf numFmtId="0" fontId="10" fillId="0" borderId="85" xfId="0" applyFont="1" applyFill="1" applyBorder="1" applyAlignment="1" applyProtection="1">
      <alignment horizontal="center"/>
    </xf>
    <xf numFmtId="0" fontId="10" fillId="0" borderId="82" xfId="0" applyFont="1" applyFill="1" applyBorder="1" applyAlignment="1" applyProtection="1">
      <alignment horizontal="center"/>
    </xf>
    <xf numFmtId="0" fontId="10" fillId="0" borderId="13" xfId="0" applyFont="1" applyFill="1" applyBorder="1" applyAlignment="1" applyProtection="1">
      <alignment horizontal="center"/>
    </xf>
    <xf numFmtId="0" fontId="0" fillId="0" borderId="15" xfId="0" applyFill="1" applyBorder="1" applyAlignment="1" applyProtection="1">
      <alignment horizontal="center"/>
    </xf>
    <xf numFmtId="0" fontId="7" fillId="0" borderId="3" xfId="0" applyFont="1" applyBorder="1" applyAlignment="1" applyProtection="1">
      <alignment horizontal="left" wrapText="1" indent="1"/>
    </xf>
    <xf numFmtId="0" fontId="7" fillId="0" borderId="4" xfId="0" applyFont="1" applyBorder="1" applyAlignment="1" applyProtection="1">
      <alignment horizontal="left" wrapText="1" indent="1"/>
    </xf>
    <xf numFmtId="0" fontId="0" fillId="4" borderId="11" xfId="0" applyFill="1" applyBorder="1" applyAlignment="1" applyProtection="1">
      <alignment horizontal="center"/>
    </xf>
    <xf numFmtId="0" fontId="5" fillId="0" borderId="0" xfId="0" applyFont="1" applyBorder="1" applyAlignment="1" applyProtection="1">
      <alignment horizontal="left" wrapText="1" indent="6"/>
    </xf>
    <xf numFmtId="0" fontId="7" fillId="0" borderId="0" xfId="0" applyFont="1" applyBorder="1" applyAlignment="1" applyProtection="1">
      <alignment horizontal="left"/>
    </xf>
    <xf numFmtId="0" fontId="7" fillId="0" borderId="12" xfId="0" applyFont="1" applyBorder="1" applyAlignment="1" applyProtection="1">
      <alignment horizontal="left"/>
    </xf>
    <xf numFmtId="0" fontId="7" fillId="0" borderId="0" xfId="0" applyFont="1" applyBorder="1" applyAlignment="1" applyProtection="1">
      <alignment horizontal="left" wrapText="1"/>
    </xf>
    <xf numFmtId="0" fontId="7" fillId="0" borderId="12" xfId="0" applyFont="1" applyBorder="1" applyAlignment="1" applyProtection="1">
      <alignment horizontal="left" wrapText="1"/>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0" borderId="61"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7" fillId="0" borderId="18" xfId="0"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7" xfId="0" applyFont="1" applyFill="1" applyBorder="1" applyAlignment="1" applyProtection="1">
      <alignment horizontal="left" vertical="center"/>
    </xf>
    <xf numFmtId="0" fontId="7" fillId="0" borderId="3" xfId="0" applyFont="1" applyFill="1" applyBorder="1" applyAlignment="1" applyProtection="1">
      <alignment horizontal="center"/>
    </xf>
    <xf numFmtId="0" fontId="7" fillId="0" borderId="61"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12" xfId="0" applyFont="1" applyFill="1" applyBorder="1" applyAlignment="1" applyProtection="1">
      <alignment horizontal="center"/>
    </xf>
    <xf numFmtId="0" fontId="7" fillId="0" borderId="43" xfId="0" applyFont="1" applyFill="1" applyBorder="1" applyAlignment="1" applyProtection="1">
      <alignment horizontal="center"/>
    </xf>
    <xf numFmtId="0" fontId="7" fillId="0" borderId="44" xfId="0" applyFont="1" applyFill="1" applyBorder="1" applyAlignment="1" applyProtection="1">
      <alignment horizontal="center"/>
    </xf>
    <xf numFmtId="3" fontId="7" fillId="0" borderId="55" xfId="0" applyNumberFormat="1" applyFont="1" applyFill="1" applyBorder="1" applyAlignment="1" applyProtection="1">
      <alignment horizontal="center" vertical="center"/>
    </xf>
    <xf numFmtId="3" fontId="7" fillId="0" borderId="56" xfId="0" applyNumberFormat="1" applyFont="1" applyFill="1" applyBorder="1" applyAlignment="1" applyProtection="1">
      <alignment horizontal="center" vertical="center"/>
    </xf>
    <xf numFmtId="0" fontId="11" fillId="0" borderId="4" xfId="0" applyFont="1" applyFill="1" applyBorder="1" applyAlignment="1" applyProtection="1">
      <alignment horizontal="center" vertical="top"/>
    </xf>
    <xf numFmtId="0" fontId="7" fillId="0" borderId="7" xfId="0" applyFont="1" applyFill="1" applyBorder="1" applyAlignment="1" applyProtection="1">
      <alignment vertical="center"/>
    </xf>
    <xf numFmtId="0" fontId="8" fillId="0" borderId="0" xfId="0" applyFont="1" applyFill="1" applyAlignment="1" applyProtection="1">
      <alignment horizontal="center" vertical="center"/>
    </xf>
    <xf numFmtId="0" fontId="7" fillId="0" borderId="67" xfId="0" applyFont="1" applyFill="1" applyBorder="1" applyAlignment="1" applyProtection="1">
      <alignment horizontal="center" vertical="center" wrapText="1"/>
    </xf>
    <xf numFmtId="0" fontId="7" fillId="0" borderId="68" xfId="0" applyFont="1" applyFill="1" applyBorder="1" applyAlignment="1" applyProtection="1">
      <alignment horizontal="center" vertical="center" wrapText="1"/>
    </xf>
    <xf numFmtId="0" fontId="7" fillId="0" borderId="58" xfId="0" applyFont="1" applyFill="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8" xfId="0" applyFont="1" applyBorder="1" applyAlignment="1" applyProtection="1">
      <alignment vertical="center"/>
    </xf>
    <xf numFmtId="0" fontId="7" fillId="0" borderId="7" xfId="0" applyFont="1" applyBorder="1" applyAlignment="1" applyProtection="1">
      <alignment vertical="center"/>
    </xf>
    <xf numFmtId="0" fontId="7" fillId="0" borderId="9" xfId="0" applyFont="1" applyBorder="1" applyAlignment="1" applyProtection="1">
      <alignment vertical="center"/>
    </xf>
    <xf numFmtId="49" fontId="7" fillId="0" borderId="25" xfId="0" applyNumberFormat="1" applyFont="1" applyFill="1" applyBorder="1" applyAlignment="1" applyProtection="1">
      <alignment horizontal="center" vertical="center"/>
    </xf>
    <xf numFmtId="0" fontId="8" fillId="0" borderId="8" xfId="0" applyFont="1" applyBorder="1" applyAlignment="1" applyProtection="1">
      <alignment vertical="center"/>
    </xf>
    <xf numFmtId="0" fontId="8" fillId="0" borderId="7" xfId="0" applyFont="1" applyBorder="1" applyAlignment="1" applyProtection="1">
      <alignment vertical="center"/>
    </xf>
    <xf numFmtId="0" fontId="8" fillId="0" borderId="9" xfId="0" applyFont="1" applyBorder="1" applyAlignment="1" applyProtection="1">
      <alignment vertical="center"/>
    </xf>
    <xf numFmtId="0" fontId="5" fillId="0" borderId="22"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7" fillId="0" borderId="8" xfId="0" applyFont="1" applyBorder="1" applyAlignment="1" applyProtection="1">
      <alignment vertical="center" wrapText="1"/>
    </xf>
    <xf numFmtId="0" fontId="7" fillId="0" borderId="7" xfId="0" applyFont="1" applyBorder="1" applyAlignment="1" applyProtection="1">
      <alignment vertical="center" wrapText="1"/>
    </xf>
    <xf numFmtId="0" fontId="7" fillId="0" borderId="9" xfId="0" applyFont="1" applyBorder="1" applyAlignment="1" applyProtection="1">
      <alignment vertical="center" wrapText="1"/>
    </xf>
    <xf numFmtId="0" fontId="7" fillId="0" borderId="8" xfId="0" applyFont="1" applyBorder="1" applyAlignment="1">
      <alignment vertical="center"/>
    </xf>
    <xf numFmtId="0" fontId="7" fillId="0" borderId="7" xfId="0" applyFont="1" applyBorder="1" applyAlignment="1">
      <alignment vertical="center"/>
    </xf>
    <xf numFmtId="0" fontId="7" fillId="0" borderId="9" xfId="0" applyFont="1" applyBorder="1" applyAlignment="1">
      <alignment vertical="center"/>
    </xf>
    <xf numFmtId="0" fontId="8" fillId="0" borderId="8" xfId="0" applyFont="1" applyBorder="1" applyAlignment="1" applyProtection="1">
      <alignment horizontal="left" vertical="center"/>
    </xf>
    <xf numFmtId="0" fontId="8" fillId="0" borderId="7" xfId="0" applyFont="1" applyBorder="1" applyAlignment="1" applyProtection="1">
      <alignment horizontal="left" vertical="center"/>
    </xf>
    <xf numFmtId="0" fontId="8" fillId="0" borderId="9" xfId="0" applyFont="1" applyBorder="1" applyAlignment="1" applyProtection="1">
      <alignment horizontal="left" vertical="center"/>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10" fillId="0" borderId="19" xfId="0" applyFont="1" applyFill="1" applyBorder="1" applyAlignment="1" applyProtection="1">
      <alignment horizontal="center" vertical="center"/>
      <protection locked="0"/>
    </xf>
    <xf numFmtId="49" fontId="10" fillId="0" borderId="0" xfId="0" applyNumberFormat="1" applyFont="1" applyFill="1" applyAlignment="1" applyProtection="1">
      <alignment horizontal="center" vertical="center"/>
    </xf>
    <xf numFmtId="49" fontId="10" fillId="0" borderId="19" xfId="0" applyNumberFormat="1" applyFont="1" applyFill="1" applyBorder="1" applyAlignment="1" applyProtection="1">
      <alignment horizontal="left" vertical="center"/>
      <protection locked="0"/>
    </xf>
    <xf numFmtId="0" fontId="11" fillId="0" borderId="4" xfId="0" applyFont="1" applyFill="1" applyBorder="1" applyAlignment="1" applyProtection="1">
      <alignment horizontal="center" vertical="center"/>
    </xf>
    <xf numFmtId="49" fontId="62" fillId="0" borderId="0" xfId="0" applyNumberFormat="1" applyFont="1" applyFill="1" applyAlignment="1" applyProtection="1">
      <alignment horizontal="left" vertical="center"/>
    </xf>
    <xf numFmtId="49" fontId="55" fillId="0" borderId="0" xfId="0" applyNumberFormat="1" applyFont="1" applyFill="1" applyAlignment="1" applyProtection="1">
      <alignment horizontal="left" vertical="center"/>
    </xf>
    <xf numFmtId="0" fontId="7" fillId="0" borderId="30" xfId="0" applyFont="1" applyBorder="1" applyAlignment="1" applyProtection="1">
      <alignment vertical="center" wrapText="1"/>
    </xf>
    <xf numFmtId="0" fontId="7" fillId="0" borderId="27" xfId="0" applyFont="1" applyBorder="1" applyAlignment="1" applyProtection="1">
      <alignment vertical="center" wrapText="1"/>
    </xf>
    <xf numFmtId="0" fontId="7" fillId="0" borderId="29" xfId="0" applyFont="1" applyBorder="1" applyAlignment="1" applyProtection="1">
      <alignment vertical="center" wrapText="1"/>
    </xf>
    <xf numFmtId="0" fontId="55" fillId="0" borderId="0" xfId="0" applyFont="1" applyFill="1" applyAlignment="1" applyProtection="1">
      <alignment horizontal="left" vertical="center" wrapText="1"/>
    </xf>
    <xf numFmtId="0" fontId="7" fillId="0" borderId="35" xfId="0" applyNumberFormat="1" applyFont="1" applyFill="1" applyBorder="1" applyAlignment="1" applyProtection="1">
      <alignment horizontal="center" vertical="center"/>
    </xf>
    <xf numFmtId="0" fontId="8" fillId="0" borderId="7" xfId="0" applyFont="1" applyFill="1" applyBorder="1" applyAlignment="1" applyProtection="1">
      <alignment horizontal="left" vertical="center" wrapText="1"/>
    </xf>
    <xf numFmtId="0" fontId="0" fillId="0" borderId="7" xfId="0" applyFont="1" applyFill="1" applyBorder="1" applyAlignment="1" applyProtection="1">
      <alignment vertical="center" wrapText="1"/>
    </xf>
    <xf numFmtId="164" fontId="7" fillId="0" borderId="24" xfId="0" applyNumberFormat="1" applyFont="1" applyFill="1" applyBorder="1" applyAlignment="1" applyProtection="1">
      <alignment horizontal="right" vertical="center"/>
      <protection locked="0"/>
    </xf>
    <xf numFmtId="164" fontId="7" fillId="0" borderId="62" xfId="0" applyNumberFormat="1" applyFont="1" applyFill="1" applyBorder="1" applyAlignment="1" applyProtection="1">
      <alignment horizontal="right" vertical="center"/>
      <protection locked="0"/>
    </xf>
    <xf numFmtId="164" fontId="7" fillId="0" borderId="21" xfId="0" applyNumberFormat="1" applyFont="1" applyFill="1" applyBorder="1" applyAlignment="1" applyProtection="1">
      <alignment horizontal="right" vertical="center"/>
      <protection locked="0"/>
    </xf>
    <xf numFmtId="0" fontId="7" fillId="0" borderId="7" xfId="0" applyFont="1" applyFill="1" applyBorder="1" applyAlignment="1">
      <alignment horizontal="left" vertical="center"/>
    </xf>
    <xf numFmtId="0" fontId="7" fillId="0" borderId="24" xfId="0" applyFont="1" applyFill="1" applyBorder="1" applyAlignment="1">
      <alignment horizontal="left" vertical="center"/>
    </xf>
    <xf numFmtId="0" fontId="31" fillId="0" borderId="4" xfId="0" applyFont="1" applyFill="1" applyBorder="1" applyAlignment="1">
      <alignment horizontal="left" vertical="center"/>
    </xf>
    <xf numFmtId="0" fontId="31" fillId="0" borderId="62" xfId="0" applyFont="1" applyFill="1" applyBorder="1" applyAlignment="1">
      <alignment horizontal="left" vertical="center"/>
    </xf>
    <xf numFmtId="0" fontId="7" fillId="0" borderId="24" xfId="0" applyFont="1" applyFill="1" applyBorder="1" applyAlignment="1" applyProtection="1">
      <alignment horizontal="left" vertical="center"/>
    </xf>
    <xf numFmtId="0" fontId="31" fillId="0" borderId="32" xfId="0" applyFont="1" applyFill="1" applyBorder="1" applyAlignment="1">
      <alignment horizontal="left" vertical="center" wrapText="1"/>
    </xf>
    <xf numFmtId="0" fontId="31" fillId="0" borderId="25" xfId="0" applyFont="1" applyFill="1" applyBorder="1" applyAlignment="1">
      <alignment horizontal="left" vertical="center" wrapText="1"/>
    </xf>
    <xf numFmtId="0" fontId="31" fillId="0" borderId="3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7" fillId="0" borderId="4" xfId="0" applyFont="1" applyFill="1" applyBorder="1" applyAlignment="1">
      <alignment horizontal="left" vertical="center"/>
    </xf>
    <xf numFmtId="0" fontId="7" fillId="0" borderId="62" xfId="0" applyFont="1" applyFill="1" applyBorder="1" applyAlignment="1">
      <alignment horizontal="left" vertical="center"/>
    </xf>
    <xf numFmtId="164" fontId="7" fillId="0" borderId="16" xfId="0" applyNumberFormat="1" applyFont="1" applyFill="1" applyBorder="1" applyAlignment="1" applyProtection="1">
      <alignment horizontal="right" vertical="center"/>
    </xf>
    <xf numFmtId="164" fontId="7" fillId="0" borderId="21" xfId="0" applyNumberFormat="1" applyFont="1" applyFill="1" applyBorder="1" applyAlignment="1" applyProtection="1">
      <alignment horizontal="right" vertical="center"/>
    </xf>
    <xf numFmtId="0" fontId="31" fillId="0" borderId="6"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6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31" fillId="0" borderId="6" xfId="0" applyFont="1" applyFill="1" applyBorder="1" applyAlignment="1" applyProtection="1">
      <alignment horizontal="left" vertical="center" wrapText="1"/>
    </xf>
    <xf numFmtId="0" fontId="31" fillId="0" borderId="4" xfId="0" applyFont="1" applyFill="1" applyBorder="1" applyAlignment="1" applyProtection="1">
      <alignment horizontal="left" vertical="center" wrapText="1"/>
    </xf>
    <xf numFmtId="0" fontId="31" fillId="0" borderId="62" xfId="0" applyFont="1" applyFill="1" applyBorder="1" applyAlignment="1" applyProtection="1">
      <alignment horizontal="left" vertical="center" wrapText="1"/>
    </xf>
    <xf numFmtId="0" fontId="7" fillId="0" borderId="22" xfId="0" applyFont="1" applyFill="1" applyBorder="1" applyAlignment="1">
      <alignment vertical="center"/>
    </xf>
    <xf numFmtId="0" fontId="7" fillId="0" borderId="7" xfId="0" applyFont="1" applyFill="1" applyBorder="1" applyAlignment="1">
      <alignment vertical="center"/>
    </xf>
    <xf numFmtId="0" fontId="7" fillId="0" borderId="24" xfId="0" applyFont="1" applyFill="1" applyBorder="1" applyAlignment="1">
      <alignment vertical="center"/>
    </xf>
    <xf numFmtId="0" fontId="0" fillId="0" borderId="19" xfId="0" applyFont="1" applyFill="1" applyBorder="1" applyAlignment="1">
      <alignment horizontal="left" vertical="center" wrapText="1"/>
    </xf>
    <xf numFmtId="0" fontId="0" fillId="0" borderId="21" xfId="0" applyFont="1" applyFill="1" applyBorder="1" applyAlignment="1">
      <alignment horizontal="left" vertical="center" wrapText="1"/>
    </xf>
    <xf numFmtId="0" fontId="7" fillId="0" borderId="6" xfId="0" applyFont="1" applyFill="1" applyBorder="1" applyAlignment="1">
      <alignment horizontal="left" vertical="center"/>
    </xf>
    <xf numFmtId="0" fontId="31" fillId="0" borderId="7" xfId="0" applyFont="1" applyFill="1" applyBorder="1" applyAlignment="1" applyProtection="1">
      <alignment horizontal="left" vertical="center" wrapText="1"/>
    </xf>
    <xf numFmtId="0" fontId="31" fillId="0" borderId="24" xfId="0" applyFont="1" applyFill="1" applyBorder="1" applyAlignment="1" applyProtection="1">
      <alignment horizontal="left" vertical="center" wrapText="1"/>
    </xf>
    <xf numFmtId="0" fontId="6" fillId="0" borderId="0" xfId="0" applyFont="1" applyFill="1" applyAlignment="1" applyProtection="1">
      <alignment horizontal="center" vertical="center"/>
    </xf>
    <xf numFmtId="49" fontId="6" fillId="0" borderId="19" xfId="0" applyNumberFormat="1" applyFont="1" applyFill="1" applyBorder="1" applyAlignment="1" applyProtection="1">
      <alignment horizontal="center" vertical="center"/>
      <protection locked="0"/>
    </xf>
    <xf numFmtId="0" fontId="6" fillId="0" borderId="0" xfId="0" applyFont="1" applyFill="1" applyAlignment="1" applyProtection="1">
      <alignment horizontal="right" vertical="center"/>
    </xf>
    <xf numFmtId="49" fontId="6" fillId="0" borderId="19" xfId="0" applyNumberFormat="1" applyFont="1" applyFill="1" applyBorder="1" applyAlignment="1" applyProtection="1">
      <alignment horizontal="left" vertical="center"/>
      <protection locked="0"/>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8" fillId="0" borderId="0" xfId="0" applyFont="1" applyFill="1" applyBorder="1" applyAlignment="1" applyProtection="1">
      <alignment horizontal="center" vertical="center" wrapText="1"/>
    </xf>
    <xf numFmtId="0" fontId="8" fillId="0" borderId="17" xfId="0" applyFont="1" applyFill="1" applyBorder="1" applyAlignment="1" applyProtection="1">
      <alignment horizontal="center" vertical="center" wrapText="1"/>
    </xf>
    <xf numFmtId="164" fontId="7" fillId="0" borderId="70" xfId="0" applyNumberFormat="1" applyFont="1" applyFill="1" applyBorder="1" applyAlignment="1" applyProtection="1">
      <alignment horizontal="right" vertical="center"/>
    </xf>
    <xf numFmtId="164" fontId="7" fillId="0" borderId="42" xfId="0" applyNumberFormat="1" applyFont="1" applyFill="1" applyBorder="1" applyAlignment="1" applyProtection="1">
      <alignment horizontal="right" vertical="center"/>
    </xf>
    <xf numFmtId="164" fontId="7" fillId="0" borderId="17" xfId="0" applyNumberFormat="1" applyFont="1" applyFill="1" applyBorder="1" applyAlignment="1" applyProtection="1">
      <alignment horizontal="right" vertical="center"/>
    </xf>
    <xf numFmtId="0" fontId="7" fillId="0" borderId="19" xfId="0" applyFont="1" applyFill="1" applyBorder="1" applyAlignment="1">
      <alignment horizontal="left" vertical="center"/>
    </xf>
    <xf numFmtId="0" fontId="7" fillId="0" borderId="21" xfId="0" applyFont="1" applyFill="1" applyBorder="1" applyAlignment="1">
      <alignment horizontal="left" vertical="center"/>
    </xf>
    <xf numFmtId="0" fontId="10" fillId="0" borderId="0" xfId="0" applyFont="1" applyFill="1" applyAlignment="1" applyProtection="1">
      <alignment horizontal="left" vertical="center" wrapText="1"/>
    </xf>
    <xf numFmtId="0" fontId="10" fillId="0" borderId="19" xfId="0" applyFont="1" applyFill="1" applyBorder="1" applyAlignment="1" applyProtection="1">
      <alignment horizontal="left" vertical="center" wrapText="1"/>
      <protection locked="0"/>
    </xf>
    <xf numFmtId="0" fontId="31" fillId="0" borderId="19" xfId="0" applyFont="1" applyFill="1" applyBorder="1" applyAlignment="1">
      <alignment horizontal="left" vertical="center"/>
    </xf>
    <xf numFmtId="0" fontId="31" fillId="0" borderId="2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4" xfId="0" applyFont="1" applyFill="1" applyBorder="1" applyAlignment="1" applyProtection="1">
      <alignment horizontal="left" vertical="center" wrapText="1"/>
    </xf>
    <xf numFmtId="0" fontId="7" fillId="0" borderId="62" xfId="0" applyFont="1" applyFill="1" applyBorder="1" applyAlignment="1" applyProtection="1">
      <alignment horizontal="left" vertical="center" wrapText="1"/>
    </xf>
    <xf numFmtId="164" fontId="0" fillId="0" borderId="24" xfId="0" applyNumberFormat="1" applyFill="1" applyBorder="1" applyAlignment="1" applyProtection="1">
      <alignment horizontal="right" vertical="center"/>
      <protection locked="0"/>
    </xf>
    <xf numFmtId="0" fontId="7" fillId="0" borderId="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164" fontId="0" fillId="0" borderId="42" xfId="0" applyNumberFormat="1" applyFill="1" applyBorder="1" applyAlignment="1" applyProtection="1">
      <alignment horizontal="right" vertical="center"/>
      <protection locked="0"/>
    </xf>
    <xf numFmtId="0" fontId="7" fillId="0" borderId="22" xfId="0" applyFont="1" applyFill="1" applyBorder="1" applyAlignment="1" applyProtection="1">
      <alignment horizontal="center" vertical="center"/>
    </xf>
    <xf numFmtId="164" fontId="7" fillId="0" borderId="41" xfId="0" applyNumberFormat="1" applyFont="1" applyFill="1" applyBorder="1" applyAlignment="1" applyProtection="1">
      <alignment horizontal="right" vertical="center"/>
      <protection locked="0"/>
    </xf>
    <xf numFmtId="164" fontId="7" fillId="0" borderId="42" xfId="0" applyNumberFormat="1" applyFont="1" applyFill="1" applyBorder="1" applyAlignment="1" applyProtection="1">
      <alignment horizontal="right" vertical="center"/>
      <protection locked="0"/>
    </xf>
    <xf numFmtId="0" fontId="31" fillId="0" borderId="19" xfId="0" applyFont="1" applyFill="1" applyBorder="1" applyAlignment="1">
      <alignment horizontal="left" vertical="center" wrapText="1"/>
    </xf>
    <xf numFmtId="2" fontId="31" fillId="0" borderId="7" xfId="0" applyNumberFormat="1" applyFont="1" applyFill="1" applyBorder="1" applyAlignment="1">
      <alignment horizontal="left" vertical="center" wrapText="1"/>
    </xf>
    <xf numFmtId="2" fontId="31" fillId="0" borderId="24" xfId="0" applyNumberFormat="1" applyFont="1" applyFill="1" applyBorder="1" applyAlignment="1">
      <alignment horizontal="left" vertical="center" wrapText="1"/>
    </xf>
    <xf numFmtId="0" fontId="31" fillId="0" borderId="22" xfId="0" applyFont="1" applyFill="1" applyBorder="1" applyAlignment="1" applyProtection="1">
      <alignment horizontal="left" vertical="center" wrapText="1"/>
    </xf>
    <xf numFmtId="0" fontId="7" fillId="0" borderId="6"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0" fontId="7" fillId="0" borderId="62" xfId="0" applyFont="1" applyFill="1" applyBorder="1" applyAlignment="1" applyProtection="1">
      <alignment horizontal="left" vertical="center"/>
    </xf>
    <xf numFmtId="49" fontId="7" fillId="0" borderId="6" xfId="0" applyNumberFormat="1" applyFont="1" applyFill="1" applyBorder="1" applyAlignment="1" applyProtection="1">
      <alignment horizontal="center" vertical="center"/>
    </xf>
    <xf numFmtId="49" fontId="7" fillId="0" borderId="10" xfId="0" applyNumberFormat="1"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9" xfId="0" applyFont="1" applyFill="1" applyBorder="1" applyAlignment="1" applyProtection="1">
      <alignment horizontal="left" vertical="center" wrapText="1"/>
    </xf>
    <xf numFmtId="0" fontId="7" fillId="0" borderId="21" xfId="0" applyFont="1" applyFill="1" applyBorder="1" applyAlignment="1" applyProtection="1">
      <alignment horizontal="left" vertical="center" wrapText="1"/>
    </xf>
    <xf numFmtId="0" fontId="8" fillId="0" borderId="14" xfId="0" applyFont="1" applyFill="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164" fontId="7" fillId="0" borderId="71" xfId="0" applyNumberFormat="1" applyFont="1" applyFill="1" applyBorder="1" applyAlignment="1" applyProtection="1">
      <alignment horizontal="right" vertical="center"/>
    </xf>
    <xf numFmtId="0" fontId="7" fillId="0" borderId="19" xfId="0" applyFont="1" applyFill="1" applyBorder="1" applyAlignment="1" applyProtection="1">
      <alignment horizontal="left" vertical="center"/>
    </xf>
    <xf numFmtId="0" fontId="7" fillId="0" borderId="21" xfId="0" applyFont="1" applyFill="1" applyBorder="1" applyAlignment="1" applyProtection="1">
      <alignment horizontal="left" vertical="center"/>
    </xf>
    <xf numFmtId="0" fontId="7" fillId="0" borderId="7" xfId="0" applyFont="1" applyFill="1" applyBorder="1" applyAlignment="1" applyProtection="1">
      <alignment horizontal="left" vertical="center" wrapText="1"/>
    </xf>
    <xf numFmtId="0" fontId="7" fillId="0" borderId="24" xfId="0" applyFont="1" applyFill="1" applyBorder="1" applyAlignment="1" applyProtection="1">
      <alignment horizontal="left" vertical="center" wrapText="1"/>
    </xf>
    <xf numFmtId="0" fontId="31" fillId="0" borderId="6" xfId="0" applyFont="1" applyFill="1" applyBorder="1" applyAlignment="1">
      <alignment horizontal="left" vertical="center"/>
    </xf>
    <xf numFmtId="0" fontId="31" fillId="0" borderId="7" xfId="0" applyFont="1" applyFill="1" applyBorder="1" applyAlignment="1">
      <alignment horizontal="left" vertical="center" wrapText="1"/>
    </xf>
    <xf numFmtId="0" fontId="31" fillId="0" borderId="24" xfId="0" applyFont="1" applyFill="1" applyBorder="1" applyAlignment="1">
      <alignment horizontal="left" vertical="center" wrapText="1"/>
    </xf>
    <xf numFmtId="0" fontId="31" fillId="0" borderId="22" xfId="0" applyFont="1" applyFill="1" applyBorder="1" applyAlignment="1">
      <alignment vertical="center"/>
    </xf>
    <xf numFmtId="0" fontId="31" fillId="0" borderId="7" xfId="0" applyFont="1" applyFill="1" applyBorder="1" applyAlignment="1">
      <alignment vertical="center"/>
    </xf>
    <xf numFmtId="0" fontId="31" fillId="0" borderId="24" xfId="0" applyFont="1" applyFill="1" applyBorder="1" applyAlignment="1">
      <alignment vertical="center"/>
    </xf>
    <xf numFmtId="0" fontId="0" fillId="0" borderId="2" xfId="0" applyFont="1" applyFill="1" applyBorder="1" applyAlignment="1" applyProtection="1">
      <alignment vertical="center"/>
    </xf>
    <xf numFmtId="0" fontId="7" fillId="0" borderId="71" xfId="0" applyFont="1" applyFill="1" applyBorder="1" applyAlignment="1" applyProtection="1">
      <alignment horizontal="center"/>
    </xf>
    <xf numFmtId="0" fontId="7" fillId="0" borderId="42" xfId="0" applyFont="1" applyFill="1" applyBorder="1" applyAlignment="1" applyProtection="1">
      <alignment horizontal="center"/>
    </xf>
    <xf numFmtId="0" fontId="7" fillId="0" borderId="40" xfId="0" applyFont="1" applyFill="1" applyBorder="1" applyAlignment="1" applyProtection="1">
      <alignment horizontal="center" vertical="center"/>
    </xf>
    <xf numFmtId="164" fontId="7" fillId="0" borderId="40" xfId="0" applyNumberFormat="1" applyFont="1" applyFill="1" applyBorder="1" applyAlignment="1" applyProtection="1">
      <alignment horizontal="right" vertical="center"/>
      <protection locked="0"/>
    </xf>
    <xf numFmtId="0" fontId="7" fillId="0" borderId="71"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69" xfId="0" applyFont="1" applyFill="1" applyBorder="1" applyAlignment="1" applyProtection="1">
      <alignment horizontal="center" vertical="center"/>
    </xf>
    <xf numFmtId="0" fontId="7" fillId="0" borderId="4" xfId="0" applyFont="1" applyFill="1" applyBorder="1" applyAlignment="1">
      <alignment horizontal="left" vertical="center" wrapText="1"/>
    </xf>
    <xf numFmtId="0" fontId="7" fillId="0" borderId="62"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31" fillId="0" borderId="10" xfId="0" applyFont="1" applyFill="1" applyBorder="1" applyAlignment="1">
      <alignment horizontal="left" vertical="center"/>
    </xf>
    <xf numFmtId="0" fontId="0" fillId="0" borderId="4"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7" fillId="0" borderId="27" xfId="0" applyFont="1" applyFill="1" applyBorder="1" applyAlignment="1" applyProtection="1">
      <alignment horizontal="left" vertical="center"/>
    </xf>
    <xf numFmtId="49" fontId="56" fillId="0" borderId="0" xfId="0" applyNumberFormat="1" applyFont="1" applyFill="1" applyAlignment="1" applyProtection="1">
      <alignment horizontal="left" vertical="center" wrapText="1"/>
    </xf>
    <xf numFmtId="0" fontId="56" fillId="0" borderId="0" xfId="0" applyFont="1" applyFill="1" applyAlignment="1" applyProtection="1">
      <alignment horizontal="left" vertical="center" wrapText="1"/>
    </xf>
    <xf numFmtId="0" fontId="15" fillId="0" borderId="0" xfId="0" applyFont="1" applyFill="1" applyAlignment="1" applyProtection="1">
      <alignment horizontal="left" vertical="center" wrapText="1"/>
    </xf>
    <xf numFmtId="0" fontId="10" fillId="0" borderId="0" xfId="0" applyFont="1" applyFill="1" applyAlignment="1" applyProtection="1">
      <alignment horizontal="right" vertical="center"/>
    </xf>
    <xf numFmtId="49" fontId="10" fillId="0" borderId="19" xfId="0" applyNumberFormat="1" applyFont="1" applyFill="1" applyBorder="1" applyAlignment="1" applyProtection="1">
      <alignment horizontal="center" vertical="center"/>
      <protection locked="0"/>
    </xf>
    <xf numFmtId="0" fontId="10" fillId="0" borderId="0" xfId="0" applyFont="1" applyFill="1" applyAlignment="1" applyProtection="1">
      <alignment vertical="center"/>
    </xf>
    <xf numFmtId="0" fontId="11" fillId="0" borderId="63" xfId="0" applyFont="1" applyFill="1" applyBorder="1" applyAlignment="1" applyProtection="1">
      <alignment horizontal="center" vertical="center" wrapText="1"/>
    </xf>
    <xf numFmtId="0" fontId="11" fillId="0" borderId="51"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49" fontId="15" fillId="0" borderId="0" xfId="0" applyNumberFormat="1" applyFont="1" applyFill="1" applyAlignment="1" applyProtection="1">
      <alignment horizontal="left"/>
    </xf>
    <xf numFmtId="0" fontId="5" fillId="0" borderId="6" xfId="0" applyFont="1" applyFill="1" applyBorder="1" applyAlignment="1" applyProtection="1">
      <alignment horizontal="left" wrapText="1"/>
    </xf>
    <xf numFmtId="0" fontId="5" fillId="0" borderId="4" xfId="0" applyFont="1" applyFill="1" applyBorder="1" applyAlignment="1" applyProtection="1">
      <alignment horizontal="left" wrapText="1"/>
    </xf>
    <xf numFmtId="0" fontId="5" fillId="0" borderId="61" xfId="0" applyFont="1" applyFill="1" applyBorder="1" applyAlignment="1" applyProtection="1">
      <alignment horizontal="left" wrapText="1"/>
    </xf>
    <xf numFmtId="0" fontId="5" fillId="0" borderId="5" xfId="0" applyFont="1" applyFill="1" applyBorder="1" applyAlignment="1" applyProtection="1">
      <alignment horizontal="left" wrapText="1"/>
    </xf>
    <xf numFmtId="0" fontId="5" fillId="0" borderId="26" xfId="0" applyFont="1" applyFill="1" applyBorder="1" applyAlignment="1" applyProtection="1">
      <alignment horizontal="left" wrapText="1"/>
    </xf>
    <xf numFmtId="0" fontId="5" fillId="0" borderId="44" xfId="0" applyFont="1" applyFill="1" applyBorder="1" applyAlignment="1" applyProtection="1">
      <alignment horizontal="left" wrapText="1"/>
    </xf>
    <xf numFmtId="0" fontId="5" fillId="0" borderId="30"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xf>
    <xf numFmtId="0" fontId="0" fillId="0" borderId="35" xfId="0" applyFill="1" applyBorder="1" applyProtection="1"/>
    <xf numFmtId="0" fontId="5" fillId="0" borderId="50" xfId="0" applyFont="1" applyFill="1" applyBorder="1" applyAlignment="1" applyProtection="1">
      <alignment horizontal="center" vertical="center"/>
    </xf>
    <xf numFmtId="0" fontId="0" fillId="0" borderId="51" xfId="0" applyFill="1" applyBorder="1" applyProtection="1"/>
    <xf numFmtId="0" fontId="7" fillId="0" borderId="0" xfId="0" applyFont="1" applyBorder="1" applyAlignment="1" applyProtection="1">
      <alignment horizontal="center"/>
    </xf>
    <xf numFmtId="0" fontId="7" fillId="0" borderId="12" xfId="0" applyFont="1" applyBorder="1" applyAlignment="1" applyProtection="1">
      <alignment horizontal="center"/>
    </xf>
    <xf numFmtId="0" fontId="5" fillId="0" borderId="10" xfId="0" applyFont="1" applyFill="1" applyBorder="1" applyAlignment="1" applyProtection="1">
      <alignment horizontal="left" wrapText="1"/>
    </xf>
    <xf numFmtId="0" fontId="5" fillId="0" borderId="19" xfId="0" applyFont="1" applyFill="1" applyBorder="1" applyAlignment="1" applyProtection="1">
      <alignment horizontal="left" wrapText="1"/>
    </xf>
    <xf numFmtId="0" fontId="5" fillId="0" borderId="20" xfId="0" applyFont="1" applyFill="1" applyBorder="1" applyAlignment="1" applyProtection="1">
      <alignment horizontal="left" wrapText="1"/>
    </xf>
    <xf numFmtId="0" fontId="0" fillId="0" borderId="25" xfId="0" applyFill="1" applyBorder="1" applyProtection="1"/>
    <xf numFmtId="0" fontId="9" fillId="0" borderId="6" xfId="0" applyFont="1" applyFill="1" applyBorder="1" applyAlignment="1" applyProtection="1">
      <alignment horizontal="left" wrapText="1" indent="2"/>
    </xf>
    <xf numFmtId="0" fontId="9" fillId="0" borderId="4" xfId="0" applyFont="1" applyFill="1" applyBorder="1" applyAlignment="1" applyProtection="1">
      <alignment horizontal="left" wrapText="1" indent="2"/>
    </xf>
    <xf numFmtId="0" fontId="9" fillId="0" borderId="61" xfId="0" applyFont="1" applyFill="1" applyBorder="1" applyAlignment="1" applyProtection="1">
      <alignment horizontal="left" wrapText="1" indent="2"/>
    </xf>
    <xf numFmtId="0" fontId="9" fillId="0" borderId="10" xfId="0" applyFont="1" applyFill="1" applyBorder="1" applyAlignment="1" applyProtection="1">
      <alignment horizontal="left" wrapText="1" indent="2"/>
    </xf>
    <xf numFmtId="0" fontId="9" fillId="0" borderId="19" xfId="0" applyFont="1" applyFill="1" applyBorder="1" applyAlignment="1" applyProtection="1">
      <alignment horizontal="left" wrapText="1" indent="2"/>
    </xf>
    <xf numFmtId="0" fontId="9" fillId="0" borderId="20" xfId="0" applyFont="1" applyFill="1" applyBorder="1" applyAlignment="1" applyProtection="1">
      <alignment horizontal="left" wrapText="1" indent="2"/>
    </xf>
    <xf numFmtId="0" fontId="5" fillId="0" borderId="22" xfId="0" applyFont="1" applyFill="1" applyBorder="1" applyAlignment="1" applyProtection="1">
      <alignment horizontal="left" indent="2"/>
    </xf>
    <xf numFmtId="0" fontId="5" fillId="0" borderId="7" xfId="0" applyFont="1" applyFill="1" applyBorder="1" applyAlignment="1" applyProtection="1">
      <alignment horizontal="left" indent="2"/>
    </xf>
    <xf numFmtId="0" fontId="5" fillId="0" borderId="9" xfId="0" applyFont="1" applyFill="1" applyBorder="1" applyAlignment="1" applyProtection="1">
      <alignment horizontal="left" indent="2"/>
    </xf>
    <xf numFmtId="49" fontId="5" fillId="0" borderId="25" xfId="0" applyNumberFormat="1" applyFont="1" applyFill="1" applyBorder="1" applyAlignment="1" applyProtection="1">
      <alignment horizontal="center"/>
    </xf>
    <xf numFmtId="0" fontId="5" fillId="0" borderId="1" xfId="0" applyFont="1" applyFill="1" applyBorder="1" applyAlignment="1" applyProtection="1">
      <alignment horizontal="left" wrapText="1"/>
    </xf>
    <xf numFmtId="0" fontId="5" fillId="0" borderId="14" xfId="0" applyFont="1" applyFill="1" applyBorder="1" applyAlignment="1" applyProtection="1">
      <alignment horizontal="left" wrapText="1"/>
    </xf>
    <xf numFmtId="0" fontId="5" fillId="0" borderId="15" xfId="0" applyFont="1" applyFill="1" applyBorder="1" applyAlignment="1" applyProtection="1">
      <alignment horizontal="left" wrapText="1"/>
    </xf>
    <xf numFmtId="0" fontId="5" fillId="0" borderId="18"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xf>
    <xf numFmtId="0" fontId="5" fillId="0" borderId="64" xfId="0" applyFont="1" applyFill="1" applyBorder="1" applyAlignment="1" applyProtection="1">
      <alignment horizontal="center" vertical="center"/>
    </xf>
    <xf numFmtId="0" fontId="0" fillId="0" borderId="63" xfId="0" applyFill="1" applyBorder="1" applyProtection="1"/>
    <xf numFmtId="0" fontId="23" fillId="0" borderId="31" xfId="0" applyFont="1" applyFill="1" applyBorder="1" applyAlignment="1" applyProtection="1">
      <alignment horizontal="center"/>
    </xf>
    <xf numFmtId="0" fontId="23" fillId="0" borderId="35" xfId="0" applyFont="1" applyFill="1" applyBorder="1" applyAlignment="1" applyProtection="1">
      <alignment horizontal="center"/>
    </xf>
    <xf numFmtId="0" fontId="23" fillId="0" borderId="27" xfId="0" applyFont="1" applyFill="1" applyBorder="1" applyAlignment="1" applyProtection="1">
      <alignment horizontal="center"/>
    </xf>
    <xf numFmtId="0" fontId="8" fillId="0" borderId="1" xfId="0" applyFont="1" applyFill="1" applyBorder="1" applyAlignment="1" applyProtection="1">
      <alignment horizontal="center" wrapText="1"/>
    </xf>
    <xf numFmtId="0" fontId="8" fillId="0" borderId="15" xfId="0" applyFont="1" applyFill="1" applyBorder="1" applyAlignment="1" applyProtection="1">
      <alignment horizontal="center" wrapText="1"/>
    </xf>
    <xf numFmtId="0" fontId="8" fillId="0" borderId="5" xfId="0" applyFont="1" applyFill="1" applyBorder="1" applyAlignment="1" applyProtection="1">
      <alignment horizontal="center" wrapText="1"/>
    </xf>
    <xf numFmtId="0" fontId="8" fillId="0" borderId="26" xfId="0" applyFont="1" applyFill="1" applyBorder="1" applyAlignment="1" applyProtection="1">
      <alignment horizontal="center" wrapText="1"/>
    </xf>
    <xf numFmtId="0" fontId="8" fillId="0" borderId="44" xfId="0" applyFont="1" applyFill="1" applyBorder="1" applyAlignment="1" applyProtection="1">
      <alignment horizontal="center" wrapText="1"/>
    </xf>
    <xf numFmtId="0" fontId="5" fillId="0" borderId="49" xfId="0" applyFont="1" applyFill="1" applyBorder="1" applyAlignment="1" applyProtection="1">
      <alignment horizontal="center" vertical="center" wrapText="1"/>
    </xf>
    <xf numFmtId="0" fontId="0" fillId="0" borderId="68" xfId="0" applyFill="1" applyBorder="1" applyProtection="1"/>
    <xf numFmtId="0" fontId="5" fillId="0" borderId="23" xfId="0" applyFont="1" applyFill="1" applyBorder="1" applyAlignment="1" applyProtection="1">
      <alignment horizontal="center"/>
    </xf>
    <xf numFmtId="0" fontId="0" fillId="0" borderId="27" xfId="0" applyFill="1" applyBorder="1" applyAlignment="1" applyProtection="1"/>
    <xf numFmtId="0" fontId="5" fillId="0" borderId="30" xfId="0" applyFont="1" applyFill="1" applyBorder="1" applyAlignment="1" applyProtection="1">
      <alignment horizontal="center"/>
    </xf>
    <xf numFmtId="0" fontId="23" fillId="0" borderId="29" xfId="0" applyFont="1" applyFill="1" applyBorder="1" applyAlignment="1" applyProtection="1">
      <alignment horizontal="center"/>
    </xf>
    <xf numFmtId="0" fontId="11" fillId="0" borderId="1" xfId="0" applyFont="1" applyFill="1" applyBorder="1" applyAlignment="1" applyProtection="1">
      <alignment horizontal="center" vertical="center"/>
    </xf>
    <xf numFmtId="0" fontId="52" fillId="0" borderId="14" xfId="0" applyFont="1" applyFill="1" applyBorder="1" applyProtection="1"/>
    <xf numFmtId="0" fontId="52" fillId="0" borderId="15" xfId="0" applyFont="1" applyFill="1" applyBorder="1" applyProtection="1"/>
    <xf numFmtId="0" fontId="52" fillId="0" borderId="10" xfId="0" applyFont="1" applyFill="1" applyBorder="1" applyProtection="1"/>
    <xf numFmtId="0" fontId="52" fillId="0" borderId="19" xfId="0" applyFont="1" applyFill="1" applyBorder="1" applyProtection="1"/>
    <xf numFmtId="0" fontId="52" fillId="0" borderId="20" xfId="0" applyFont="1" applyFill="1" applyBorder="1" applyProtection="1"/>
    <xf numFmtId="0" fontId="11" fillId="0" borderId="13"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11" fillId="0" borderId="12" xfId="0" applyFont="1" applyFill="1" applyBorder="1" applyAlignment="1" applyProtection="1">
      <alignment horizontal="center" vertical="center" wrapText="1"/>
    </xf>
    <xf numFmtId="0" fontId="11" fillId="0" borderId="18" xfId="0" applyFont="1" applyFill="1" applyBorder="1" applyAlignment="1" applyProtection="1">
      <alignment horizontal="center" vertical="center" wrapText="1"/>
    </xf>
    <xf numFmtId="0" fontId="11" fillId="0" borderId="19"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11" fillId="0" borderId="49" xfId="0" applyFont="1" applyFill="1" applyBorder="1" applyAlignment="1" applyProtection="1">
      <alignment horizontal="center"/>
    </xf>
    <xf numFmtId="0" fontId="11" fillId="0" borderId="68" xfId="0" applyFont="1" applyFill="1" applyBorder="1" applyAlignment="1" applyProtection="1">
      <alignment horizontal="center"/>
    </xf>
    <xf numFmtId="0" fontId="11" fillId="0" borderId="58" xfId="0" applyFont="1" applyFill="1" applyBorder="1" applyAlignment="1" applyProtection="1">
      <alignment horizontal="center"/>
    </xf>
    <xf numFmtId="0" fontId="11" fillId="0" borderId="16" xfId="0" applyFont="1" applyFill="1" applyBorder="1" applyAlignment="1" applyProtection="1">
      <alignment horizontal="center" vertical="center" wrapText="1"/>
    </xf>
    <xf numFmtId="0" fontId="11" fillId="0" borderId="17" xfId="0" applyFont="1" applyFill="1" applyBorder="1" applyAlignment="1" applyProtection="1">
      <alignment horizontal="center" vertical="center" wrapText="1"/>
    </xf>
    <xf numFmtId="0" fontId="11" fillId="0" borderId="21"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xf>
    <xf numFmtId="0" fontId="52" fillId="0" borderId="4" xfId="0" applyFont="1" applyFill="1" applyBorder="1" applyProtection="1"/>
    <xf numFmtId="0" fontId="52" fillId="0" borderId="61" xfId="0" applyFont="1" applyFill="1" applyBorder="1" applyProtection="1"/>
    <xf numFmtId="0" fontId="52" fillId="0" borderId="2" xfId="0" applyFont="1" applyFill="1" applyBorder="1" applyProtection="1"/>
    <xf numFmtId="0" fontId="52" fillId="0" borderId="0" xfId="0" applyFont="1" applyFill="1" applyBorder="1" applyProtection="1"/>
    <xf numFmtId="0" fontId="52" fillId="0" borderId="12" xfId="0" applyFont="1" applyFill="1" applyBorder="1" applyProtection="1"/>
    <xf numFmtId="0" fontId="11" fillId="0" borderId="3" xfId="0" applyFont="1" applyFill="1" applyBorder="1" applyAlignment="1" applyProtection="1">
      <alignment horizontal="center" vertical="center" wrapText="1"/>
    </xf>
    <xf numFmtId="0" fontId="11" fillId="0" borderId="61"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xf>
    <xf numFmtId="0" fontId="52" fillId="0" borderId="11" xfId="0" applyFont="1" applyFill="1" applyBorder="1" applyProtection="1"/>
    <xf numFmtId="0" fontId="52" fillId="0" borderId="18" xfId="0" applyFont="1" applyFill="1" applyBorder="1" applyProtection="1"/>
    <xf numFmtId="0" fontId="11" fillId="0" borderId="63" xfId="0" applyFont="1" applyFill="1" applyBorder="1" applyAlignment="1" applyProtection="1">
      <alignment horizontal="center" vertical="center"/>
    </xf>
    <xf numFmtId="0" fontId="11" fillId="0" borderId="73" xfId="0" applyFont="1" applyFill="1" applyBorder="1" applyAlignment="1" applyProtection="1">
      <alignment horizontal="center" vertical="center"/>
    </xf>
    <xf numFmtId="0" fontId="11" fillId="0" borderId="51" xfId="0" applyFont="1" applyFill="1" applyBorder="1" applyAlignment="1" applyProtection="1">
      <alignment horizontal="center" vertical="center"/>
    </xf>
    <xf numFmtId="0" fontId="11" fillId="0" borderId="73" xfId="0" applyFont="1" applyFill="1" applyBorder="1" applyAlignment="1" applyProtection="1">
      <alignment horizontal="center" vertical="center" wrapText="1"/>
    </xf>
    <xf numFmtId="0" fontId="52" fillId="0" borderId="3" xfId="0" applyFont="1" applyFill="1" applyBorder="1" applyProtection="1"/>
    <xf numFmtId="0" fontId="5" fillId="0" borderId="8" xfId="0" applyNumberFormat="1" applyFont="1" applyFill="1" applyBorder="1" applyAlignment="1" applyProtection="1">
      <alignment horizontal="right"/>
    </xf>
    <xf numFmtId="0" fontId="5" fillId="0" borderId="7" xfId="0" applyNumberFormat="1" applyFont="1" applyFill="1" applyBorder="1" applyAlignment="1" applyProtection="1">
      <alignment horizontal="right"/>
    </xf>
    <xf numFmtId="49" fontId="5" fillId="0" borderId="7" xfId="0" applyNumberFormat="1" applyFont="1" applyFill="1" applyBorder="1" applyAlignment="1" applyProtection="1">
      <alignment horizontal="left"/>
    </xf>
    <xf numFmtId="0" fontId="5" fillId="0" borderId="7" xfId="0" applyNumberFormat="1" applyFont="1" applyFill="1" applyBorder="1" applyAlignment="1" applyProtection="1">
      <alignment horizontal="left"/>
    </xf>
    <xf numFmtId="0" fontId="5" fillId="0" borderId="9" xfId="0" applyNumberFormat="1" applyFont="1" applyFill="1" applyBorder="1" applyAlignment="1" applyProtection="1">
      <alignment horizontal="left"/>
    </xf>
    <xf numFmtId="0" fontId="8" fillId="0" borderId="3"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8" fillId="0" borderId="61" xfId="0" applyNumberFormat="1" applyFont="1" applyFill="1" applyBorder="1" applyAlignment="1" applyProtection="1">
      <alignment horizontal="left" vertical="center" wrapText="1"/>
    </xf>
    <xf numFmtId="0" fontId="8" fillId="0" borderId="18" xfId="0" applyNumberFormat="1" applyFont="1" applyFill="1" applyBorder="1" applyAlignment="1" applyProtection="1">
      <alignment horizontal="left" vertical="center" wrapText="1"/>
    </xf>
    <xf numFmtId="0" fontId="8" fillId="0" borderId="19" xfId="0" applyNumberFormat="1" applyFont="1" applyFill="1" applyBorder="1" applyAlignment="1" applyProtection="1">
      <alignment horizontal="left" vertical="center" wrapText="1"/>
    </xf>
    <xf numFmtId="0" fontId="8" fillId="0" borderId="20" xfId="0" applyNumberFormat="1" applyFont="1" applyFill="1" applyBorder="1" applyAlignment="1" applyProtection="1">
      <alignment horizontal="left" vertical="center" wrapText="1"/>
    </xf>
    <xf numFmtId="0" fontId="5" fillId="0" borderId="25" xfId="0" applyNumberFormat="1" applyFont="1" applyFill="1" applyBorder="1" applyAlignment="1" applyProtection="1">
      <alignment horizontal="center" vertical="center" wrapText="1"/>
    </xf>
    <xf numFmtId="0" fontId="5" fillId="0" borderId="35" xfId="0" applyNumberFormat="1" applyFont="1" applyFill="1" applyBorder="1" applyAlignment="1" applyProtection="1">
      <alignment horizontal="center" vertical="center" wrapText="1"/>
    </xf>
    <xf numFmtId="0" fontId="5" fillId="0" borderId="30" xfId="0" applyNumberFormat="1" applyFont="1" applyFill="1" applyBorder="1" applyAlignment="1" applyProtection="1">
      <alignment horizontal="right"/>
    </xf>
    <xf numFmtId="0" fontId="5" fillId="0" borderId="27" xfId="0" applyNumberFormat="1" applyFont="1" applyFill="1" applyBorder="1" applyAlignment="1" applyProtection="1">
      <alignment horizontal="right"/>
    </xf>
    <xf numFmtId="49" fontId="5" fillId="0" borderId="27" xfId="0" applyNumberFormat="1" applyFont="1" applyFill="1" applyBorder="1" applyAlignment="1" applyProtection="1">
      <alignment horizontal="left"/>
    </xf>
    <xf numFmtId="0" fontId="5" fillId="0" borderId="27" xfId="0" applyNumberFormat="1" applyFont="1" applyFill="1" applyBorder="1" applyAlignment="1" applyProtection="1">
      <alignment horizontal="left"/>
    </xf>
    <xf numFmtId="0" fontId="5" fillId="0" borderId="4" xfId="0" applyNumberFormat="1" applyFont="1" applyFill="1" applyBorder="1" applyAlignment="1" applyProtection="1">
      <alignment horizontal="left" vertical="center" wrapText="1"/>
    </xf>
    <xf numFmtId="0" fontId="5" fillId="0" borderId="61" xfId="0" applyNumberFormat="1" applyFont="1" applyFill="1" applyBorder="1" applyAlignment="1" applyProtection="1">
      <alignment horizontal="left" vertical="center" wrapText="1"/>
    </xf>
    <xf numFmtId="0" fontId="5" fillId="0" borderId="26" xfId="0" applyNumberFormat="1" applyFont="1" applyFill="1" applyBorder="1" applyAlignment="1" applyProtection="1">
      <alignment horizontal="left" vertical="center" wrapText="1"/>
    </xf>
    <xf numFmtId="0" fontId="5" fillId="0" borderId="44" xfId="0" applyNumberFormat="1" applyFont="1" applyFill="1" applyBorder="1" applyAlignment="1" applyProtection="1">
      <alignment horizontal="left" vertical="center" wrapText="1"/>
    </xf>
    <xf numFmtId="0" fontId="5" fillId="0" borderId="19" xfId="0" applyNumberFormat="1" applyFont="1" applyFill="1" applyBorder="1" applyAlignment="1" applyProtection="1">
      <alignment horizontal="left" vertical="center" wrapText="1"/>
    </xf>
    <xf numFmtId="0" fontId="5" fillId="0" borderId="20"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5" fillId="0" borderId="8" xfId="0" applyNumberFormat="1" applyFont="1" applyFill="1" applyBorder="1" applyAlignment="1" applyProtection="1">
      <alignment horizontal="center"/>
    </xf>
    <xf numFmtId="0" fontId="5" fillId="0" borderId="7" xfId="0" applyNumberFormat="1" applyFont="1" applyFill="1" applyBorder="1" applyAlignment="1" applyProtection="1">
      <alignment horizontal="center"/>
    </xf>
    <xf numFmtId="0" fontId="6" fillId="0" borderId="0" xfId="0" applyNumberFormat="1" applyFont="1" applyFill="1" applyBorder="1" applyAlignment="1" applyProtection="1">
      <alignment horizontal="center"/>
    </xf>
    <xf numFmtId="0" fontId="7" fillId="0" borderId="1" xfId="0" applyNumberFormat="1" applyFont="1" applyFill="1" applyBorder="1" applyAlignment="1" applyProtection="1">
      <alignment horizontal="center" vertical="top" wrapText="1"/>
    </xf>
    <xf numFmtId="0" fontId="7" fillId="0" borderId="14" xfId="0" applyNumberFormat="1" applyFont="1" applyFill="1" applyBorder="1" applyAlignment="1" applyProtection="1">
      <alignment horizontal="center" vertical="top" wrapText="1"/>
    </xf>
    <xf numFmtId="0" fontId="7" fillId="0" borderId="15" xfId="0" applyNumberFormat="1" applyFont="1" applyFill="1" applyBorder="1" applyAlignment="1" applyProtection="1">
      <alignment horizontal="center" vertical="top" wrapText="1"/>
    </xf>
    <xf numFmtId="0" fontId="7" fillId="0" borderId="2"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7" fillId="0" borderId="12" xfId="0" applyNumberFormat="1" applyFont="1" applyFill="1" applyBorder="1" applyAlignment="1" applyProtection="1">
      <alignment horizontal="center" vertical="top" wrapText="1"/>
    </xf>
    <xf numFmtId="0" fontId="7" fillId="0" borderId="13" xfId="0" applyNumberFormat="1" applyFont="1" applyFill="1" applyBorder="1" applyAlignment="1" applyProtection="1">
      <alignment horizontal="center" vertical="top" wrapText="1"/>
    </xf>
    <xf numFmtId="0" fontId="7" fillId="0" borderId="11" xfId="0" applyNumberFormat="1" applyFont="1" applyFill="1" applyBorder="1" applyAlignment="1" applyProtection="1">
      <alignment horizontal="center" vertical="top" wrapText="1"/>
    </xf>
    <xf numFmtId="0" fontId="7" fillId="0" borderId="49" xfId="0" applyNumberFormat="1" applyFont="1" applyFill="1" applyBorder="1" applyAlignment="1" applyProtection="1">
      <alignment horizontal="center" vertical="top" wrapText="1"/>
    </xf>
    <xf numFmtId="0" fontId="7" fillId="0" borderId="58" xfId="0" applyNumberFormat="1" applyFont="1" applyFill="1" applyBorder="1" applyAlignment="1" applyProtection="1">
      <alignment horizontal="center" vertical="top" wrapText="1"/>
    </xf>
    <xf numFmtId="0" fontId="7" fillId="0" borderId="49" xfId="0" applyNumberFormat="1" applyFont="1" applyFill="1" applyBorder="1" applyAlignment="1" applyProtection="1">
      <alignment horizontal="center" vertical="top"/>
    </xf>
    <xf numFmtId="0" fontId="7" fillId="0" borderId="68" xfId="0" applyNumberFormat="1" applyFont="1" applyFill="1" applyBorder="1" applyAlignment="1" applyProtection="1">
      <alignment horizontal="center" vertical="top"/>
    </xf>
    <xf numFmtId="0" fontId="7" fillId="0" borderId="58" xfId="0" applyNumberFormat="1" applyFont="1" applyFill="1" applyBorder="1" applyAlignment="1" applyProtection="1">
      <alignment horizontal="center" vertical="top"/>
    </xf>
    <xf numFmtId="0" fontId="7" fillId="0" borderId="54" xfId="0" applyNumberFormat="1" applyFont="1" applyFill="1" applyBorder="1" applyAlignment="1" applyProtection="1">
      <alignment horizontal="center" vertical="top" wrapText="1"/>
    </xf>
    <xf numFmtId="0" fontId="5" fillId="0" borderId="63" xfId="0" applyNumberFormat="1" applyFont="1" applyFill="1" applyBorder="1" applyAlignment="1" applyProtection="1">
      <alignment horizontal="center" vertical="top" wrapText="1"/>
    </xf>
    <xf numFmtId="0" fontId="5" fillId="0" borderId="51" xfId="0" applyNumberFormat="1" applyFont="1" applyFill="1" applyBorder="1" applyAlignment="1" applyProtection="1">
      <alignment horizontal="center" vertical="top" wrapText="1"/>
    </xf>
    <xf numFmtId="0" fontId="7" fillId="0" borderId="8" xfId="0" applyNumberFormat="1" applyFont="1" applyFill="1" applyBorder="1" applyAlignment="1" applyProtection="1">
      <alignment horizontal="center" vertical="top" wrapText="1"/>
    </xf>
    <xf numFmtId="0" fontId="7" fillId="0" borderId="9" xfId="0" applyNumberFormat="1" applyFont="1" applyFill="1" applyBorder="1" applyAlignment="1" applyProtection="1">
      <alignment horizontal="center" vertical="top" wrapText="1"/>
    </xf>
    <xf numFmtId="0" fontId="5" fillId="0" borderId="65" xfId="0" applyNumberFormat="1" applyFont="1" applyFill="1" applyBorder="1" applyAlignment="1" applyProtection="1">
      <alignment horizontal="center" vertical="top" wrapText="1"/>
    </xf>
    <xf numFmtId="0" fontId="5" fillId="0" borderId="52" xfId="0" applyNumberFormat="1" applyFont="1" applyFill="1" applyBorder="1" applyAlignment="1" applyProtection="1">
      <alignment horizontal="center" vertical="top" wrapText="1"/>
    </xf>
    <xf numFmtId="0" fontId="5" fillId="0" borderId="24"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32"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left"/>
    </xf>
    <xf numFmtId="0" fontId="5" fillId="0" borderId="4" xfId="0" applyNumberFormat="1" applyFont="1" applyFill="1" applyBorder="1" applyAlignment="1" applyProtection="1">
      <alignment horizontal="left"/>
    </xf>
    <xf numFmtId="0" fontId="5" fillId="0" borderId="62" xfId="0" applyNumberFormat="1" applyFont="1" applyFill="1" applyBorder="1" applyAlignment="1" applyProtection="1">
      <alignment horizontal="left"/>
    </xf>
    <xf numFmtId="49" fontId="5" fillId="0" borderId="19" xfId="0" applyNumberFormat="1" applyFont="1" applyFill="1" applyBorder="1" applyAlignment="1" applyProtection="1">
      <alignment horizontal="left"/>
    </xf>
    <xf numFmtId="0" fontId="5" fillId="0" borderId="9" xfId="0" applyNumberFormat="1" applyFont="1" applyFill="1" applyBorder="1" applyAlignment="1" applyProtection="1">
      <alignment horizontal="center" vertical="center" wrapText="1"/>
    </xf>
    <xf numFmtId="0" fontId="5" fillId="0" borderId="24" xfId="0" applyNumberFormat="1" applyFont="1" applyFill="1" applyBorder="1" applyAlignment="1" applyProtection="1">
      <alignment horizontal="left"/>
    </xf>
    <xf numFmtId="0" fontId="5" fillId="0" borderId="3" xfId="0" applyNumberFormat="1" applyFont="1" applyFill="1" applyBorder="1" applyAlignment="1" applyProtection="1">
      <alignment horizontal="right"/>
    </xf>
    <xf numFmtId="0" fontId="5" fillId="0" borderId="4" xfId="0" applyNumberFormat="1" applyFont="1" applyFill="1" applyBorder="1" applyAlignment="1" applyProtection="1">
      <alignment horizontal="right"/>
    </xf>
    <xf numFmtId="0" fontId="5" fillId="0" borderId="4" xfId="0" applyNumberFormat="1" applyFont="1" applyBorder="1" applyAlignment="1" applyProtection="1">
      <alignment horizontal="left" vertical="center" wrapText="1" indent="1"/>
    </xf>
    <xf numFmtId="0" fontId="5" fillId="0" borderId="61" xfId="0" applyNumberFormat="1" applyFont="1" applyBorder="1" applyAlignment="1" applyProtection="1">
      <alignment horizontal="left" vertical="center" wrapText="1" indent="1"/>
    </xf>
    <xf numFmtId="0" fontId="5" fillId="0" borderId="0" xfId="0" applyNumberFormat="1" applyFont="1" applyBorder="1" applyAlignment="1" applyProtection="1">
      <alignment horizontal="left" vertical="center" wrapText="1" indent="1"/>
    </xf>
    <xf numFmtId="0" fontId="5" fillId="0" borderId="12" xfId="0" applyNumberFormat="1" applyFont="1" applyBorder="1" applyAlignment="1" applyProtection="1">
      <alignment horizontal="left" vertical="center" wrapText="1" indent="1"/>
    </xf>
    <xf numFmtId="0" fontId="5" fillId="0" borderId="11" xfId="0" applyNumberFormat="1" applyFont="1" applyFill="1" applyBorder="1" applyAlignment="1" applyProtection="1">
      <alignment horizontal="righ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17" xfId="0" applyNumberFormat="1" applyFont="1" applyFill="1" applyBorder="1" applyAlignment="1" applyProtection="1">
      <alignment horizontal="left"/>
    </xf>
    <xf numFmtId="0" fontId="7" fillId="0" borderId="4" xfId="0" applyNumberFormat="1" applyFont="1" applyBorder="1" applyAlignment="1" applyProtection="1">
      <alignment horizontal="left" vertical="center" wrapText="1"/>
    </xf>
    <xf numFmtId="0" fontId="7" fillId="0" borderId="61" xfId="0" applyNumberFormat="1" applyFont="1" applyBorder="1" applyAlignment="1" applyProtection="1">
      <alignment horizontal="left" vertical="center" wrapText="1"/>
    </xf>
    <xf numFmtId="0" fontId="7" fillId="0" borderId="0" xfId="0" applyNumberFormat="1" applyFont="1" applyBorder="1" applyAlignment="1" applyProtection="1">
      <alignment horizontal="left" vertical="center" wrapText="1"/>
    </xf>
    <xf numFmtId="0" fontId="7" fillId="0" borderId="12" xfId="0" applyNumberFormat="1" applyFont="1" applyBorder="1" applyAlignment="1" applyProtection="1">
      <alignment horizontal="left" vertical="center" wrapText="1"/>
    </xf>
    <xf numFmtId="0" fontId="7" fillId="0" borderId="7" xfId="0" applyNumberFormat="1" applyFont="1" applyBorder="1" applyAlignment="1" applyProtection="1">
      <alignment horizontal="left" vertical="center" wrapText="1"/>
    </xf>
    <xf numFmtId="0" fontId="7" fillId="0" borderId="9" xfId="0" applyNumberFormat="1" applyFont="1" applyBorder="1" applyAlignment="1" applyProtection="1">
      <alignment horizontal="left" vertical="center" wrapText="1"/>
    </xf>
    <xf numFmtId="0" fontId="5" fillId="0" borderId="3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8" xfId="0" applyNumberFormat="1" applyFont="1" applyFill="1" applyBorder="1" applyAlignment="1" applyProtection="1">
      <alignment horizontal="left"/>
    </xf>
    <xf numFmtId="0" fontId="7" fillId="0" borderId="5" xfId="0" applyNumberFormat="1" applyFont="1" applyFill="1" applyBorder="1" applyAlignment="1" applyProtection="1">
      <alignment horizontal="center" vertical="top" wrapText="1"/>
    </xf>
    <xf numFmtId="0" fontId="7" fillId="0" borderId="26" xfId="0" applyNumberFormat="1" applyFont="1" applyFill="1" applyBorder="1" applyAlignment="1" applyProtection="1">
      <alignment horizontal="center" vertical="top" wrapText="1"/>
    </xf>
    <xf numFmtId="0" fontId="7" fillId="0" borderId="44" xfId="0" applyNumberFormat="1" applyFont="1" applyFill="1" applyBorder="1" applyAlignment="1" applyProtection="1">
      <alignment horizontal="center" vertical="top" wrapText="1"/>
    </xf>
    <xf numFmtId="0" fontId="7" fillId="0" borderId="43" xfId="0" applyNumberFormat="1" applyFont="1" applyFill="1" applyBorder="1" applyAlignment="1" applyProtection="1">
      <alignment horizontal="center" vertical="top" wrapText="1"/>
    </xf>
    <xf numFmtId="0" fontId="7" fillId="0" borderId="74" xfId="0" applyNumberFormat="1" applyFont="1" applyFill="1" applyBorder="1" applyAlignment="1" applyProtection="1">
      <alignment horizontal="center" vertical="top" wrapText="1"/>
    </xf>
    <xf numFmtId="0" fontId="7" fillId="0" borderId="59" xfId="0" applyNumberFormat="1" applyFont="1" applyFill="1" applyBorder="1" applyAlignment="1" applyProtection="1">
      <alignment horizontal="center" vertical="top" wrapText="1"/>
    </xf>
    <xf numFmtId="0" fontId="7" fillId="0" borderId="85" xfId="0" applyNumberFormat="1" applyFont="1" applyFill="1" applyBorder="1" applyAlignment="1" applyProtection="1">
      <alignment horizontal="center" vertical="top" wrapText="1"/>
    </xf>
    <xf numFmtId="0" fontId="7" fillId="0" borderId="60" xfId="0" applyNumberFormat="1" applyFont="1" applyFill="1" applyBorder="1" applyAlignment="1" applyProtection="1">
      <alignment horizontal="center" vertical="top" wrapText="1"/>
    </xf>
    <xf numFmtId="0" fontId="5" fillId="0" borderId="38" xfId="0" applyNumberFormat="1" applyFont="1" applyFill="1" applyBorder="1" applyAlignment="1" applyProtection="1">
      <alignment horizontal="center" vertical="top" wrapText="1"/>
    </xf>
    <xf numFmtId="0" fontId="5" fillId="0" borderId="56" xfId="0" applyNumberFormat="1" applyFont="1" applyFill="1" applyBorder="1" applyAlignment="1" applyProtection="1">
      <alignment horizontal="center" vertical="top" wrapText="1"/>
    </xf>
    <xf numFmtId="0" fontId="5" fillId="0" borderId="37" xfId="0" applyNumberFormat="1" applyFont="1" applyFill="1" applyBorder="1" applyAlignment="1" applyProtection="1">
      <alignment horizontal="center" vertical="top" wrapText="1"/>
    </xf>
    <xf numFmtId="0" fontId="5" fillId="0" borderId="49" xfId="0" applyNumberFormat="1" applyFont="1" applyFill="1" applyBorder="1" applyAlignment="1" applyProtection="1">
      <alignment horizontal="center" vertical="center" wrapText="1"/>
    </xf>
    <xf numFmtId="0" fontId="5" fillId="0" borderId="68" xfId="0" applyNumberFormat="1" applyFont="1" applyFill="1" applyBorder="1" applyAlignment="1" applyProtection="1">
      <alignment horizontal="center" vertical="center" wrapText="1"/>
    </xf>
    <xf numFmtId="0" fontId="5" fillId="0" borderId="58" xfId="0" applyNumberFormat="1" applyFont="1" applyFill="1" applyBorder="1" applyAlignment="1" applyProtection="1">
      <alignment horizontal="center" vertical="center" wrapText="1"/>
    </xf>
    <xf numFmtId="0" fontId="7" fillId="0" borderId="0" xfId="0" applyFont="1" applyAlignment="1" applyProtection="1">
      <alignment horizontal="center" wrapText="1"/>
    </xf>
    <xf numFmtId="0" fontId="7" fillId="0" borderId="3" xfId="0" applyNumberFormat="1" applyFont="1" applyFill="1" applyBorder="1" applyAlignment="1" applyProtection="1">
      <alignment horizontal="right"/>
    </xf>
    <xf numFmtId="0" fontId="7" fillId="0" borderId="4" xfId="0" applyNumberFormat="1" applyFont="1" applyFill="1" applyBorder="1" applyAlignment="1" applyProtection="1">
      <alignment horizontal="right"/>
    </xf>
    <xf numFmtId="1" fontId="7" fillId="0" borderId="7" xfId="0" applyNumberFormat="1" applyFont="1" applyFill="1" applyBorder="1" applyAlignment="1" applyProtection="1">
      <alignment horizontal="left"/>
    </xf>
    <xf numFmtId="0" fontId="7" fillId="0" borderId="4" xfId="0" applyNumberFormat="1" applyFont="1" applyFill="1" applyBorder="1" applyAlignment="1" applyProtection="1">
      <alignment horizontal="left"/>
    </xf>
    <xf numFmtId="0" fontId="7" fillId="0" borderId="8" xfId="0" applyNumberFormat="1" applyFont="1" applyFill="1" applyBorder="1" applyAlignment="1" applyProtection="1">
      <alignment horizontal="right"/>
    </xf>
    <xf numFmtId="0" fontId="7" fillId="0" borderId="7" xfId="0" applyNumberFormat="1" applyFont="1" applyFill="1" applyBorder="1" applyAlignment="1" applyProtection="1">
      <alignment horizontal="right"/>
    </xf>
    <xf numFmtId="0" fontId="7" fillId="0" borderId="7" xfId="0" applyNumberFormat="1" applyFont="1" applyFill="1" applyBorder="1" applyAlignment="1" applyProtection="1">
      <alignment horizontal="left"/>
    </xf>
    <xf numFmtId="0" fontId="43" fillId="0" borderId="0" xfId="0" applyFont="1" applyFill="1" applyBorder="1" applyAlignment="1" applyProtection="1">
      <alignment horizontal="center"/>
    </xf>
    <xf numFmtId="0" fontId="5" fillId="0" borderId="38"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0" borderId="16" xfId="0" applyNumberFormat="1" applyFont="1" applyFill="1" applyBorder="1" applyAlignment="1" applyProtection="1">
      <alignment horizontal="center" vertical="center" wrapText="1"/>
    </xf>
    <xf numFmtId="0" fontId="5" fillId="0" borderId="63" xfId="0" applyNumberFormat="1" applyFont="1" applyFill="1" applyBorder="1" applyAlignment="1" applyProtection="1">
      <alignment horizontal="center" vertical="center" wrapText="1"/>
    </xf>
    <xf numFmtId="0" fontId="5" fillId="0" borderId="59" xfId="0" applyNumberFormat="1" applyFont="1" applyFill="1" applyBorder="1" applyAlignment="1" applyProtection="1">
      <alignment horizontal="center" vertical="center" wrapText="1"/>
    </xf>
    <xf numFmtId="0" fontId="5" fillId="0" borderId="65" xfId="0" applyNumberFormat="1" applyFont="1" applyFill="1" applyBorder="1" applyAlignment="1" applyProtection="1">
      <alignment horizontal="center" vertical="center" wrapText="1"/>
    </xf>
    <xf numFmtId="0" fontId="5" fillId="0" borderId="60" xfId="0" applyNumberFormat="1" applyFont="1" applyFill="1" applyBorder="1" applyAlignment="1" applyProtection="1">
      <alignment horizontal="center" vertical="center" wrapText="1"/>
    </xf>
    <xf numFmtId="0" fontId="5" fillId="0" borderId="4" xfId="0" applyNumberFormat="1" applyFont="1" applyBorder="1" applyAlignment="1" applyProtection="1">
      <alignment horizontal="left" vertical="center" wrapText="1"/>
    </xf>
    <xf numFmtId="0" fontId="5" fillId="0" borderId="61" xfId="0" applyNumberFormat="1" applyFont="1" applyBorder="1" applyAlignment="1" applyProtection="1">
      <alignment horizontal="left" vertical="center" wrapText="1"/>
    </xf>
    <xf numFmtId="0" fontId="5" fillId="0" borderId="26" xfId="0" applyNumberFormat="1" applyFont="1" applyBorder="1" applyAlignment="1" applyProtection="1">
      <alignment horizontal="left" vertical="center" wrapText="1"/>
    </xf>
    <xf numFmtId="0" fontId="5" fillId="0" borderId="44" xfId="0" applyNumberFormat="1" applyFont="1" applyBorder="1" applyAlignment="1" applyProtection="1">
      <alignment horizontal="left" vertical="center" wrapText="1"/>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61"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xf>
    <xf numFmtId="0" fontId="5" fillId="0" borderId="7" xfId="0" applyNumberFormat="1" applyFont="1" applyFill="1" applyBorder="1" applyAlignment="1" applyProtection="1">
      <alignment horizontal="center" vertical="center"/>
    </xf>
    <xf numFmtId="0" fontId="5" fillId="0" borderId="24" xfId="0" applyNumberFormat="1" applyFont="1" applyFill="1" applyBorder="1" applyAlignment="1" applyProtection="1">
      <alignment horizontal="center" vertical="center"/>
    </xf>
    <xf numFmtId="0" fontId="5" fillId="0" borderId="30" xfId="0" applyNumberFormat="1" applyFont="1" applyFill="1" applyBorder="1" applyAlignment="1" applyProtection="1">
      <alignment horizontal="center" vertical="center"/>
    </xf>
    <xf numFmtId="0" fontId="5" fillId="0" borderId="27" xfId="0" applyNumberFormat="1" applyFont="1" applyFill="1" applyBorder="1" applyAlignment="1" applyProtection="1">
      <alignment horizontal="center" vertical="center"/>
    </xf>
    <xf numFmtId="0" fontId="5" fillId="0" borderId="28" xfId="0" applyNumberFormat="1" applyFont="1" applyFill="1" applyBorder="1" applyAlignment="1" applyProtection="1">
      <alignment horizontal="center" vertical="center"/>
    </xf>
    <xf numFmtId="0" fontId="5" fillId="0" borderId="19" xfId="0" applyNumberFormat="1" applyFont="1" applyBorder="1" applyAlignment="1" applyProtection="1">
      <alignment horizontal="left" vertical="center" wrapText="1"/>
    </xf>
    <xf numFmtId="0" fontId="5" fillId="0" borderId="20" xfId="0" applyNumberFormat="1" applyFont="1" applyBorder="1" applyAlignment="1" applyProtection="1">
      <alignment horizontal="left" vertical="center" wrapText="1"/>
    </xf>
    <xf numFmtId="0" fontId="5" fillId="0" borderId="7" xfId="0" applyNumberFormat="1" applyFont="1" applyBorder="1" applyAlignment="1" applyProtection="1">
      <alignment horizontal="left" vertical="center" wrapText="1"/>
    </xf>
    <xf numFmtId="0" fontId="5" fillId="0" borderId="9" xfId="0" applyNumberFormat="1" applyFont="1" applyBorder="1" applyAlignment="1" applyProtection="1">
      <alignment horizontal="left" vertical="center" wrapText="1"/>
    </xf>
    <xf numFmtId="0" fontId="15" fillId="0" borderId="6" xfId="0" applyNumberFormat="1" applyFont="1" applyBorder="1" applyAlignment="1" applyProtection="1">
      <alignment horizontal="left" vertical="center" wrapText="1"/>
    </xf>
    <xf numFmtId="0" fontId="15" fillId="0" borderId="4" xfId="0" applyNumberFormat="1" applyFont="1" applyBorder="1" applyAlignment="1" applyProtection="1">
      <alignment horizontal="left" vertical="center" wrapText="1"/>
    </xf>
    <xf numFmtId="0" fontId="15" fillId="0" borderId="61" xfId="0" applyNumberFormat="1" applyFont="1" applyBorder="1" applyAlignment="1" applyProtection="1">
      <alignment horizontal="left" vertical="center" wrapText="1"/>
    </xf>
    <xf numFmtId="0" fontId="15" fillId="0" borderId="10" xfId="0" applyNumberFormat="1" applyFont="1" applyBorder="1" applyAlignment="1" applyProtection="1">
      <alignment horizontal="left" vertical="center" wrapText="1"/>
    </xf>
    <xf numFmtId="0" fontId="15" fillId="0" borderId="19" xfId="0" applyNumberFormat="1" applyFont="1" applyBorder="1" applyAlignment="1" applyProtection="1">
      <alignment horizontal="left" vertical="center" wrapText="1"/>
    </xf>
    <xf numFmtId="0" fontId="15" fillId="0" borderId="20" xfId="0" applyNumberFormat="1" applyFont="1" applyBorder="1" applyAlignment="1" applyProtection="1">
      <alignment horizontal="left" vertical="center" wrapText="1"/>
    </xf>
    <xf numFmtId="0" fontId="15" fillId="0" borderId="2" xfId="0" applyNumberFormat="1" applyFont="1" applyBorder="1" applyAlignment="1" applyProtection="1">
      <alignment horizontal="left" vertical="center" wrapText="1"/>
    </xf>
    <xf numFmtId="0" fontId="15" fillId="0" borderId="0" xfId="0" applyNumberFormat="1" applyFont="1" applyBorder="1" applyAlignment="1" applyProtection="1">
      <alignment horizontal="left" vertical="center" wrapText="1"/>
    </xf>
    <xf numFmtId="0" fontId="15" fillId="0" borderId="12" xfId="0" applyNumberFormat="1" applyFont="1" applyBorder="1" applyAlignment="1" applyProtection="1">
      <alignment horizontal="left" vertical="center" wrapText="1"/>
    </xf>
    <xf numFmtId="0" fontId="5" fillId="0" borderId="18" xfId="0" applyNumberFormat="1" applyFont="1" applyFill="1" applyBorder="1" applyAlignment="1" applyProtection="1">
      <alignment horizontal="center" vertical="center" wrapText="1"/>
    </xf>
    <xf numFmtId="0" fontId="5" fillId="0" borderId="19" xfId="0" applyNumberFormat="1" applyFont="1" applyFill="1" applyBorder="1" applyAlignment="1" applyProtection="1">
      <alignment horizontal="center" vertical="center" wrapText="1"/>
    </xf>
    <xf numFmtId="0" fontId="5" fillId="0" borderId="20"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0" xfId="0"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0" fillId="0" borderId="68" xfId="0" applyFill="1" applyBorder="1" applyAlignment="1" applyProtection="1">
      <alignment horizontal="center" vertical="center" wrapText="1"/>
    </xf>
    <xf numFmtId="0" fontId="0" fillId="0" borderId="58" xfId="0" applyFill="1" applyBorder="1" applyAlignment="1" applyProtection="1">
      <alignment horizontal="center" vertical="center" wrapText="1"/>
    </xf>
    <xf numFmtId="0" fontId="0" fillId="0" borderId="19" xfId="0"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5" fillId="0" borderId="18" xfId="0" applyNumberFormat="1" applyFont="1" applyFill="1" applyBorder="1" applyAlignment="1" applyProtection="1">
      <alignment horizontal="center" vertical="center"/>
    </xf>
    <xf numFmtId="0" fontId="0" fillId="0" borderId="19" xfId="0" applyFill="1" applyBorder="1" applyAlignment="1" applyProtection="1">
      <alignment horizontal="center" vertical="center"/>
    </xf>
    <xf numFmtId="0" fontId="0" fillId="0" borderId="21" xfId="0" applyFill="1" applyBorder="1" applyAlignment="1" applyProtection="1">
      <alignment horizontal="center" vertical="center"/>
    </xf>
    <xf numFmtId="0" fontId="5" fillId="0" borderId="49" xfId="0" applyNumberFormat="1" applyFont="1" applyFill="1" applyBorder="1" applyAlignment="1" applyProtection="1">
      <alignment horizontal="center" vertical="center"/>
    </xf>
    <xf numFmtId="0" fontId="0" fillId="0" borderId="68" xfId="0" applyFill="1" applyBorder="1" applyAlignment="1" applyProtection="1">
      <alignment horizontal="center" vertical="center"/>
    </xf>
    <xf numFmtId="0" fontId="0" fillId="0" borderId="54" xfId="0"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wrapText="1"/>
    </xf>
    <xf numFmtId="0" fontId="7" fillId="0" borderId="15"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26" xfId="0" applyNumberFormat="1" applyFont="1" applyFill="1" applyBorder="1" applyAlignment="1" applyProtection="1">
      <alignment horizontal="center" vertical="center" wrapText="1"/>
    </xf>
    <xf numFmtId="0" fontId="7" fillId="0" borderId="44"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49" xfId="0" applyNumberFormat="1" applyFont="1" applyFill="1" applyBorder="1" applyAlignment="1" applyProtection="1">
      <alignment horizontal="center" vertical="center" wrapText="1"/>
    </xf>
    <xf numFmtId="0" fontId="7" fillId="0" borderId="68" xfId="0" applyNumberFormat="1" applyFont="1" applyFill="1" applyBorder="1" applyAlignment="1" applyProtection="1">
      <alignment horizontal="center" vertical="center" wrapText="1"/>
    </xf>
    <xf numFmtId="0" fontId="5" fillId="0" borderId="48" xfId="0" applyNumberFormat="1" applyFont="1" applyFill="1" applyBorder="1" applyAlignment="1" applyProtection="1">
      <alignment horizontal="center" vertical="center" wrapText="1"/>
    </xf>
    <xf numFmtId="0" fontId="5" fillId="0" borderId="47" xfId="0" applyNumberFormat="1" applyFont="1" applyFill="1" applyBorder="1" applyAlignment="1" applyProtection="1">
      <alignment horizontal="center" vertical="center" wrapText="1"/>
    </xf>
    <xf numFmtId="0" fontId="5" fillId="0" borderId="56" xfId="0" applyNumberFormat="1"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26" xfId="0" applyNumberFormat="1" applyFont="1" applyFill="1" applyBorder="1" applyAlignment="1" applyProtection="1">
      <alignment horizontal="center" vertical="center" wrapText="1"/>
    </xf>
    <xf numFmtId="0" fontId="0" fillId="0" borderId="59" xfId="0" applyFill="1" applyBorder="1" applyAlignment="1" applyProtection="1">
      <alignment horizontal="center" vertical="center" wrapText="1"/>
    </xf>
    <xf numFmtId="49" fontId="15" fillId="0" borderId="0" xfId="0" applyNumberFormat="1" applyFont="1" applyFill="1" applyAlignment="1" applyProtection="1">
      <alignment horizontal="left" vertical="center"/>
    </xf>
    <xf numFmtId="0" fontId="15" fillId="0" borderId="2"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left" vertical="center" wrapText="1"/>
    </xf>
    <xf numFmtId="0" fontId="15" fillId="0" borderId="12" xfId="0" applyNumberFormat="1" applyFont="1" applyFill="1" applyBorder="1" applyAlignment="1" applyProtection="1">
      <alignment horizontal="left" vertical="center" wrapText="1"/>
    </xf>
    <xf numFmtId="0" fontId="15" fillId="0" borderId="10" xfId="0" applyNumberFormat="1" applyFont="1" applyFill="1" applyBorder="1" applyAlignment="1" applyProtection="1">
      <alignment horizontal="left" vertical="center" wrapText="1"/>
    </xf>
    <xf numFmtId="0" fontId="15" fillId="0" borderId="19" xfId="0" applyNumberFormat="1" applyFont="1" applyFill="1" applyBorder="1" applyAlignment="1" applyProtection="1">
      <alignment horizontal="left" vertical="center" wrapText="1"/>
    </xf>
    <xf numFmtId="0" fontId="15" fillId="0" borderId="20" xfId="0" applyNumberFormat="1" applyFont="1" applyFill="1" applyBorder="1" applyAlignment="1" applyProtection="1">
      <alignment horizontal="left" vertical="center" wrapText="1"/>
    </xf>
    <xf numFmtId="0" fontId="5" fillId="0" borderId="22" xfId="0" applyNumberFormat="1" applyFont="1" applyFill="1" applyBorder="1" applyAlignment="1" applyProtection="1">
      <alignment horizontal="left" vertical="center" wrapText="1"/>
    </xf>
    <xf numFmtId="0" fontId="5" fillId="0" borderId="7"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xf>
    <xf numFmtId="0" fontId="10" fillId="0" borderId="78" xfId="0" applyFont="1" applyBorder="1" applyAlignment="1" applyProtection="1">
      <alignment horizontal="left"/>
    </xf>
    <xf numFmtId="0" fontId="10" fillId="0" borderId="79" xfId="0" applyFont="1" applyBorder="1" applyAlignment="1" applyProtection="1">
      <alignment horizontal="left"/>
    </xf>
    <xf numFmtId="0" fontId="10" fillId="0" borderId="80" xfId="0" applyFont="1" applyBorder="1" applyAlignment="1" applyProtection="1">
      <alignment horizontal="left"/>
    </xf>
    <xf numFmtId="0" fontId="10" fillId="0" borderId="8" xfId="0" applyFont="1" applyBorder="1" applyAlignment="1" applyProtection="1">
      <alignment horizontal="center"/>
    </xf>
    <xf numFmtId="0" fontId="10" fillId="0" borderId="7" xfId="0" applyFont="1" applyBorder="1" applyAlignment="1" applyProtection="1">
      <alignment horizontal="center"/>
    </xf>
    <xf numFmtId="0" fontId="10" fillId="0" borderId="18" xfId="0" applyFont="1" applyFill="1" applyBorder="1" applyAlignment="1" applyProtection="1">
      <alignment vertical="top" wrapText="1"/>
    </xf>
    <xf numFmtId="0" fontId="0" fillId="0" borderId="20" xfId="0" applyFill="1" applyBorder="1" applyProtection="1"/>
    <xf numFmtId="0" fontId="10" fillId="0" borderId="18" xfId="0" applyFont="1" applyFill="1" applyBorder="1" applyAlignment="1" applyProtection="1">
      <alignment horizontal="center"/>
    </xf>
    <xf numFmtId="0" fontId="10" fillId="0" borderId="21" xfId="0" applyFont="1" applyFill="1" applyBorder="1" applyAlignment="1" applyProtection="1">
      <alignment horizontal="center"/>
    </xf>
    <xf numFmtId="0" fontId="7" fillId="0" borderId="32" xfId="0" applyFont="1" applyBorder="1" applyAlignment="1" applyProtection="1">
      <alignment horizontal="center" vertical="center"/>
      <protection locked="0"/>
    </xf>
    <xf numFmtId="0" fontId="7" fillId="0" borderId="32" xfId="0" quotePrefix="1"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10" fillId="0" borderId="78" xfId="0" applyFont="1" applyFill="1" applyBorder="1" applyAlignment="1" applyProtection="1">
      <alignment horizontal="left"/>
    </xf>
    <xf numFmtId="0" fontId="10" fillId="0" borderId="79" xfId="0" applyFont="1" applyFill="1" applyBorder="1" applyAlignment="1" applyProtection="1">
      <alignment horizontal="left"/>
    </xf>
    <xf numFmtId="0" fontId="10" fillId="0" borderId="80" xfId="0" applyFont="1" applyFill="1" applyBorder="1" applyAlignment="1" applyProtection="1">
      <alignment horizontal="left"/>
    </xf>
    <xf numFmtId="0" fontId="10" fillId="0" borderId="8" xfId="0" applyFont="1" applyFill="1" applyBorder="1" applyAlignment="1" applyProtection="1">
      <alignment wrapText="1"/>
    </xf>
    <xf numFmtId="0" fontId="10" fillId="0" borderId="7" xfId="0" applyFont="1" applyFill="1" applyBorder="1" applyAlignment="1" applyProtection="1">
      <alignment wrapText="1"/>
    </xf>
    <xf numFmtId="0" fontId="10" fillId="0" borderId="9" xfId="0" applyFont="1" applyFill="1" applyBorder="1" applyAlignment="1" applyProtection="1">
      <alignment wrapText="1"/>
    </xf>
    <xf numFmtId="0" fontId="10" fillId="0" borderId="75" xfId="0" applyFont="1" applyFill="1" applyBorder="1" applyAlignment="1" applyProtection="1">
      <alignment horizontal="left" wrapText="1"/>
    </xf>
    <xf numFmtId="0" fontId="10" fillId="0" borderId="76" xfId="0" applyFont="1" applyFill="1" applyBorder="1" applyAlignment="1" applyProtection="1">
      <alignment horizontal="left"/>
    </xf>
    <xf numFmtId="0" fontId="10" fillId="0" borderId="77" xfId="0" applyFont="1" applyFill="1" applyBorder="1" applyAlignment="1" applyProtection="1">
      <alignment horizontal="left"/>
    </xf>
    <xf numFmtId="0" fontId="10" fillId="0" borderId="3" xfId="0" applyFont="1" applyFill="1" applyBorder="1" applyAlignment="1" applyProtection="1">
      <alignment horizontal="center"/>
    </xf>
    <xf numFmtId="0" fontId="10" fillId="0" borderId="8" xfId="0" applyFont="1" applyFill="1" applyBorder="1" applyAlignment="1" applyProtection="1">
      <alignment horizontal="left"/>
    </xf>
    <xf numFmtId="0" fontId="0" fillId="0" borderId="9" xfId="0" applyFill="1" applyBorder="1" applyProtection="1"/>
    <xf numFmtId="0" fontId="10" fillId="0" borderId="24" xfId="0" applyFont="1" applyFill="1" applyBorder="1" applyAlignment="1" applyProtection="1">
      <alignment horizontal="center"/>
    </xf>
    <xf numFmtId="0" fontId="10" fillId="0" borderId="75" xfId="0" applyFont="1" applyFill="1" applyBorder="1" applyAlignment="1" applyProtection="1"/>
    <xf numFmtId="0" fontId="10" fillId="0" borderId="76" xfId="0" applyFont="1" applyFill="1" applyBorder="1" applyAlignment="1" applyProtection="1"/>
    <xf numFmtId="0" fontId="10" fillId="0" borderId="77" xfId="0" applyFont="1" applyFill="1" applyBorder="1" applyAlignment="1" applyProtection="1"/>
    <xf numFmtId="0" fontId="5" fillId="0" borderId="63"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9" xfId="0" applyFont="1" applyBorder="1" applyAlignment="1" applyProtection="1">
      <alignment horizontal="center" vertical="center"/>
    </xf>
    <xf numFmtId="0" fontId="6" fillId="0" borderId="0" xfId="0" applyFont="1" applyAlignment="1" applyProtection="1">
      <alignment horizont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61" xfId="0" applyFont="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12" xfId="0" applyFont="1" applyBorder="1" applyAlignment="1" applyProtection="1">
      <alignment horizontal="center" vertical="center"/>
    </xf>
    <xf numFmtId="0" fontId="10" fillId="0" borderId="18" xfId="0" applyFont="1" applyBorder="1" applyAlignment="1" applyProtection="1">
      <alignment horizontal="center" vertical="center"/>
    </xf>
    <xf numFmtId="0" fontId="10" fillId="0" borderId="19" xfId="0" applyFont="1" applyBorder="1" applyAlignment="1" applyProtection="1">
      <alignment horizontal="center" vertical="center"/>
    </xf>
    <xf numFmtId="0" fontId="10" fillId="0" borderId="20" xfId="0" applyFont="1" applyBorder="1" applyAlignment="1" applyProtection="1">
      <alignment horizontal="center" vertical="center"/>
    </xf>
    <xf numFmtId="0" fontId="10" fillId="0" borderId="63" xfId="0" applyFont="1" applyBorder="1" applyAlignment="1" applyProtection="1">
      <alignment horizontal="center" vertical="center" wrapText="1"/>
    </xf>
    <xf numFmtId="0" fontId="10" fillId="0" borderId="73" xfId="0" applyFont="1" applyBorder="1" applyAlignment="1" applyProtection="1">
      <alignment horizontal="center" vertical="center" wrapText="1"/>
    </xf>
    <xf numFmtId="0" fontId="10" fillId="0" borderId="51"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7" fillId="0" borderId="27" xfId="0" applyNumberFormat="1" applyFont="1" applyFill="1" applyBorder="1" applyAlignment="1" applyProtection="1">
      <alignment horizontal="left" vertical="center" wrapText="1"/>
    </xf>
    <xf numFmtId="0" fontId="7" fillId="0" borderId="29" xfId="0" applyNumberFormat="1" applyFont="1" applyFill="1" applyBorder="1" applyAlignment="1" applyProtection="1">
      <alignment horizontal="left" vertical="center" wrapText="1"/>
    </xf>
    <xf numFmtId="0" fontId="5" fillId="0" borderId="28"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left" wrapText="1" indent="1"/>
    </xf>
    <xf numFmtId="0" fontId="7" fillId="0" borderId="9" xfId="0" applyNumberFormat="1" applyFont="1" applyFill="1" applyBorder="1" applyAlignment="1" applyProtection="1">
      <alignment horizontal="left" wrapText="1" indent="1"/>
    </xf>
    <xf numFmtId="0" fontId="5" fillId="0" borderId="62"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top" wrapText="1"/>
    </xf>
    <xf numFmtId="0" fontId="7" fillId="0" borderId="19" xfId="0" applyNumberFormat="1" applyFont="1" applyFill="1" applyBorder="1" applyAlignment="1" applyProtection="1">
      <alignment horizontal="center" vertical="top" wrapText="1"/>
    </xf>
    <xf numFmtId="0" fontId="7" fillId="0" borderId="20" xfId="0" applyNumberFormat="1" applyFont="1" applyFill="1" applyBorder="1" applyAlignment="1" applyProtection="1">
      <alignment horizontal="center" vertical="top" wrapText="1"/>
    </xf>
    <xf numFmtId="0" fontId="7" fillId="0" borderId="18" xfId="0" applyNumberFormat="1" applyFont="1" applyFill="1" applyBorder="1" applyAlignment="1" applyProtection="1">
      <alignment horizontal="center" vertical="top" wrapText="1"/>
    </xf>
    <xf numFmtId="0" fontId="7" fillId="0" borderId="7" xfId="0" applyNumberFormat="1" applyFont="1" applyFill="1" applyBorder="1" applyAlignment="1" applyProtection="1">
      <alignment horizontal="left" wrapText="1"/>
    </xf>
    <xf numFmtId="0" fontId="7" fillId="0" borderId="9" xfId="0" applyNumberFormat="1" applyFont="1" applyFill="1" applyBorder="1" applyAlignment="1" applyProtection="1">
      <alignment horizontal="left" wrapText="1"/>
    </xf>
    <xf numFmtId="0" fontId="5" fillId="0" borderId="22" xfId="0" applyNumberFormat="1" applyFont="1" applyFill="1" applyBorder="1" applyAlignment="1" applyProtection="1">
      <alignment horizontal="center" vertical="center" wrapText="1"/>
    </xf>
    <xf numFmtId="49" fontId="15" fillId="0" borderId="0" xfId="0" applyNumberFormat="1" applyFont="1" applyAlignment="1" applyProtection="1">
      <alignment horizontal="left"/>
    </xf>
    <xf numFmtId="0" fontId="7" fillId="0" borderId="27" xfId="0" applyNumberFormat="1" applyFont="1" applyBorder="1" applyAlignment="1" applyProtection="1">
      <alignment horizontal="left" vertical="center" wrapText="1"/>
    </xf>
    <xf numFmtId="0" fontId="5" fillId="0" borderId="30" xfId="0" applyNumberFormat="1" applyFont="1" applyBorder="1" applyAlignment="1" applyProtection="1">
      <alignment horizontal="center" vertical="center" wrapText="1"/>
    </xf>
    <xf numFmtId="0" fontId="5" fillId="0" borderId="27" xfId="0" applyNumberFormat="1" applyFont="1" applyBorder="1" applyAlignment="1" applyProtection="1">
      <alignment horizontal="center" vertical="center" wrapText="1"/>
    </xf>
    <xf numFmtId="0" fontId="5" fillId="0" borderId="28" xfId="0" applyNumberFormat="1" applyFont="1" applyBorder="1" applyAlignment="1" applyProtection="1">
      <alignment horizontal="center" vertical="center" wrapText="1"/>
    </xf>
    <xf numFmtId="0" fontId="7" fillId="0" borderId="7" xfId="0" applyNumberFormat="1" applyFont="1" applyBorder="1" applyAlignment="1" applyProtection="1">
      <alignment horizontal="left" wrapText="1"/>
    </xf>
    <xf numFmtId="0" fontId="5" fillId="0" borderId="8" xfId="0" applyNumberFormat="1" applyFont="1" applyBorder="1" applyAlignment="1" applyProtection="1">
      <alignment horizontal="center" vertical="center" wrapText="1"/>
    </xf>
    <xf numFmtId="0" fontId="5" fillId="0" borderId="7" xfId="0" applyNumberFormat="1" applyFont="1" applyBorder="1" applyAlignment="1" applyProtection="1">
      <alignment horizontal="center" vertical="center" wrapText="1"/>
    </xf>
    <xf numFmtId="0" fontId="5" fillId="0" borderId="24" xfId="0" applyNumberFormat="1" applyFont="1" applyBorder="1" applyAlignment="1" applyProtection="1">
      <alignment horizontal="center" vertical="center" wrapText="1"/>
    </xf>
    <xf numFmtId="0" fontId="5" fillId="0" borderId="22" xfId="0" applyNumberFormat="1" applyFont="1" applyBorder="1" applyAlignment="1" applyProtection="1">
      <alignment horizontal="center" vertical="center"/>
    </xf>
    <xf numFmtId="0" fontId="5" fillId="0" borderId="7" xfId="0" applyNumberFormat="1" applyFont="1" applyBorder="1" applyAlignment="1" applyProtection="1">
      <alignment horizontal="center" vertical="center"/>
    </xf>
    <xf numFmtId="0" fontId="5" fillId="0" borderId="9" xfId="0" applyNumberFormat="1" applyFont="1" applyBorder="1" applyAlignment="1" applyProtection="1">
      <alignment horizontal="center" vertical="center"/>
    </xf>
    <xf numFmtId="0" fontId="5" fillId="0" borderId="8" xfId="0" applyNumberFormat="1" applyFont="1" applyBorder="1" applyAlignment="1" applyProtection="1">
      <alignment horizontal="center" vertical="center"/>
    </xf>
    <xf numFmtId="0" fontId="6" fillId="0" borderId="0" xfId="0" applyNumberFormat="1" applyFont="1" applyBorder="1" applyAlignment="1" applyProtection="1">
      <alignment horizontal="center"/>
    </xf>
    <xf numFmtId="0" fontId="7" fillId="0" borderId="1" xfId="0" applyNumberFormat="1" applyFont="1" applyBorder="1" applyAlignment="1" applyProtection="1">
      <alignment horizontal="center" vertical="top"/>
    </xf>
    <xf numFmtId="0" fontId="7" fillId="0" borderId="14" xfId="0" applyNumberFormat="1" applyFont="1" applyBorder="1" applyAlignment="1" applyProtection="1">
      <alignment horizontal="center" vertical="top"/>
    </xf>
    <xf numFmtId="0" fontId="7" fillId="0" borderId="15" xfId="0" applyNumberFormat="1" applyFont="1" applyBorder="1" applyAlignment="1" applyProtection="1">
      <alignment horizontal="center" vertical="top"/>
    </xf>
    <xf numFmtId="0" fontId="7" fillId="0" borderId="2" xfId="0" applyNumberFormat="1" applyFont="1" applyBorder="1" applyAlignment="1" applyProtection="1">
      <alignment horizontal="center" vertical="top"/>
    </xf>
    <xf numFmtId="0" fontId="7" fillId="0" borderId="0" xfId="0" applyNumberFormat="1" applyFont="1" applyBorder="1" applyAlignment="1" applyProtection="1">
      <alignment horizontal="center" vertical="top"/>
    </xf>
    <xf numFmtId="0" fontId="7" fillId="0" borderId="12" xfId="0" applyNumberFormat="1" applyFont="1" applyBorder="1" applyAlignment="1" applyProtection="1">
      <alignment horizontal="center" vertical="top"/>
    </xf>
    <xf numFmtId="0" fontId="7" fillId="0" borderId="10" xfId="0" applyNumberFormat="1" applyFont="1" applyBorder="1" applyAlignment="1" applyProtection="1">
      <alignment horizontal="center" vertical="top"/>
    </xf>
    <xf numFmtId="0" fontId="7" fillId="0" borderId="19" xfId="0" applyNumberFormat="1" applyFont="1" applyBorder="1" applyAlignment="1" applyProtection="1">
      <alignment horizontal="center" vertical="top"/>
    </xf>
    <xf numFmtId="0" fontId="7" fillId="0" borderId="20" xfId="0" applyNumberFormat="1" applyFont="1" applyBorder="1" applyAlignment="1" applyProtection="1">
      <alignment horizontal="center" vertical="top"/>
    </xf>
    <xf numFmtId="0" fontId="7" fillId="0" borderId="13" xfId="0" applyNumberFormat="1" applyFont="1" applyBorder="1" applyAlignment="1" applyProtection="1">
      <alignment horizontal="center" vertical="top"/>
    </xf>
    <xf numFmtId="0" fontId="7" fillId="0" borderId="11" xfId="0" applyNumberFormat="1" applyFont="1" applyBorder="1" applyAlignment="1" applyProtection="1">
      <alignment horizontal="center" vertical="top"/>
    </xf>
    <xf numFmtId="0" fontId="7" fillId="0" borderId="18" xfId="0" applyNumberFormat="1" applyFont="1" applyBorder="1" applyAlignment="1" applyProtection="1">
      <alignment horizontal="center" vertical="top"/>
    </xf>
    <xf numFmtId="0" fontId="7" fillId="0" borderId="4" xfId="0" applyNumberFormat="1" applyFont="1" applyBorder="1" applyAlignment="1" applyProtection="1">
      <alignment horizontal="left" wrapText="1"/>
    </xf>
    <xf numFmtId="0" fontId="7" fillId="0" borderId="4" xfId="0" applyNumberFormat="1" applyFont="1" applyFill="1" applyBorder="1" applyAlignment="1" applyProtection="1">
      <alignment horizontal="left" vertical="center" wrapText="1" indent="2"/>
    </xf>
    <xf numFmtId="0" fontId="7" fillId="0" borderId="61" xfId="0" applyNumberFormat="1" applyFont="1" applyFill="1" applyBorder="1" applyAlignment="1" applyProtection="1">
      <alignment horizontal="left" vertical="center" wrapText="1" indent="2"/>
    </xf>
    <xf numFmtId="0" fontId="7" fillId="0" borderId="0" xfId="0" applyNumberFormat="1" applyFont="1" applyFill="1" applyBorder="1" applyAlignment="1" applyProtection="1">
      <alignment horizontal="left" vertical="center" wrapText="1" indent="2"/>
    </xf>
    <xf numFmtId="0" fontId="7" fillId="0" borderId="12" xfId="0" applyNumberFormat="1" applyFont="1" applyFill="1" applyBorder="1" applyAlignment="1" applyProtection="1">
      <alignment horizontal="left" vertical="center" wrapText="1" indent="2"/>
    </xf>
    <xf numFmtId="0" fontId="10" fillId="0" borderId="4" xfId="0" applyNumberFormat="1" applyFont="1" applyFill="1" applyBorder="1" applyAlignment="1" applyProtection="1">
      <alignment horizontal="left" vertical="center" wrapText="1" indent="2"/>
    </xf>
    <xf numFmtId="0" fontId="10" fillId="0" borderId="61" xfId="0" applyNumberFormat="1" applyFont="1" applyFill="1" applyBorder="1" applyAlignment="1" applyProtection="1">
      <alignment horizontal="left" vertical="center" wrapText="1" indent="2"/>
    </xf>
    <xf numFmtId="0" fontId="10" fillId="0" borderId="0" xfId="0" applyNumberFormat="1" applyFont="1" applyFill="1" applyBorder="1" applyAlignment="1" applyProtection="1">
      <alignment horizontal="left" vertical="center" wrapText="1" indent="2"/>
    </xf>
    <xf numFmtId="0" fontId="10" fillId="0" borderId="12" xfId="0" applyNumberFormat="1" applyFont="1" applyFill="1" applyBorder="1" applyAlignment="1" applyProtection="1">
      <alignment horizontal="left" vertical="center" wrapText="1" indent="2"/>
    </xf>
    <xf numFmtId="0" fontId="7" fillId="0" borderId="4" xfId="0" applyNumberFormat="1" applyFont="1" applyFill="1" applyBorder="1" applyAlignment="1" applyProtection="1">
      <alignment horizontal="left" vertical="center" wrapText="1"/>
    </xf>
    <xf numFmtId="0" fontId="7" fillId="0" borderId="61"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left" vertical="center" wrapText="1"/>
    </xf>
    <xf numFmtId="0" fontId="7" fillId="0" borderId="12" xfId="0" applyNumberFormat="1" applyFont="1" applyFill="1" applyBorder="1" applyAlignment="1" applyProtection="1">
      <alignment horizontal="left" vertical="center" wrapText="1"/>
    </xf>
    <xf numFmtId="164" fontId="7" fillId="0" borderId="63" xfId="0" applyNumberFormat="1" applyFont="1" applyFill="1" applyBorder="1" applyAlignment="1" applyProtection="1">
      <alignment horizontal="center" vertical="center"/>
    </xf>
    <xf numFmtId="0" fontId="5" fillId="0" borderId="18" xfId="0" applyNumberFormat="1" applyFont="1" applyFill="1" applyBorder="1" applyAlignment="1" applyProtection="1">
      <alignment horizontal="center"/>
    </xf>
    <xf numFmtId="0" fontId="5" fillId="0" borderId="19" xfId="0" applyNumberFormat="1" applyFont="1" applyFill="1" applyBorder="1" applyAlignment="1" applyProtection="1">
      <alignment horizontal="center"/>
    </xf>
    <xf numFmtId="0" fontId="5" fillId="0" borderId="21" xfId="0" applyNumberFormat="1" applyFont="1" applyFill="1" applyBorder="1" applyAlignment="1" applyProtection="1">
      <alignment horizontal="center"/>
    </xf>
    <xf numFmtId="0" fontId="7" fillId="0" borderId="51" xfId="0" applyNumberFormat="1" applyFont="1" applyFill="1" applyBorder="1" applyAlignment="1" applyProtection="1">
      <alignment horizontal="center" vertical="top" wrapText="1"/>
    </xf>
    <xf numFmtId="0" fontId="7" fillId="0" borderId="52" xfId="0" applyNumberFormat="1" applyFont="1" applyFill="1" applyBorder="1" applyAlignment="1" applyProtection="1">
      <alignment horizontal="center" vertical="top" wrapText="1"/>
    </xf>
    <xf numFmtId="0" fontId="10" fillId="0" borderId="0" xfId="0" applyFont="1" applyAlignment="1" applyProtection="1">
      <alignment horizontal="center" wrapText="1"/>
    </xf>
    <xf numFmtId="1" fontId="5" fillId="0" borderId="7" xfId="0" applyNumberFormat="1" applyFont="1" applyFill="1" applyBorder="1" applyAlignment="1" applyProtection="1">
      <alignment horizontal="left"/>
    </xf>
    <xf numFmtId="0" fontId="7" fillId="0" borderId="7" xfId="0" applyNumberFormat="1" applyFont="1" applyFill="1" applyBorder="1" applyAlignment="1" applyProtection="1">
      <alignment horizontal="center" vertical="top" wrapText="1"/>
    </xf>
    <xf numFmtId="0" fontId="0" fillId="0" borderId="7" xfId="0"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top" wrapText="1"/>
    </xf>
    <xf numFmtId="0" fontId="0" fillId="0" borderId="19" xfId="0" applyFill="1" applyBorder="1" applyAlignment="1" applyProtection="1">
      <alignment horizontal="center" vertical="top" wrapText="1"/>
    </xf>
    <xf numFmtId="0" fontId="7" fillId="0" borderId="16" xfId="0" applyNumberFormat="1" applyFont="1" applyFill="1" applyBorder="1" applyAlignment="1" applyProtection="1">
      <alignment horizontal="center" vertical="top" wrapText="1"/>
    </xf>
    <xf numFmtId="0" fontId="7" fillId="0" borderId="17" xfId="0" applyNumberFormat="1" applyFont="1" applyFill="1" applyBorder="1" applyAlignment="1" applyProtection="1">
      <alignment horizontal="center" vertical="top" wrapText="1"/>
    </xf>
    <xf numFmtId="0" fontId="7" fillId="0" borderId="21" xfId="0" applyNumberFormat="1" applyFont="1" applyFill="1" applyBorder="1" applyAlignment="1" applyProtection="1">
      <alignment horizontal="center" vertical="top" wrapText="1"/>
    </xf>
    <xf numFmtId="0" fontId="7" fillId="0" borderId="68" xfId="0" applyNumberFormat="1" applyFont="1" applyFill="1" applyBorder="1" applyAlignment="1" applyProtection="1">
      <alignment horizontal="center" vertical="top" wrapText="1"/>
    </xf>
    <xf numFmtId="0" fontId="5" fillId="0" borderId="64" xfId="0" applyNumberFormat="1" applyFont="1" applyFill="1" applyBorder="1" applyAlignment="1" applyProtection="1">
      <alignment horizontal="center" vertical="top" wrapText="1"/>
    </xf>
    <xf numFmtId="0" fontId="5" fillId="0" borderId="50" xfId="0" applyNumberFormat="1" applyFont="1" applyFill="1" applyBorder="1" applyAlignment="1" applyProtection="1">
      <alignment horizontal="center" vertical="top" wrapText="1"/>
    </xf>
    <xf numFmtId="0" fontId="10" fillId="0" borderId="8" xfId="0" applyNumberFormat="1" applyFont="1" applyFill="1" applyBorder="1" applyAlignment="1" applyProtection="1">
      <alignment horizontal="center" vertical="top" wrapText="1"/>
    </xf>
    <xf numFmtId="0" fontId="0" fillId="0" borderId="9" xfId="0" applyFill="1" applyBorder="1" applyAlignment="1" applyProtection="1"/>
    <xf numFmtId="0" fontId="5" fillId="0" borderId="62" xfId="0" applyNumberFormat="1" applyFont="1" applyFill="1" applyBorder="1" applyAlignment="1" applyProtection="1">
      <alignment horizontal="center" vertical="top" wrapText="1"/>
    </xf>
    <xf numFmtId="0" fontId="0" fillId="0" borderId="21" xfId="0" applyFill="1" applyBorder="1" applyAlignment="1" applyProtection="1">
      <alignment horizontal="center" vertical="top" wrapText="1"/>
    </xf>
    <xf numFmtId="49" fontId="5" fillId="0" borderId="4" xfId="0" applyNumberFormat="1" applyFont="1" applyFill="1" applyBorder="1" applyAlignment="1" applyProtection="1">
      <alignment horizontal="center"/>
    </xf>
    <xf numFmtId="49" fontId="5" fillId="0" borderId="62" xfId="0" applyNumberFormat="1" applyFont="1" applyFill="1" applyBorder="1" applyAlignment="1" applyProtection="1">
      <alignment horizontal="center"/>
    </xf>
    <xf numFmtId="0" fontId="5"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5" fillId="0" borderId="17"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left" vertical="center" wrapText="1"/>
    </xf>
    <xf numFmtId="0" fontId="9" fillId="0" borderId="61" xfId="0" applyNumberFormat="1" applyFont="1" applyFill="1" applyBorder="1" applyAlignment="1" applyProtection="1">
      <alignment horizontal="left" vertical="center" wrapText="1"/>
    </xf>
    <xf numFmtId="0" fontId="9" fillId="0" borderId="26" xfId="0" applyNumberFormat="1" applyFont="1" applyFill="1" applyBorder="1" applyAlignment="1" applyProtection="1">
      <alignment horizontal="left" vertical="center" wrapText="1"/>
    </xf>
    <xf numFmtId="0" fontId="9" fillId="0" borderId="44" xfId="0" applyNumberFormat="1" applyFont="1" applyFill="1" applyBorder="1" applyAlignment="1" applyProtection="1">
      <alignment horizontal="left" vertical="center" wrapText="1"/>
    </xf>
    <xf numFmtId="49" fontId="5" fillId="0" borderId="27" xfId="0" applyNumberFormat="1" applyFont="1" applyFill="1" applyBorder="1" applyAlignment="1" applyProtection="1">
      <alignment horizontal="center"/>
    </xf>
    <xf numFmtId="49" fontId="5" fillId="0" borderId="28" xfId="0" applyNumberFormat="1" applyFont="1" applyFill="1" applyBorder="1" applyAlignment="1" applyProtection="1">
      <alignment horizontal="center"/>
    </xf>
    <xf numFmtId="0" fontId="9" fillId="0" borderId="0" xfId="0" applyNumberFormat="1" applyFont="1" applyFill="1" applyBorder="1" applyAlignment="1" applyProtection="1">
      <alignment horizontal="left" vertical="center" wrapText="1"/>
    </xf>
    <xf numFmtId="0" fontId="9" fillId="0" borderId="12" xfId="0" applyNumberFormat="1" applyFont="1" applyFill="1" applyBorder="1" applyAlignment="1" applyProtection="1">
      <alignment horizontal="left" vertical="center" wrapText="1"/>
    </xf>
    <xf numFmtId="0" fontId="5" fillId="0" borderId="64" xfId="0" applyNumberFormat="1" applyFont="1" applyFill="1" applyBorder="1" applyAlignment="1" applyProtection="1">
      <alignment horizontal="center"/>
    </xf>
    <xf numFmtId="0" fontId="5" fillId="0" borderId="63" xfId="0" applyNumberFormat="1" applyFont="1" applyFill="1" applyBorder="1" applyAlignment="1" applyProtection="1">
      <alignment horizontal="center"/>
    </xf>
    <xf numFmtId="0" fontId="5" fillId="0" borderId="65" xfId="0" applyNumberFormat="1" applyFont="1" applyFill="1" applyBorder="1" applyAlignment="1" applyProtection="1">
      <alignment horizontal="center"/>
    </xf>
    <xf numFmtId="0" fontId="0" fillId="0" borderId="4" xfId="0" applyFill="1" applyBorder="1" applyProtection="1"/>
    <xf numFmtId="0" fontId="0" fillId="0" borderId="61" xfId="0" applyFill="1" applyBorder="1" applyProtection="1"/>
    <xf numFmtId="0" fontId="0" fillId="0" borderId="12" xfId="0" applyFill="1" applyBorder="1" applyProtection="1"/>
    <xf numFmtId="0" fontId="9" fillId="0" borderId="19" xfId="0" applyNumberFormat="1" applyFont="1" applyFill="1" applyBorder="1" applyAlignment="1" applyProtection="1">
      <alignment horizontal="left" vertical="center" wrapText="1"/>
    </xf>
    <xf numFmtId="0" fontId="9" fillId="0" borderId="20" xfId="0" applyNumberFormat="1" applyFont="1" applyFill="1" applyBorder="1" applyAlignment="1" applyProtection="1">
      <alignment horizontal="left" vertical="center" wrapText="1"/>
    </xf>
    <xf numFmtId="0" fontId="5" fillId="0" borderId="4" xfId="0" applyNumberFormat="1" applyFont="1" applyFill="1" applyBorder="1" applyAlignment="1" applyProtection="1">
      <alignment horizontal="left" vertical="center" wrapText="1" indent="1"/>
    </xf>
    <xf numFmtId="0" fontId="5" fillId="0" borderId="61" xfId="0" applyNumberFormat="1" applyFont="1" applyFill="1" applyBorder="1" applyAlignment="1" applyProtection="1">
      <alignment horizontal="left" vertical="center" wrapText="1" indent="1"/>
    </xf>
    <xf numFmtId="0" fontId="5" fillId="0" borderId="19" xfId="0" applyNumberFormat="1" applyFont="1" applyFill="1" applyBorder="1" applyAlignment="1" applyProtection="1">
      <alignment horizontal="left" vertical="center" wrapText="1" indent="1"/>
    </xf>
    <xf numFmtId="0" fontId="5" fillId="0" borderId="20" xfId="0" applyNumberFormat="1" applyFont="1" applyFill="1" applyBorder="1" applyAlignment="1" applyProtection="1">
      <alignment horizontal="left" vertical="center" wrapText="1" indent="1"/>
    </xf>
    <xf numFmtId="0" fontId="5" fillId="0" borderId="7" xfId="0" applyNumberFormat="1" applyFont="1" applyFill="1" applyBorder="1" applyAlignment="1" applyProtection="1">
      <alignment horizontal="left" vertical="center" wrapText="1" indent="1"/>
    </xf>
    <xf numFmtId="0" fontId="5" fillId="0" borderId="9" xfId="0" applyNumberFormat="1" applyFont="1" applyFill="1" applyBorder="1" applyAlignment="1" applyProtection="1">
      <alignment horizontal="left" vertical="center" wrapText="1" indent="1"/>
    </xf>
    <xf numFmtId="0" fontId="15" fillId="0" borderId="25" xfId="0" applyNumberFormat="1" applyFont="1" applyFill="1" applyBorder="1" applyAlignment="1" applyProtection="1">
      <alignment horizontal="left" vertical="center" wrapText="1"/>
    </xf>
    <xf numFmtId="0" fontId="15" fillId="0" borderId="26" xfId="0" applyNumberFormat="1" applyFont="1" applyBorder="1" applyAlignment="1" applyProtection="1">
      <alignment horizontal="left" vertical="center" wrapText="1"/>
    </xf>
    <xf numFmtId="0" fontId="15" fillId="0" borderId="44" xfId="0" applyNumberFormat="1" applyFont="1" applyBorder="1" applyAlignment="1" applyProtection="1">
      <alignment horizontal="left" vertical="center" wrapText="1"/>
    </xf>
    <xf numFmtId="0" fontId="5" fillId="0" borderId="43" xfId="0" applyNumberFormat="1" applyFont="1" applyFill="1" applyBorder="1" applyAlignment="1" applyProtection="1">
      <alignment horizontal="right"/>
    </xf>
    <xf numFmtId="0" fontId="5" fillId="0" borderId="26" xfId="0" applyNumberFormat="1" applyFont="1" applyFill="1" applyBorder="1" applyAlignment="1" applyProtection="1">
      <alignment horizontal="right"/>
    </xf>
    <xf numFmtId="49" fontId="5" fillId="0" borderId="26" xfId="0" applyNumberFormat="1" applyFont="1" applyFill="1" applyBorder="1" applyAlignment="1" applyProtection="1">
      <alignment horizontal="left"/>
    </xf>
    <xf numFmtId="0" fontId="5" fillId="0" borderId="3"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xf>
    <xf numFmtId="0" fontId="5" fillId="0" borderId="19" xfId="0" applyNumberFormat="1" applyFont="1" applyBorder="1" applyAlignment="1" applyProtection="1">
      <alignment horizontal="left" vertical="center" wrapText="1" indent="1"/>
    </xf>
    <xf numFmtId="0" fontId="5" fillId="0" borderId="20" xfId="0" applyNumberFormat="1" applyFont="1" applyBorder="1" applyAlignment="1" applyProtection="1">
      <alignment horizontal="left" vertical="center" wrapText="1" indent="1"/>
    </xf>
    <xf numFmtId="0" fontId="5" fillId="0" borderId="18" xfId="0" applyNumberFormat="1" applyFont="1" applyFill="1" applyBorder="1" applyAlignment="1" applyProtection="1">
      <alignment horizontal="right"/>
    </xf>
    <xf numFmtId="0" fontId="5" fillId="0" borderId="19" xfId="0" applyNumberFormat="1" applyFont="1" applyFill="1" applyBorder="1" applyAlignment="1" applyProtection="1">
      <alignment horizontal="right"/>
    </xf>
    <xf numFmtId="0" fontId="5" fillId="0" borderId="19" xfId="0" applyNumberFormat="1" applyFont="1" applyFill="1" applyBorder="1" applyAlignment="1" applyProtection="1">
      <alignment horizontal="left"/>
    </xf>
    <xf numFmtId="0" fontId="5" fillId="0" borderId="21" xfId="0" applyNumberFormat="1" applyFont="1" applyFill="1" applyBorder="1" applyAlignment="1" applyProtection="1">
      <alignment horizontal="left"/>
    </xf>
    <xf numFmtId="0" fontId="5" fillId="0" borderId="68" xfId="0" applyNumberFormat="1" applyFont="1" applyFill="1" applyBorder="1" applyAlignment="1" applyProtection="1">
      <alignment horizontal="left"/>
    </xf>
    <xf numFmtId="0" fontId="5" fillId="0" borderId="54" xfId="0" applyNumberFormat="1" applyFont="1" applyFill="1" applyBorder="1" applyAlignment="1" applyProtection="1">
      <alignment horizontal="left"/>
    </xf>
    <xf numFmtId="0" fontId="5" fillId="0" borderId="49" xfId="0" applyNumberFormat="1" applyFont="1" applyFill="1" applyBorder="1" applyAlignment="1" applyProtection="1">
      <alignment horizontal="right"/>
    </xf>
    <xf numFmtId="0" fontId="5" fillId="0" borderId="68" xfId="0" applyNumberFormat="1" applyFont="1" applyFill="1" applyBorder="1" applyAlignment="1" applyProtection="1">
      <alignment horizontal="right"/>
    </xf>
    <xf numFmtId="49" fontId="5" fillId="0" borderId="68" xfId="0" applyNumberFormat="1" applyFont="1" applyFill="1" applyBorder="1" applyAlignment="1" applyProtection="1">
      <alignment horizontal="left"/>
    </xf>
    <xf numFmtId="0" fontId="5" fillId="0" borderId="8" xfId="0" applyNumberFormat="1" applyFont="1" applyFill="1" applyBorder="1" applyAlignment="1" applyProtection="1">
      <alignment horizontal="center" vertical="top" wrapText="1"/>
    </xf>
    <xf numFmtId="0" fontId="5" fillId="0" borderId="9" xfId="0" applyNumberFormat="1" applyFont="1" applyFill="1" applyBorder="1" applyAlignment="1" applyProtection="1">
      <alignment horizontal="center" vertical="top" wrapText="1"/>
    </xf>
    <xf numFmtId="0" fontId="5" fillId="0" borderId="3" xfId="0" applyNumberFormat="1" applyFont="1" applyFill="1" applyBorder="1" applyAlignment="1" applyProtection="1">
      <alignment horizontal="center" vertical="top" wrapText="1"/>
    </xf>
    <xf numFmtId="0" fontId="5" fillId="0" borderId="43" xfId="0" applyNumberFormat="1" applyFont="1" applyFill="1" applyBorder="1" applyAlignment="1" applyProtection="1">
      <alignment horizontal="center" vertical="top" wrapText="1"/>
    </xf>
    <xf numFmtId="0" fontId="5" fillId="0" borderId="60" xfId="0" applyNumberFormat="1" applyFont="1" applyFill="1" applyBorder="1" applyAlignment="1" applyProtection="1">
      <alignment horizontal="center" vertical="top" wrapText="1"/>
    </xf>
    <xf numFmtId="0" fontId="5" fillId="0" borderId="59" xfId="0" applyNumberFormat="1" applyFont="1" applyFill="1" applyBorder="1" applyAlignment="1" applyProtection="1">
      <alignment horizontal="center" vertical="top" wrapText="1"/>
    </xf>
    <xf numFmtId="0" fontId="8" fillId="0" borderId="4" xfId="0" applyNumberFormat="1" applyFont="1" applyBorder="1" applyAlignment="1" applyProtection="1">
      <alignment horizontal="left" vertical="center" wrapText="1"/>
    </xf>
    <xf numFmtId="0" fontId="8" fillId="0" borderId="61" xfId="0" applyNumberFormat="1" applyFont="1" applyBorder="1" applyAlignment="1" applyProtection="1">
      <alignment horizontal="left" vertical="center" wrapText="1"/>
    </xf>
    <xf numFmtId="0" fontId="8" fillId="0" borderId="26" xfId="0" applyNumberFormat="1" applyFont="1" applyBorder="1" applyAlignment="1" applyProtection="1">
      <alignment horizontal="left" vertical="center" wrapText="1"/>
    </xf>
    <xf numFmtId="0" fontId="8" fillId="0" borderId="44" xfId="0" applyNumberFormat="1" applyFont="1" applyBorder="1" applyAlignment="1" applyProtection="1">
      <alignment horizontal="left" vertical="center" wrapText="1"/>
    </xf>
    <xf numFmtId="0" fontId="5" fillId="0" borderId="12" xfId="0" applyNumberFormat="1" applyFont="1" applyFill="1" applyBorder="1" applyAlignment="1" applyProtection="1">
      <alignment horizontal="center" vertical="center" wrapText="1"/>
    </xf>
    <xf numFmtId="0" fontId="5" fillId="0" borderId="24" xfId="0" applyNumberFormat="1" applyFont="1" applyFill="1" applyBorder="1" applyAlignment="1" applyProtection="1">
      <alignment horizontal="center"/>
    </xf>
    <xf numFmtId="0" fontId="5" fillId="0" borderId="0" xfId="0" applyNumberFormat="1" applyFont="1" applyBorder="1" applyAlignment="1" applyProtection="1">
      <alignment horizontal="left" vertical="center" wrapText="1"/>
    </xf>
    <xf numFmtId="0" fontId="5" fillId="0" borderId="12" xfId="0" applyNumberFormat="1" applyFont="1" applyBorder="1" applyAlignment="1" applyProtection="1">
      <alignment horizontal="left" vertical="center" wrapText="1"/>
    </xf>
    <xf numFmtId="1" fontId="5" fillId="0" borderId="19" xfId="0" applyNumberFormat="1" applyFont="1" applyFill="1" applyBorder="1" applyAlignment="1" applyProtection="1">
      <alignment horizontal="left"/>
    </xf>
    <xf numFmtId="164" fontId="5" fillId="0" borderId="65" xfId="0" applyNumberFormat="1" applyFont="1" applyFill="1" applyBorder="1" applyAlignment="1" applyProtection="1">
      <alignment horizontal="center" vertical="center"/>
    </xf>
    <xf numFmtId="164" fontId="5" fillId="0" borderId="52"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164" fontId="7" fillId="0" borderId="10" xfId="0" applyNumberFormat="1" applyFont="1" applyFill="1" applyBorder="1" applyAlignment="1" applyProtection="1">
      <alignment horizontal="center" vertical="center"/>
    </xf>
    <xf numFmtId="0" fontId="5" fillId="0" borderId="14" xfId="0" applyNumberFormat="1" applyFont="1" applyFill="1" applyBorder="1" applyAlignment="1" applyProtection="1">
      <alignment horizontal="left"/>
    </xf>
    <xf numFmtId="0" fontId="5" fillId="0" borderId="16" xfId="0" applyNumberFormat="1" applyFont="1" applyFill="1" applyBorder="1" applyAlignment="1" applyProtection="1">
      <alignment horizontal="left"/>
    </xf>
    <xf numFmtId="0" fontId="15" fillId="0" borderId="14" xfId="0" applyNumberFormat="1" applyFont="1" applyBorder="1" applyAlignment="1" applyProtection="1">
      <alignment horizontal="left" vertical="center" wrapText="1"/>
    </xf>
    <xf numFmtId="0" fontId="15" fillId="0" borderId="15" xfId="0" applyNumberFormat="1" applyFont="1" applyBorder="1" applyAlignment="1" applyProtection="1">
      <alignment horizontal="left" vertical="center" wrapText="1"/>
    </xf>
    <xf numFmtId="0" fontId="5" fillId="0" borderId="13" xfId="0" applyNumberFormat="1" applyFont="1" applyFill="1" applyBorder="1" applyAlignment="1" applyProtection="1">
      <alignment horizontal="center" vertical="center" wrapText="1"/>
    </xf>
    <xf numFmtId="0" fontId="5" fillId="0" borderId="14" xfId="0" applyNumberFormat="1" applyFont="1" applyFill="1" applyBorder="1" applyAlignment="1" applyProtection="1">
      <alignment horizontal="center" vertical="center" wrapText="1"/>
    </xf>
    <xf numFmtId="0" fontId="5" fillId="0" borderId="15" xfId="0" applyNumberFormat="1" applyFont="1" applyFill="1" applyBorder="1" applyAlignment="1" applyProtection="1">
      <alignment horizontal="center" vertical="center" wrapText="1"/>
    </xf>
    <xf numFmtId="0" fontId="5" fillId="0" borderId="13" xfId="0" applyNumberFormat="1" applyFont="1" applyFill="1" applyBorder="1" applyAlignment="1" applyProtection="1">
      <alignment horizontal="right"/>
    </xf>
    <xf numFmtId="0" fontId="5" fillId="0" borderId="14" xfId="0" applyNumberFormat="1" applyFont="1" applyFill="1" applyBorder="1" applyAlignment="1" applyProtection="1">
      <alignment horizontal="right"/>
    </xf>
    <xf numFmtId="3" fontId="5" fillId="0" borderId="68" xfId="0" applyNumberFormat="1" applyFont="1" applyFill="1" applyBorder="1" applyAlignment="1" applyProtection="1">
      <alignment horizontal="left"/>
    </xf>
    <xf numFmtId="3" fontId="5" fillId="0" borderId="7" xfId="0" applyNumberFormat="1" applyFont="1" applyFill="1" applyBorder="1" applyAlignment="1" applyProtection="1">
      <alignment horizontal="left"/>
    </xf>
    <xf numFmtId="0" fontId="5" fillId="0" borderId="62" xfId="0" applyNumberFormat="1" applyFont="1" applyFill="1" applyBorder="1" applyAlignment="1" applyProtection="1">
      <alignment horizontal="center"/>
    </xf>
    <xf numFmtId="0" fontId="10" fillId="0" borderId="23" xfId="0" applyFont="1" applyFill="1" applyBorder="1" applyAlignment="1" applyProtection="1">
      <alignment horizontal="left" wrapText="1"/>
    </xf>
    <xf numFmtId="0" fontId="0" fillId="0" borderId="27" xfId="0" applyFill="1" applyBorder="1" applyAlignment="1" applyProtection="1">
      <alignment wrapText="1"/>
    </xf>
    <xf numFmtId="49" fontId="5" fillId="0" borderId="23" xfId="0" applyNumberFormat="1" applyFont="1" applyFill="1" applyBorder="1" applyAlignment="1" applyProtection="1">
      <alignment horizontal="center" vertical="center"/>
    </xf>
    <xf numFmtId="49" fontId="5" fillId="0" borderId="27" xfId="0" applyNumberFormat="1" applyFont="1" applyFill="1" applyBorder="1" applyAlignment="1" applyProtection="1">
      <alignment horizontal="center" vertical="center"/>
    </xf>
    <xf numFmtId="49" fontId="5" fillId="0" borderId="29" xfId="0" applyNumberFormat="1" applyFont="1" applyFill="1" applyBorder="1" applyAlignment="1" applyProtection="1">
      <alignment horizontal="center" vertical="center"/>
    </xf>
    <xf numFmtId="0" fontId="10" fillId="0" borderId="6" xfId="0" applyFont="1" applyFill="1" applyBorder="1" applyAlignment="1" applyProtection="1">
      <alignment horizontal="left" wrapText="1"/>
    </xf>
    <xf numFmtId="0" fontId="0" fillId="0" borderId="4" xfId="0" applyFill="1" applyBorder="1" applyAlignment="1" applyProtection="1">
      <alignment wrapText="1"/>
    </xf>
    <xf numFmtId="49" fontId="5" fillId="0" borderId="22" xfId="0" applyNumberFormat="1" applyFont="1" applyFill="1" applyBorder="1" applyAlignment="1" applyProtection="1">
      <alignment horizontal="center" vertical="center"/>
    </xf>
    <xf numFmtId="49" fontId="5" fillId="0" borderId="7" xfId="0" applyNumberFormat="1" applyFont="1" applyFill="1" applyBorder="1" applyAlignment="1" applyProtection="1">
      <alignment horizontal="center" vertical="center"/>
    </xf>
    <xf numFmtId="49" fontId="5" fillId="0" borderId="9" xfId="0" applyNumberFormat="1" applyFont="1" applyFill="1" applyBorder="1" applyAlignment="1" applyProtection="1">
      <alignment horizontal="center" vertical="center"/>
    </xf>
    <xf numFmtId="49" fontId="5" fillId="0" borderId="2"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vertical="center"/>
    </xf>
    <xf numFmtId="49" fontId="5" fillId="0" borderId="12" xfId="0" applyNumberFormat="1" applyFont="1" applyFill="1" applyBorder="1" applyAlignment="1" applyProtection="1">
      <alignment horizontal="center" vertical="center"/>
    </xf>
    <xf numFmtId="0" fontId="10"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17" fillId="0" borderId="6" xfId="0" applyFont="1" applyFill="1" applyBorder="1" applyAlignment="1" applyProtection="1">
      <alignment horizontal="left" wrapText="1"/>
    </xf>
    <xf numFmtId="0" fontId="19" fillId="0" borderId="4" xfId="0" applyFont="1" applyFill="1" applyBorder="1" applyAlignment="1" applyProtection="1">
      <alignment wrapText="1"/>
    </xf>
    <xf numFmtId="0" fontId="10" fillId="0" borderId="2" xfId="0" applyFont="1" applyFill="1" applyBorder="1" applyAlignment="1" applyProtection="1">
      <alignment horizontal="left" wrapText="1"/>
    </xf>
    <xf numFmtId="0" fontId="10" fillId="0" borderId="0" xfId="0" applyFont="1" applyFill="1" applyBorder="1" applyAlignment="1" applyProtection="1">
      <alignment horizontal="left" wrapText="1"/>
    </xf>
    <xf numFmtId="49" fontId="10"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4" fillId="0" borderId="4" xfId="0" applyFont="1" applyFill="1" applyBorder="1" applyAlignment="1" applyProtection="1">
      <alignment wrapText="1"/>
    </xf>
    <xf numFmtId="0" fontId="10" fillId="0" borderId="4" xfId="0" applyFont="1" applyFill="1" applyBorder="1" applyAlignment="1" applyProtection="1">
      <alignment horizontal="left" wrapText="1"/>
    </xf>
    <xf numFmtId="49" fontId="5" fillId="0" borderId="6" xfId="0" applyNumberFormat="1" applyFont="1" applyFill="1" applyBorder="1" applyAlignment="1" applyProtection="1">
      <alignment horizontal="center" vertical="center"/>
    </xf>
    <xf numFmtId="49" fontId="5" fillId="0" borderId="4" xfId="0" applyNumberFormat="1" applyFont="1" applyFill="1" applyBorder="1" applyAlignment="1" applyProtection="1">
      <alignment horizontal="center" vertical="center"/>
    </xf>
    <xf numFmtId="49" fontId="5" fillId="0" borderId="61" xfId="0" applyNumberFormat="1" applyFont="1" applyFill="1" applyBorder="1" applyAlignment="1" applyProtection="1">
      <alignment horizontal="center" vertical="center"/>
    </xf>
    <xf numFmtId="0" fontId="10" fillId="0" borderId="22" xfId="0" applyFont="1" applyFill="1" applyBorder="1" applyAlignment="1" applyProtection="1">
      <alignment horizontal="left" wrapText="1"/>
    </xf>
    <xf numFmtId="0" fontId="23" fillId="0" borderId="22" xfId="0" applyFont="1" applyFill="1" applyBorder="1" applyAlignment="1" applyProtection="1">
      <alignment horizontal="center"/>
    </xf>
    <xf numFmtId="0" fontId="23" fillId="0" borderId="7" xfId="0" applyFont="1" applyFill="1" applyBorder="1" applyAlignment="1" applyProtection="1">
      <alignment horizontal="center"/>
    </xf>
    <xf numFmtId="0" fontId="23" fillId="0" borderId="9" xfId="0" applyFont="1" applyFill="1" applyBorder="1" applyAlignment="1" applyProtection="1">
      <alignment horizontal="center"/>
    </xf>
    <xf numFmtId="0" fontId="23" fillId="0" borderId="6" xfId="0" applyFont="1" applyFill="1" applyBorder="1" applyAlignment="1" applyProtection="1">
      <alignment horizontal="center"/>
    </xf>
    <xf numFmtId="0" fontId="23" fillId="0" borderId="4" xfId="0" applyFont="1" applyFill="1" applyBorder="1" applyAlignment="1" applyProtection="1">
      <alignment horizontal="center"/>
    </xf>
    <xf numFmtId="0" fontId="23" fillId="0" borderId="61" xfId="0" applyFont="1" applyFill="1" applyBorder="1" applyAlignment="1" applyProtection="1">
      <alignment horizontal="center"/>
    </xf>
    <xf numFmtId="0" fontId="17" fillId="0" borderId="22" xfId="0" applyFont="1" applyFill="1" applyBorder="1" applyAlignment="1" applyProtection="1">
      <alignment horizontal="left" wrapText="1"/>
    </xf>
    <xf numFmtId="0" fontId="17" fillId="0" borderId="7" xfId="0" applyFont="1" applyFill="1" applyBorder="1" applyAlignment="1" applyProtection="1">
      <alignment horizontal="left" wrapText="1"/>
    </xf>
    <xf numFmtId="0" fontId="17" fillId="0" borderId="24" xfId="0" applyFont="1" applyFill="1" applyBorder="1" applyAlignment="1" applyProtection="1">
      <alignment horizontal="left" wrapText="1"/>
    </xf>
    <xf numFmtId="49" fontId="5" fillId="0" borderId="10" xfId="0" applyNumberFormat="1" applyFont="1" applyFill="1" applyBorder="1" applyAlignment="1" applyProtection="1">
      <alignment horizontal="center" vertical="center"/>
    </xf>
    <xf numFmtId="49" fontId="5" fillId="0" borderId="19" xfId="0" applyNumberFormat="1" applyFont="1" applyFill="1" applyBorder="1" applyAlignment="1" applyProtection="1">
      <alignment horizontal="center" vertical="center"/>
    </xf>
    <xf numFmtId="49" fontId="5" fillId="0" borderId="20" xfId="0" applyNumberFormat="1" applyFont="1" applyFill="1" applyBorder="1" applyAlignment="1" applyProtection="1">
      <alignment horizontal="center" vertical="center"/>
    </xf>
    <xf numFmtId="0" fontId="10" fillId="0" borderId="72" xfId="0" applyFont="1" applyFill="1" applyBorder="1" applyAlignment="1" applyProtection="1">
      <alignment horizontal="left" wrapText="1"/>
    </xf>
    <xf numFmtId="0" fontId="10" fillId="0" borderId="73" xfId="0" applyFont="1" applyFill="1" applyBorder="1" applyAlignment="1" applyProtection="1">
      <alignment horizontal="left" wrapText="1"/>
    </xf>
    <xf numFmtId="0" fontId="10" fillId="0" borderId="11" xfId="0" applyFont="1" applyFill="1" applyBorder="1" applyAlignment="1" applyProtection="1">
      <alignment horizontal="left" wrapText="1"/>
    </xf>
    <xf numFmtId="0" fontId="10" fillId="0" borderId="22" xfId="0" applyFont="1" applyFill="1" applyBorder="1" applyAlignment="1" applyProtection="1">
      <alignment horizontal="left" vertical="justify" wrapText="1"/>
    </xf>
    <xf numFmtId="0" fontId="10" fillId="0" borderId="7" xfId="0" applyFont="1" applyFill="1" applyBorder="1" applyAlignment="1" applyProtection="1">
      <alignment horizontal="left" vertical="justify" wrapText="1"/>
    </xf>
    <xf numFmtId="0" fontId="10" fillId="0" borderId="24" xfId="0" applyFont="1" applyFill="1" applyBorder="1" applyAlignment="1" applyProtection="1">
      <alignment horizontal="left" vertical="justify" wrapText="1"/>
    </xf>
    <xf numFmtId="0" fontId="10" fillId="0" borderId="7" xfId="0" applyFont="1" applyFill="1" applyBorder="1" applyAlignment="1" applyProtection="1">
      <alignment horizontal="left" wrapText="1"/>
    </xf>
    <xf numFmtId="0" fontId="10" fillId="0" borderId="24" xfId="0" applyFont="1" applyFill="1" applyBorder="1" applyAlignment="1" applyProtection="1">
      <alignment horizontal="left" wrapText="1"/>
    </xf>
    <xf numFmtId="0" fontId="10" fillId="0" borderId="10" xfId="0" applyFont="1" applyFill="1" applyBorder="1" applyAlignment="1" applyProtection="1">
      <alignment horizontal="left" wrapText="1"/>
    </xf>
    <xf numFmtId="0" fontId="10" fillId="0" borderId="19" xfId="0" applyFont="1" applyFill="1" applyBorder="1" applyAlignment="1" applyProtection="1">
      <alignment horizontal="left" wrapText="1"/>
    </xf>
    <xf numFmtId="0" fontId="10" fillId="0" borderId="21" xfId="0" applyFont="1" applyFill="1" applyBorder="1" applyAlignment="1" applyProtection="1">
      <alignment horizontal="left" wrapText="1"/>
    </xf>
    <xf numFmtId="0" fontId="19" fillId="0" borderId="7" xfId="0" applyFont="1" applyFill="1" applyBorder="1" applyAlignment="1" applyProtection="1">
      <alignment wrapText="1"/>
    </xf>
    <xf numFmtId="0" fontId="19" fillId="0" borderId="24" xfId="0" applyFont="1" applyFill="1" applyBorder="1" applyAlignment="1" applyProtection="1">
      <alignment wrapText="1"/>
    </xf>
    <xf numFmtId="0" fontId="18" fillId="0" borderId="22"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24" xfId="0" applyFont="1" applyFill="1" applyBorder="1" applyAlignment="1" applyProtection="1">
      <alignment horizontal="left" vertical="center" wrapText="1"/>
    </xf>
    <xf numFmtId="49" fontId="5" fillId="0" borderId="64" xfId="0" applyNumberFormat="1" applyFont="1" applyFill="1" applyBorder="1" applyAlignment="1" applyProtection="1">
      <alignment horizontal="center" vertical="center"/>
    </xf>
    <xf numFmtId="49" fontId="5" fillId="0" borderId="63" xfId="0" applyNumberFormat="1" applyFont="1" applyFill="1" applyBorder="1" applyAlignment="1" applyProtection="1">
      <alignment horizontal="center" vertical="center"/>
    </xf>
    <xf numFmtId="49" fontId="5" fillId="0" borderId="32" xfId="0" applyNumberFormat="1" applyFont="1" applyFill="1" applyBorder="1" applyAlignment="1" applyProtection="1">
      <alignment horizontal="center" vertical="center"/>
    </xf>
    <xf numFmtId="49" fontId="5" fillId="0" borderId="25" xfId="0" applyNumberFormat="1" applyFont="1" applyFill="1" applyBorder="1" applyAlignment="1" applyProtection="1">
      <alignment horizontal="center" vertical="center"/>
    </xf>
    <xf numFmtId="0" fontId="23" fillId="0" borderId="32" xfId="0" applyFont="1" applyFill="1" applyBorder="1" applyAlignment="1" applyProtection="1">
      <alignment horizontal="center"/>
    </xf>
    <xf numFmtId="0" fontId="23" fillId="0" borderId="25" xfId="0" applyFont="1" applyFill="1" applyBorder="1" applyAlignment="1" applyProtection="1">
      <alignment horizontal="center"/>
    </xf>
    <xf numFmtId="0" fontId="17" fillId="0" borderId="22"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17" fillId="0" borderId="22" xfId="0" applyFont="1" applyFill="1" applyBorder="1" applyAlignment="1" applyProtection="1">
      <alignment horizontal="left" vertical="center" indent="2"/>
    </xf>
    <xf numFmtId="0" fontId="17" fillId="0" borderId="7" xfId="0" applyFont="1" applyFill="1" applyBorder="1" applyAlignment="1" applyProtection="1">
      <alignment horizontal="left" vertical="center" indent="2"/>
    </xf>
    <xf numFmtId="0" fontId="18" fillId="0" borderId="7" xfId="0" applyFont="1" applyFill="1" applyBorder="1" applyAlignment="1" applyProtection="1">
      <alignment horizontal="left" vertical="center"/>
    </xf>
    <xf numFmtId="0" fontId="18" fillId="0" borderId="24" xfId="0" applyFont="1" applyFill="1" applyBorder="1" applyAlignment="1" applyProtection="1">
      <alignment horizontal="left" vertical="center"/>
    </xf>
    <xf numFmtId="0" fontId="5" fillId="0" borderId="67" xfId="0" applyFont="1" applyFill="1" applyBorder="1" applyAlignment="1" applyProtection="1">
      <alignment horizontal="center" vertical="center"/>
    </xf>
    <xf numFmtId="0" fontId="5" fillId="0" borderId="68" xfId="0" applyFont="1" applyFill="1" applyBorder="1" applyAlignment="1" applyProtection="1">
      <alignment horizontal="center" vertical="center"/>
    </xf>
    <xf numFmtId="0" fontId="5" fillId="0" borderId="58"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5" fillId="0" borderId="61" xfId="0" applyFont="1" applyFill="1" applyBorder="1" applyAlignment="1" applyProtection="1">
      <alignment horizontal="center" vertical="center"/>
    </xf>
    <xf numFmtId="0" fontId="10" fillId="0" borderId="67" xfId="0" applyFont="1" applyFill="1" applyBorder="1" applyAlignment="1" applyProtection="1">
      <alignment horizontal="center" vertical="center"/>
    </xf>
    <xf numFmtId="0" fontId="10" fillId="0" borderId="68" xfId="0" applyFont="1" applyFill="1" applyBorder="1" applyAlignment="1" applyProtection="1">
      <alignment horizontal="center" vertical="center"/>
    </xf>
    <xf numFmtId="0" fontId="10" fillId="0" borderId="58" xfId="0" applyFont="1" applyFill="1" applyBorder="1" applyAlignment="1" applyProtection="1">
      <alignment horizontal="center" vertical="center"/>
    </xf>
    <xf numFmtId="0" fontId="10" fillId="0" borderId="45"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18" fillId="0" borderId="45" xfId="0" applyFont="1" applyFill="1" applyBorder="1" applyAlignment="1" applyProtection="1">
      <alignment horizontal="center"/>
    </xf>
    <xf numFmtId="0" fontId="10" fillId="0" borderId="16" xfId="0" applyFont="1" applyFill="1" applyBorder="1" applyAlignment="1" applyProtection="1">
      <alignment horizontal="center" vertical="center" wrapText="1"/>
    </xf>
    <xf numFmtId="0" fontId="10" fillId="0" borderId="17" xfId="0" applyFont="1" applyFill="1" applyBorder="1" applyAlignment="1" applyProtection="1">
      <alignment horizontal="center" vertical="center" wrapText="1"/>
    </xf>
    <xf numFmtId="0" fontId="10" fillId="0" borderId="21" xfId="0" applyFont="1" applyFill="1" applyBorder="1" applyAlignment="1" applyProtection="1">
      <alignment horizontal="center" vertical="center" wrapText="1"/>
    </xf>
    <xf numFmtId="0" fontId="7" fillId="0" borderId="19" xfId="0" applyNumberFormat="1" applyFont="1" applyFill="1" applyBorder="1" applyAlignment="1" applyProtection="1">
      <alignment horizontal="left" wrapText="1" indent="1"/>
    </xf>
    <xf numFmtId="0" fontId="7" fillId="0" borderId="1" xfId="0" applyNumberFormat="1" applyFont="1" applyFill="1" applyBorder="1" applyAlignment="1" applyProtection="1">
      <alignment horizontal="center" vertical="center"/>
    </xf>
    <xf numFmtId="0" fontId="7" fillId="0" borderId="14" xfId="0" applyNumberFormat="1" applyFont="1" applyFill="1" applyBorder="1" applyAlignment="1" applyProtection="1">
      <alignment horizontal="center" vertical="center"/>
    </xf>
    <xf numFmtId="0" fontId="7" fillId="0" borderId="15"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12" xfId="0" applyNumberFormat="1" applyFont="1" applyFill="1" applyBorder="1" applyAlignment="1" applyProtection="1">
      <alignment horizontal="center" vertical="center"/>
    </xf>
    <xf numFmtId="0" fontId="7" fillId="0" borderId="10" xfId="0" applyNumberFormat="1" applyFont="1" applyFill="1" applyBorder="1" applyAlignment="1" applyProtection="1">
      <alignment horizontal="center" vertical="center"/>
    </xf>
    <xf numFmtId="0" fontId="7" fillId="0" borderId="19" xfId="0" applyNumberFormat="1" applyFont="1" applyFill="1" applyBorder="1" applyAlignment="1" applyProtection="1">
      <alignment horizontal="center" vertical="center"/>
    </xf>
    <xf numFmtId="0" fontId="7" fillId="0" borderId="20" xfId="0" applyNumberFormat="1" applyFont="1" applyFill="1" applyBorder="1" applyAlignment="1" applyProtection="1">
      <alignment horizontal="center" vertical="center"/>
    </xf>
    <xf numFmtId="0" fontId="7" fillId="0" borderId="13" xfId="0" applyNumberFormat="1" applyFont="1" applyFill="1" applyBorder="1" applyAlignment="1" applyProtection="1">
      <alignment horizontal="center" vertical="center"/>
    </xf>
    <xf numFmtId="0" fontId="7" fillId="0" borderId="11" xfId="0" applyNumberFormat="1" applyFont="1" applyFill="1" applyBorder="1" applyAlignment="1" applyProtection="1">
      <alignment horizontal="center" vertical="center"/>
    </xf>
    <xf numFmtId="0" fontId="5" fillId="0" borderId="25" xfId="0" applyNumberFormat="1" applyFont="1" applyFill="1" applyBorder="1" applyAlignment="1" applyProtection="1">
      <alignment horizontal="center" vertical="center"/>
    </xf>
    <xf numFmtId="0" fontId="7" fillId="0" borderId="19" xfId="0" applyNumberFormat="1" applyFont="1" applyFill="1" applyBorder="1" applyAlignment="1" applyProtection="1">
      <alignment horizontal="left" wrapText="1"/>
    </xf>
    <xf numFmtId="0" fontId="5" fillId="0" borderId="21" xfId="0" applyNumberFormat="1" applyFont="1" applyFill="1" applyBorder="1" applyAlignment="1" applyProtection="1">
      <alignment horizontal="center" vertical="center" wrapText="1"/>
    </xf>
    <xf numFmtId="0" fontId="5" fillId="0" borderId="32" xfId="0" applyNumberFormat="1" applyFont="1" applyFill="1" applyBorder="1" applyAlignment="1" applyProtection="1">
      <alignment horizontal="center" vertical="center"/>
    </xf>
    <xf numFmtId="0" fontId="5" fillId="0" borderId="30" xfId="0" applyNumberFormat="1" applyFont="1" applyFill="1" applyBorder="1" applyAlignment="1" applyProtection="1">
      <alignment horizontal="center"/>
    </xf>
    <xf numFmtId="0" fontId="5" fillId="0" borderId="27" xfId="0" applyNumberFormat="1" applyFont="1" applyFill="1" applyBorder="1" applyAlignment="1" applyProtection="1">
      <alignment horizontal="center"/>
    </xf>
    <xf numFmtId="0" fontId="5" fillId="0" borderId="18" xfId="0" applyNumberFormat="1" applyFont="1" applyFill="1" applyBorder="1" applyAlignment="1" applyProtection="1">
      <alignment horizontal="center" vertical="top" wrapText="1"/>
    </xf>
    <xf numFmtId="0" fontId="5" fillId="0" borderId="61" xfId="0" applyNumberFormat="1" applyFont="1" applyFill="1" applyBorder="1" applyAlignment="1" applyProtection="1">
      <alignment horizontal="center" vertical="top" wrapText="1"/>
    </xf>
    <xf numFmtId="0" fontId="0" fillId="0" borderId="20" xfId="0" applyFill="1" applyBorder="1" applyAlignment="1" applyProtection="1">
      <alignment horizontal="center" vertical="top" wrapText="1"/>
    </xf>
    <xf numFmtId="0" fontId="0" fillId="0" borderId="52" xfId="0" applyFill="1" applyBorder="1" applyAlignment="1" applyProtection="1">
      <alignment horizontal="center" vertical="top" wrapText="1"/>
    </xf>
    <xf numFmtId="0" fontId="7" fillId="0" borderId="19" xfId="0" applyNumberFormat="1" applyFont="1" applyBorder="1" applyAlignment="1" applyProtection="1">
      <alignment horizontal="left" vertical="center" wrapText="1"/>
    </xf>
    <xf numFmtId="0" fontId="7" fillId="0" borderId="20" xfId="0" applyNumberFormat="1" applyFont="1" applyBorder="1" applyAlignment="1" applyProtection="1">
      <alignment horizontal="left" vertical="center" wrapText="1"/>
    </xf>
    <xf numFmtId="0" fontId="5" fillId="0" borderId="61" xfId="0" applyNumberFormat="1" applyFont="1" applyFill="1" applyBorder="1" applyAlignment="1" applyProtection="1">
      <alignment horizontal="center"/>
    </xf>
    <xf numFmtId="0" fontId="5" fillId="0" borderId="9" xfId="0" applyNumberFormat="1" applyFont="1" applyFill="1" applyBorder="1" applyAlignment="1" applyProtection="1">
      <alignment horizontal="center"/>
    </xf>
    <xf numFmtId="0" fontId="5" fillId="0" borderId="36" xfId="0" applyNumberFormat="1" applyFont="1" applyFill="1" applyBorder="1" applyAlignment="1" applyProtection="1">
      <alignment horizontal="center" vertical="center" wrapText="1"/>
    </xf>
    <xf numFmtId="0" fontId="5" fillId="0" borderId="26" xfId="0" applyNumberFormat="1" applyFont="1" applyFill="1" applyBorder="1" applyAlignment="1" applyProtection="1">
      <alignment horizontal="left" wrapText="1" indent="1"/>
    </xf>
    <xf numFmtId="0" fontId="9" fillId="0" borderId="26" xfId="0" applyNumberFormat="1" applyFont="1" applyFill="1" applyBorder="1" applyAlignment="1" applyProtection="1">
      <alignment horizontal="left" wrapText="1" indent="1"/>
    </xf>
    <xf numFmtId="0" fontId="5" fillId="0" borderId="43" xfId="0" applyNumberFormat="1" applyFont="1" applyFill="1" applyBorder="1" applyAlignment="1" applyProtection="1">
      <alignment horizontal="center" vertical="center" wrapText="1"/>
    </xf>
    <xf numFmtId="0" fontId="5" fillId="0" borderId="31" xfId="0" applyNumberFormat="1" applyFont="1" applyFill="1" applyBorder="1" applyAlignment="1" applyProtection="1">
      <alignment horizontal="center" vertical="center" wrapText="1"/>
    </xf>
    <xf numFmtId="0" fontId="5" fillId="0" borderId="19" xfId="0" applyNumberFormat="1" applyFont="1" applyFill="1" applyBorder="1" applyAlignment="1" applyProtection="1">
      <alignment horizontal="left" wrapText="1" indent="1"/>
    </xf>
    <xf numFmtId="0" fontId="5" fillId="0" borderId="7" xfId="0" applyNumberFormat="1" applyFont="1" applyFill="1" applyBorder="1" applyAlignment="1" applyProtection="1">
      <alignment horizontal="left" wrapText="1" indent="1"/>
    </xf>
    <xf numFmtId="0" fontId="5" fillId="0" borderId="9" xfId="0" applyNumberFormat="1" applyFont="1" applyFill="1" applyBorder="1" applyAlignment="1" applyProtection="1">
      <alignment horizontal="left" wrapText="1" indent="1"/>
    </xf>
    <xf numFmtId="0" fontId="7" fillId="0" borderId="4" xfId="0" applyNumberFormat="1" applyFont="1" applyFill="1" applyBorder="1" applyAlignment="1" applyProtection="1">
      <alignment horizontal="left" wrapText="1" indent="1"/>
    </xf>
    <xf numFmtId="0" fontId="7" fillId="0" borderId="18" xfId="0" applyNumberFormat="1" applyFont="1" applyFill="1" applyBorder="1" applyAlignment="1" applyProtection="1">
      <alignment horizontal="center" vertical="center"/>
    </xf>
    <xf numFmtId="0" fontId="5" fillId="0" borderId="22"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center" vertical="center"/>
    </xf>
    <xf numFmtId="0" fontId="5" fillId="0" borderId="61"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left" wrapText="1"/>
    </xf>
    <xf numFmtId="0" fontId="5" fillId="0" borderId="20" xfId="0" applyNumberFormat="1" applyFont="1" applyFill="1" applyBorder="1" applyAlignment="1" applyProtection="1">
      <alignment horizontal="left" wrapText="1"/>
    </xf>
    <xf numFmtId="0" fontId="5" fillId="0" borderId="20" xfId="0" applyNumberFormat="1" applyFont="1" applyFill="1" applyBorder="1" applyAlignment="1" applyProtection="1">
      <alignment horizontal="left" wrapText="1" indent="1"/>
    </xf>
    <xf numFmtId="0" fontId="0" fillId="0" borderId="51" xfId="0" applyFill="1" applyBorder="1" applyAlignment="1" applyProtection="1">
      <alignment horizontal="center" vertical="top" wrapText="1"/>
    </xf>
    <xf numFmtId="0" fontId="8" fillId="0" borderId="0"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center" vertical="top"/>
    </xf>
    <xf numFmtId="0" fontId="7" fillId="0" borderId="7" xfId="0" applyNumberFormat="1" applyFont="1" applyFill="1" applyBorder="1" applyAlignment="1" applyProtection="1">
      <alignment horizontal="center" vertical="top"/>
    </xf>
    <xf numFmtId="0" fontId="0" fillId="0" borderId="9" xfId="0" applyFill="1" applyBorder="1" applyAlignment="1" applyProtection="1">
      <alignment horizontal="center" vertical="top"/>
    </xf>
    <xf numFmtId="0" fontId="5" fillId="0" borderId="6" xfId="0" applyNumberFormat="1" applyFont="1" applyFill="1" applyBorder="1" applyAlignment="1" applyProtection="1">
      <alignment horizontal="center"/>
    </xf>
    <xf numFmtId="0" fontId="5" fillId="0" borderId="0" xfId="0" applyNumberFormat="1" applyFont="1" applyFill="1" applyBorder="1" applyAlignment="1" applyProtection="1">
      <alignment horizontal="left" vertical="center" wrapText="1" indent="1"/>
    </xf>
    <xf numFmtId="0" fontId="19" fillId="0" borderId="0"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9" fillId="0" borderId="4" xfId="0" applyNumberFormat="1" applyFont="1" applyFill="1" applyBorder="1" applyAlignment="1" applyProtection="1">
      <alignment horizontal="center" vertical="center" wrapText="1"/>
    </xf>
    <xf numFmtId="0" fontId="9" fillId="0" borderId="6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49" fontId="5" fillId="0" borderId="7" xfId="0" applyNumberFormat="1" applyFont="1" applyFill="1" applyBorder="1" applyAlignment="1" applyProtection="1">
      <alignment horizontal="center"/>
    </xf>
    <xf numFmtId="49" fontId="5" fillId="0" borderId="24" xfId="0" applyNumberFormat="1" applyFont="1" applyFill="1" applyBorder="1" applyAlignment="1" applyProtection="1">
      <alignment horizontal="center"/>
    </xf>
    <xf numFmtId="0" fontId="5" fillId="0" borderId="0" xfId="0" applyNumberFormat="1" applyFont="1" applyFill="1" applyBorder="1" applyAlignment="1" applyProtection="1">
      <alignment horizontal="left" vertical="center" wrapText="1"/>
    </xf>
    <xf numFmtId="0" fontId="5" fillId="0" borderId="12" xfId="0" applyNumberFormat="1" applyFont="1" applyFill="1" applyBorder="1" applyAlignment="1" applyProtection="1">
      <alignment horizontal="left" vertical="center" wrapText="1"/>
    </xf>
    <xf numFmtId="0" fontId="15" fillId="0" borderId="6" xfId="0" applyNumberFormat="1" applyFont="1" applyFill="1" applyBorder="1" applyAlignment="1" applyProtection="1">
      <alignment horizontal="left" vertical="center" wrapText="1"/>
    </xf>
    <xf numFmtId="0" fontId="15" fillId="0" borderId="4" xfId="0" applyNumberFormat="1" applyFont="1" applyFill="1" applyBorder="1" applyAlignment="1" applyProtection="1">
      <alignment horizontal="left" vertical="center" wrapText="1"/>
    </xf>
    <xf numFmtId="0" fontId="15" fillId="0" borderId="61" xfId="0" applyNumberFormat="1" applyFont="1" applyFill="1" applyBorder="1" applyAlignment="1" applyProtection="1">
      <alignment horizontal="left" vertical="center" wrapText="1"/>
    </xf>
    <xf numFmtId="49" fontId="5" fillId="0" borderId="0" xfId="0" applyNumberFormat="1" applyFont="1" applyFill="1" applyBorder="1" applyAlignment="1" applyProtection="1">
      <alignment horizontal="center"/>
    </xf>
    <xf numFmtId="49" fontId="5" fillId="0" borderId="17" xfId="0" applyNumberFormat="1" applyFont="1" applyFill="1" applyBorder="1" applyAlignment="1" applyProtection="1">
      <alignment horizontal="center"/>
    </xf>
    <xf numFmtId="0" fontId="9" fillId="0" borderId="19" xfId="0" applyNumberFormat="1" applyFont="1" applyFill="1" applyBorder="1" applyAlignment="1" applyProtection="1">
      <alignment horizontal="center" vertical="center" wrapText="1"/>
    </xf>
    <xf numFmtId="0" fontId="9" fillId="0" borderId="20" xfId="0" applyNumberFormat="1" applyFont="1" applyFill="1" applyBorder="1" applyAlignment="1" applyProtection="1">
      <alignment horizontal="center" vertical="center" wrapText="1"/>
    </xf>
    <xf numFmtId="49" fontId="5" fillId="0" borderId="61" xfId="0" applyNumberFormat="1" applyFont="1" applyFill="1" applyBorder="1" applyAlignment="1" applyProtection="1">
      <alignment horizontal="center"/>
    </xf>
    <xf numFmtId="0" fontId="8" fillId="0" borderId="25" xfId="0" applyNumberFormat="1" applyFont="1" applyFill="1" applyBorder="1" applyAlignment="1" applyProtection="1">
      <alignment horizontal="left" vertical="center" wrapText="1"/>
    </xf>
    <xf numFmtId="49" fontId="5" fillId="0" borderId="9" xfId="0" applyNumberFormat="1" applyFont="1" applyFill="1" applyBorder="1" applyAlignment="1" applyProtection="1">
      <alignment horizontal="center"/>
    </xf>
    <xf numFmtId="0" fontId="18" fillId="0" borderId="23" xfId="0" applyFont="1" applyFill="1" applyBorder="1" applyAlignment="1" applyProtection="1">
      <alignment horizontal="center" vertical="center" wrapText="1"/>
    </xf>
    <xf numFmtId="0" fontId="18" fillId="0" borderId="27" xfId="0" applyFont="1" applyFill="1" applyBorder="1" applyAlignment="1" applyProtection="1">
      <alignment horizontal="center" vertical="center" wrapText="1"/>
    </xf>
    <xf numFmtId="0" fontId="18" fillId="0" borderId="29" xfId="0" applyFont="1" applyFill="1" applyBorder="1" applyAlignment="1" applyProtection="1">
      <alignment horizontal="center" vertical="center" wrapText="1"/>
    </xf>
    <xf numFmtId="0" fontId="10" fillId="0" borderId="43" xfId="0" applyFont="1" applyFill="1" applyBorder="1" applyAlignment="1" applyProtection="1">
      <alignment horizontal="center" vertical="center" wrapText="1"/>
    </xf>
    <xf numFmtId="0" fontId="10" fillId="0" borderId="26" xfId="0" applyFont="1" applyFill="1" applyBorder="1" applyAlignment="1" applyProtection="1">
      <alignment horizontal="center" vertical="center" wrapText="1"/>
    </xf>
    <xf numFmtId="0" fontId="10" fillId="0" borderId="44"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xf>
    <xf numFmtId="0" fontId="10" fillId="0" borderId="9" xfId="0" applyFont="1" applyFill="1" applyBorder="1" applyAlignment="1" applyProtection="1">
      <alignment horizontal="center" vertical="center" wrapText="1"/>
    </xf>
    <xf numFmtId="0" fontId="9" fillId="0" borderId="22" xfId="0" applyNumberFormat="1" applyFont="1" applyFill="1" applyBorder="1" applyAlignment="1" applyProtection="1">
      <alignment horizontal="left" vertical="center" wrapText="1" indent="1"/>
    </xf>
    <xf numFmtId="0" fontId="9" fillId="0" borderId="7" xfId="0" applyNumberFormat="1" applyFont="1" applyFill="1" applyBorder="1" applyAlignment="1" applyProtection="1">
      <alignment horizontal="left" vertical="center" wrapText="1" indent="1"/>
    </xf>
    <xf numFmtId="0" fontId="9" fillId="0" borderId="9" xfId="0" applyNumberFormat="1" applyFont="1" applyFill="1" applyBorder="1" applyAlignment="1" applyProtection="1">
      <alignment horizontal="left" vertical="center" wrapText="1" indent="1"/>
    </xf>
    <xf numFmtId="0" fontId="10" fillId="0" borderId="3"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61" xfId="0" applyFont="1" applyFill="1" applyBorder="1" applyAlignment="1" applyProtection="1">
      <alignment horizontal="center" vertical="center" wrapText="1"/>
    </xf>
    <xf numFmtId="0" fontId="9" fillId="0" borderId="2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9" xfId="0" applyNumberFormat="1" applyFont="1" applyFill="1" applyBorder="1" applyAlignment="1" applyProtection="1">
      <alignment horizontal="left" vertical="center" wrapText="1"/>
    </xf>
    <xf numFmtId="0" fontId="5" fillId="0" borderId="25" xfId="0" applyFont="1" applyFill="1" applyBorder="1" applyAlignment="1" applyProtection="1">
      <alignment horizontal="center" vertical="center" wrapText="1"/>
    </xf>
    <xf numFmtId="0" fontId="5" fillId="0" borderId="73"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23" fillId="0" borderId="25" xfId="0" applyFont="1" applyFill="1" applyBorder="1" applyAlignment="1" applyProtection="1">
      <alignment horizontal="center" vertical="center" wrapText="1"/>
    </xf>
    <xf numFmtId="0" fontId="5" fillId="0" borderId="63" xfId="0" applyFont="1" applyFill="1" applyBorder="1" applyAlignment="1" applyProtection="1">
      <alignment horizontal="center" vertical="center" wrapText="1"/>
    </xf>
    <xf numFmtId="0" fontId="5" fillId="0" borderId="22" xfId="0" applyNumberFormat="1" applyFont="1" applyFill="1" applyBorder="1" applyAlignment="1" applyProtection="1">
      <alignment vertical="center" wrapText="1"/>
    </xf>
    <xf numFmtId="0" fontId="5" fillId="0" borderId="7" xfId="0" applyNumberFormat="1" applyFont="1" applyFill="1" applyBorder="1" applyAlignment="1" applyProtection="1">
      <alignment vertical="center" wrapText="1"/>
    </xf>
    <xf numFmtId="0" fontId="5" fillId="0" borderId="9" xfId="0" applyNumberFormat="1" applyFont="1" applyFill="1" applyBorder="1" applyAlignment="1" applyProtection="1">
      <alignment vertical="center" wrapText="1"/>
    </xf>
    <xf numFmtId="0" fontId="10" fillId="0" borderId="85" xfId="0" applyFont="1" applyFill="1" applyBorder="1" applyAlignment="1" applyProtection="1">
      <alignment horizontal="center" vertical="center" wrapText="1"/>
    </xf>
    <xf numFmtId="0" fontId="10" fillId="0" borderId="52" xfId="0" applyFont="1" applyFill="1" applyBorder="1" applyAlignment="1" applyProtection="1">
      <alignment horizontal="center" vertical="center" wrapText="1"/>
    </xf>
    <xf numFmtId="0" fontId="10" fillId="0" borderId="67" xfId="0" applyFont="1" applyFill="1" applyBorder="1" applyAlignment="1" applyProtection="1">
      <alignment horizontal="center" vertical="center" wrapText="1"/>
    </xf>
    <xf numFmtId="0" fontId="10" fillId="0" borderId="68" xfId="0" applyFont="1" applyFill="1" applyBorder="1" applyAlignment="1" applyProtection="1">
      <alignment horizontal="center" vertical="center" wrapText="1"/>
    </xf>
    <xf numFmtId="0" fontId="10" fillId="0" borderId="58" xfId="0" applyFont="1" applyFill="1" applyBorder="1" applyAlignment="1" applyProtection="1">
      <alignment horizontal="center" vertical="center" wrapText="1"/>
    </xf>
    <xf numFmtId="0" fontId="10" fillId="0" borderId="22" xfId="0" applyFont="1" applyFill="1" applyBorder="1" applyAlignment="1" applyProtection="1">
      <alignment horizontal="center" vertical="center" wrapText="1"/>
    </xf>
    <xf numFmtId="0" fontId="4" fillId="0" borderId="49"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xf>
    <xf numFmtId="0" fontId="5" fillId="0" borderId="62"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vertical="center" wrapText="1"/>
    </xf>
    <xf numFmtId="0" fontId="5" fillId="0" borderId="21" xfId="0" applyNumberFormat="1" applyFont="1" applyFill="1" applyBorder="1" applyAlignment="1" applyProtection="1">
      <alignment vertical="center" wrapText="1"/>
    </xf>
    <xf numFmtId="164" fontId="7" fillId="0" borderId="62" xfId="0" applyNumberFormat="1" applyFont="1" applyFill="1" applyBorder="1" applyAlignment="1" applyProtection="1">
      <alignment horizontal="center" vertical="center"/>
    </xf>
    <xf numFmtId="164" fontId="7" fillId="0" borderId="2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0" fontId="5" fillId="0" borderId="10"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center" vertical="center"/>
    </xf>
    <xf numFmtId="0" fontId="5" fillId="0" borderId="21" xfId="0" applyNumberFormat="1" applyFont="1" applyFill="1" applyBorder="1" applyAlignment="1" applyProtection="1">
      <alignment horizontal="center" vertical="center"/>
    </xf>
    <xf numFmtId="0" fontId="9" fillId="0" borderId="19" xfId="0" applyNumberFormat="1" applyFont="1" applyFill="1" applyBorder="1" applyAlignment="1" applyProtection="1">
      <alignment horizontal="left" vertical="center" wrapText="1" indent="2"/>
    </xf>
    <xf numFmtId="0" fontId="5" fillId="0" borderId="23"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left" vertical="center" wrapText="1" indent="2"/>
    </xf>
    <xf numFmtId="0" fontId="9" fillId="0" borderId="24" xfId="0" applyNumberFormat="1" applyFont="1" applyFill="1" applyBorder="1" applyAlignment="1" applyProtection="1">
      <alignment horizontal="left" vertical="center" wrapText="1" indent="2"/>
    </xf>
    <xf numFmtId="0" fontId="5" fillId="0" borderId="67" xfId="0" applyNumberFormat="1" applyFont="1" applyFill="1" applyBorder="1" applyAlignment="1" applyProtection="1">
      <alignment horizontal="center" vertical="center"/>
    </xf>
    <xf numFmtId="0" fontId="5" fillId="0" borderId="68"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left" vertical="center" indent="1"/>
    </xf>
    <xf numFmtId="0" fontId="5" fillId="0" borderId="54" xfId="0" applyNumberFormat="1" applyFont="1" applyFill="1" applyBorder="1" applyAlignment="1" applyProtection="1">
      <alignment horizontal="center" vertical="center"/>
    </xf>
    <xf numFmtId="0" fontId="7" fillId="0" borderId="7" xfId="0" applyNumberFormat="1" applyFont="1" applyBorder="1" applyAlignment="1" applyProtection="1">
      <alignment horizontal="left" vertical="center"/>
    </xf>
    <xf numFmtId="0" fontId="7" fillId="0" borderId="13" xfId="0" applyNumberFormat="1" applyFont="1" applyFill="1" applyBorder="1" applyAlignment="1" applyProtection="1">
      <alignment horizontal="center"/>
    </xf>
    <xf numFmtId="0" fontId="0" fillId="0" borderId="16" xfId="0" applyFill="1" applyBorder="1" applyAlignment="1" applyProtection="1">
      <alignment horizontal="center"/>
    </xf>
    <xf numFmtId="0" fontId="20" fillId="0" borderId="0" xfId="0" applyFont="1" applyFill="1" applyBorder="1" applyAlignment="1" applyProtection="1">
      <alignment horizontal="center" wrapText="1"/>
    </xf>
    <xf numFmtId="0" fontId="22" fillId="0" borderId="8" xfId="0" applyFont="1" applyFill="1" applyBorder="1" applyAlignment="1" applyProtection="1">
      <alignment horizontal="center" vertical="center" wrapText="1"/>
    </xf>
    <xf numFmtId="0" fontId="22" fillId="0" borderId="9"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2" fillId="0" borderId="18" xfId="0" applyFont="1" applyFill="1" applyBorder="1" applyAlignment="1" applyProtection="1">
      <alignment horizontal="center" vertical="center" wrapText="1"/>
    </xf>
    <xf numFmtId="0" fontId="22" fillId="0" borderId="20" xfId="0" applyFont="1" applyFill="1" applyBorder="1" applyAlignment="1" applyProtection="1">
      <alignment horizontal="center" vertical="center" wrapText="1"/>
    </xf>
    <xf numFmtId="0" fontId="22" fillId="0" borderId="49" xfId="0" applyFont="1" applyFill="1" applyBorder="1" applyAlignment="1" applyProtection="1">
      <alignment horizontal="center" wrapText="1"/>
    </xf>
    <xf numFmtId="0" fontId="22" fillId="0" borderId="68" xfId="0" applyFont="1" applyFill="1" applyBorder="1" applyAlignment="1" applyProtection="1">
      <alignment horizontal="center" wrapText="1"/>
    </xf>
    <xf numFmtId="0" fontId="22" fillId="0" borderId="58" xfId="0" applyFont="1" applyFill="1" applyBorder="1" applyAlignment="1" applyProtection="1">
      <alignment horizontal="center" wrapText="1"/>
    </xf>
    <xf numFmtId="0" fontId="22" fillId="0" borderId="16" xfId="0" applyFont="1" applyFill="1" applyBorder="1" applyAlignment="1" applyProtection="1">
      <alignment horizontal="center" vertical="center" wrapText="1"/>
    </xf>
    <xf numFmtId="0" fontId="22" fillId="0" borderId="21" xfId="0" applyFont="1" applyFill="1" applyBorder="1" applyAlignment="1" applyProtection="1">
      <alignment horizontal="center" vertical="center" wrapText="1"/>
    </xf>
    <xf numFmtId="0" fontId="22" fillId="0" borderId="81" xfId="0" applyFont="1" applyFill="1" applyBorder="1" applyAlignment="1" applyProtection="1">
      <alignment horizontal="center" vertical="center" wrapText="1"/>
    </xf>
    <xf numFmtId="0" fontId="22" fillId="0" borderId="72" xfId="0" applyFont="1" applyFill="1" applyBorder="1" applyAlignment="1" applyProtection="1">
      <alignment horizontal="center" vertical="center" wrapText="1"/>
    </xf>
    <xf numFmtId="0" fontId="22" fillId="0" borderId="66" xfId="0" applyFont="1" applyFill="1" applyBorder="1" applyAlignment="1" applyProtection="1">
      <alignment horizontal="center" vertical="center" wrapText="1"/>
    </xf>
    <xf numFmtId="0" fontId="5" fillId="0" borderId="4" xfId="0" applyNumberFormat="1" applyFont="1" applyFill="1" applyBorder="1" applyAlignment="1" applyProtection="1">
      <alignment vertical="center" wrapText="1"/>
    </xf>
    <xf numFmtId="0" fontId="5" fillId="0" borderId="61" xfId="0" applyNumberFormat="1" applyFont="1" applyFill="1" applyBorder="1" applyAlignment="1" applyProtection="1">
      <alignment vertical="center" wrapText="1"/>
    </xf>
    <xf numFmtId="0" fontId="7" fillId="0" borderId="82" xfId="0" applyNumberFormat="1" applyFont="1" applyFill="1" applyBorder="1" applyAlignment="1" applyProtection="1">
      <alignment horizontal="center" vertical="top" wrapText="1"/>
    </xf>
    <xf numFmtId="0" fontId="7" fillId="0" borderId="22"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horizontal="left" vertical="center"/>
    </xf>
    <xf numFmtId="0" fontId="5" fillId="0" borderId="25"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left" vertical="center" wrapText="1"/>
    </xf>
    <xf numFmtId="0" fontId="5" fillId="0" borderId="18" xfId="0" applyNumberFormat="1" applyFont="1" applyFill="1" applyBorder="1" applyAlignment="1" applyProtection="1">
      <alignment horizontal="left" vertical="center" wrapText="1"/>
    </xf>
    <xf numFmtId="0" fontId="9" fillId="0" borderId="19" xfId="0" applyNumberFormat="1" applyFont="1" applyFill="1" applyBorder="1" applyAlignment="1" applyProtection="1">
      <alignment horizontal="left" wrapText="1" indent="1"/>
    </xf>
    <xf numFmtId="0" fontId="5" fillId="0" borderId="27" xfId="0" applyNumberFormat="1" applyFont="1" applyFill="1" applyBorder="1" applyAlignment="1" applyProtection="1">
      <alignment horizontal="left" wrapText="1" indent="1"/>
    </xf>
    <xf numFmtId="0" fontId="5" fillId="0" borderId="29" xfId="0" applyNumberFormat="1" applyFont="1" applyFill="1" applyBorder="1" applyAlignment="1" applyProtection="1">
      <alignment horizontal="left" wrapText="1" indent="1"/>
    </xf>
    <xf numFmtId="164" fontId="7" fillId="0" borderId="3" xfId="0" applyNumberFormat="1" applyFont="1" applyFill="1" applyBorder="1" applyAlignment="1" applyProtection="1">
      <alignment horizontal="center"/>
    </xf>
    <xf numFmtId="164" fontId="7" fillId="0" borderId="18" xfId="0" applyNumberFormat="1" applyFont="1" applyFill="1" applyBorder="1" applyAlignment="1" applyProtection="1">
      <alignment horizontal="center"/>
    </xf>
    <xf numFmtId="0" fontId="5" fillId="0" borderId="10" xfId="0" applyNumberFormat="1" applyFont="1" applyFill="1" applyBorder="1" applyAlignment="1" applyProtection="1">
      <alignment horizontal="left" wrapText="1" indent="1"/>
    </xf>
    <xf numFmtId="164" fontId="7" fillId="0" borderId="65" xfId="0" applyNumberFormat="1" applyFont="1" applyFill="1" applyBorder="1" applyAlignment="1" applyProtection="1">
      <alignment horizontal="center"/>
    </xf>
    <xf numFmtId="164" fontId="7" fillId="0" borderId="52" xfId="0" applyNumberFormat="1" applyFont="1" applyFill="1" applyBorder="1" applyAlignment="1" applyProtection="1">
      <alignment horizontal="center"/>
    </xf>
    <xf numFmtId="0" fontId="5" fillId="0" borderId="3" xfId="0" applyNumberFormat="1" applyFont="1" applyFill="1" applyBorder="1" applyAlignment="1" applyProtection="1">
      <alignment horizontal="center" wrapText="1"/>
    </xf>
    <xf numFmtId="0" fontId="5" fillId="0" borderId="4" xfId="0" applyNumberFormat="1" applyFont="1" applyFill="1" applyBorder="1" applyAlignment="1" applyProtection="1">
      <alignment horizontal="center" wrapText="1"/>
    </xf>
    <xf numFmtId="0" fontId="5" fillId="0" borderId="62" xfId="0" applyNumberFormat="1" applyFont="1" applyFill="1" applyBorder="1" applyAlignment="1" applyProtection="1">
      <alignment horizontal="center" wrapText="1"/>
    </xf>
    <xf numFmtId="0" fontId="5" fillId="0" borderId="18" xfId="0" applyNumberFormat="1" applyFont="1" applyFill="1" applyBorder="1" applyAlignment="1" applyProtection="1">
      <alignment horizontal="center" wrapText="1"/>
    </xf>
    <xf numFmtId="0" fontId="5" fillId="0" borderId="19" xfId="0" applyNumberFormat="1" applyFont="1" applyFill="1" applyBorder="1" applyAlignment="1" applyProtection="1">
      <alignment horizontal="center" wrapText="1"/>
    </xf>
    <xf numFmtId="0" fontId="5" fillId="0" borderId="21" xfId="0" applyNumberFormat="1" applyFont="1" applyFill="1" applyBorder="1" applyAlignment="1" applyProtection="1">
      <alignment horizontal="center" wrapText="1"/>
    </xf>
    <xf numFmtId="164" fontId="7" fillId="0" borderId="6" xfId="0" applyNumberFormat="1" applyFont="1" applyFill="1" applyBorder="1" applyAlignment="1" applyProtection="1">
      <alignment horizontal="center"/>
    </xf>
    <xf numFmtId="164" fontId="7" fillId="0" borderId="10" xfId="0" applyNumberFormat="1" applyFont="1" applyFill="1" applyBorder="1" applyAlignment="1" applyProtection="1">
      <alignment horizontal="center"/>
    </xf>
    <xf numFmtId="0" fontId="5" fillId="0" borderId="11" xfId="0" applyNumberFormat="1" applyFont="1" applyFill="1" applyBorder="1" applyAlignment="1" applyProtection="1">
      <alignment horizontal="center"/>
    </xf>
    <xf numFmtId="0" fontId="5" fillId="0" borderId="0" xfId="0" applyNumberFormat="1" applyFont="1" applyFill="1" applyBorder="1" applyAlignment="1" applyProtection="1">
      <alignment horizontal="center"/>
    </xf>
    <xf numFmtId="0" fontId="5" fillId="0" borderId="17" xfId="0" applyNumberFormat="1" applyFont="1" applyFill="1" applyBorder="1" applyAlignment="1" applyProtection="1">
      <alignment horizontal="center"/>
    </xf>
    <xf numFmtId="164" fontId="7" fillId="0" borderId="65"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xf>
    <xf numFmtId="164" fontId="7" fillId="0" borderId="19"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protection locked="0"/>
    </xf>
    <xf numFmtId="0" fontId="10" fillId="0" borderId="3" xfId="0"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wrapText="1"/>
    </xf>
    <xf numFmtId="0" fontId="10" fillId="0" borderId="6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0" fontId="5" fillId="0" borderId="12" xfId="0" applyNumberFormat="1" applyFont="1" applyFill="1" applyBorder="1" applyAlignment="1" applyProtection="1">
      <alignment vertical="center" wrapText="1"/>
    </xf>
    <xf numFmtId="0" fontId="10" fillId="0" borderId="1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horizontal="center" vertical="center" wrapText="1"/>
    </xf>
    <xf numFmtId="0" fontId="10" fillId="0" borderId="12" xfId="0" applyNumberFormat="1" applyFont="1" applyFill="1" applyBorder="1" applyAlignment="1" applyProtection="1">
      <alignment horizontal="center" vertical="center" wrapText="1"/>
    </xf>
    <xf numFmtId="0" fontId="8" fillId="0" borderId="0" xfId="0" applyNumberFormat="1" applyFont="1" applyBorder="1" applyAlignment="1" applyProtection="1">
      <alignment horizontal="left" vertical="center" wrapText="1"/>
    </xf>
    <xf numFmtId="0" fontId="10" fillId="0" borderId="0" xfId="0" applyNumberFormat="1" applyFont="1" applyFill="1" applyBorder="1" applyAlignment="1" applyProtection="1">
      <alignment horizontal="center" wrapText="1"/>
    </xf>
    <xf numFmtId="0" fontId="10" fillId="0" borderId="12" xfId="0" applyNumberFormat="1" applyFont="1" applyFill="1" applyBorder="1" applyAlignment="1" applyProtection="1">
      <alignment horizontal="center" wrapText="1"/>
    </xf>
    <xf numFmtId="164" fontId="7" fillId="0" borderId="27" xfId="0" applyNumberFormat="1" applyFont="1" applyFill="1" applyBorder="1" applyAlignment="1" applyProtection="1">
      <alignment horizontal="center" vertical="center"/>
      <protection locked="0"/>
    </xf>
    <xf numFmtId="0" fontId="10" fillId="0" borderId="30" xfId="0" applyNumberFormat="1" applyFont="1" applyFill="1" applyBorder="1" applyAlignment="1" applyProtection="1">
      <alignment horizontal="center" vertical="center" wrapText="1"/>
    </xf>
    <xf numFmtId="0" fontId="10" fillId="0" borderId="27" xfId="0" applyNumberFormat="1" applyFont="1" applyFill="1" applyBorder="1" applyAlignment="1" applyProtection="1">
      <alignment horizontal="center" vertical="center" wrapText="1"/>
    </xf>
    <xf numFmtId="0" fontId="10" fillId="0" borderId="29" xfId="0" applyNumberFormat="1" applyFont="1" applyFill="1" applyBorder="1" applyAlignment="1" applyProtection="1">
      <alignment horizontal="center" vertical="center" wrapText="1"/>
    </xf>
    <xf numFmtId="0" fontId="10" fillId="0" borderId="32" xfId="0" applyFont="1" applyFill="1" applyBorder="1" applyAlignment="1" applyProtection="1">
      <alignment horizontal="left" indent="1"/>
    </xf>
    <xf numFmtId="0" fontId="10" fillId="0" borderId="25" xfId="0" applyFont="1" applyFill="1" applyBorder="1" applyAlignment="1" applyProtection="1">
      <alignment horizontal="left" indent="1"/>
    </xf>
    <xf numFmtId="49" fontId="10" fillId="0" borderId="32" xfId="0" applyNumberFormat="1" applyFont="1" applyFill="1" applyBorder="1" applyAlignment="1" applyProtection="1">
      <alignment horizontal="center"/>
    </xf>
    <xf numFmtId="49" fontId="10" fillId="0" borderId="25" xfId="0" applyNumberFormat="1" applyFont="1" applyFill="1" applyBorder="1" applyAlignment="1" applyProtection="1">
      <alignment horizontal="center"/>
    </xf>
    <xf numFmtId="0" fontId="10" fillId="0" borderId="34" xfId="0" applyFont="1" applyFill="1" applyBorder="1" applyAlignment="1" applyProtection="1">
      <alignment horizontal="left" indent="1"/>
    </xf>
    <xf numFmtId="0" fontId="10" fillId="0" borderId="35" xfId="0" applyFont="1" applyFill="1" applyBorder="1" applyAlignment="1" applyProtection="1">
      <alignment horizontal="left" indent="1"/>
    </xf>
    <xf numFmtId="0" fontId="10" fillId="0" borderId="30" xfId="0" applyFont="1" applyFill="1" applyBorder="1" applyAlignment="1" applyProtection="1">
      <alignment horizontal="left" indent="1"/>
    </xf>
    <xf numFmtId="49" fontId="10" fillId="0" borderId="34" xfId="0" applyNumberFormat="1" applyFont="1" applyFill="1" applyBorder="1" applyAlignment="1" applyProtection="1">
      <alignment horizontal="center"/>
    </xf>
    <xf numFmtId="49" fontId="10" fillId="0" borderId="35" xfId="0" applyNumberFormat="1" applyFont="1" applyFill="1" applyBorder="1" applyAlignment="1" applyProtection="1">
      <alignment horizontal="center"/>
    </xf>
    <xf numFmtId="0" fontId="10" fillId="0" borderId="22" xfId="0" applyFont="1" applyFill="1" applyBorder="1" applyAlignment="1" applyProtection="1">
      <alignment horizontal="left"/>
    </xf>
    <xf numFmtId="0" fontId="10" fillId="0" borderId="24" xfId="0" applyFont="1" applyFill="1" applyBorder="1" applyAlignment="1" applyProtection="1">
      <alignment horizontal="left"/>
    </xf>
    <xf numFmtId="49" fontId="10" fillId="0" borderId="46" xfId="0" applyNumberFormat="1" applyFont="1" applyFill="1" applyBorder="1" applyAlignment="1" applyProtection="1">
      <alignment horizontal="center"/>
    </xf>
    <xf numFmtId="49" fontId="10" fillId="0" borderId="45" xfId="0" applyNumberFormat="1" applyFont="1" applyFill="1" applyBorder="1" applyAlignment="1" applyProtection="1">
      <alignment horizontal="center"/>
    </xf>
    <xf numFmtId="0" fontId="10" fillId="0" borderId="50" xfId="0" applyFont="1" applyFill="1" applyBorder="1" applyAlignment="1" applyProtection="1">
      <alignment horizontal="center" vertical="center"/>
    </xf>
    <xf numFmtId="0" fontId="10" fillId="0" borderId="51" xfId="0" applyFont="1" applyFill="1" applyBorder="1" applyAlignment="1" applyProtection="1">
      <alignment horizontal="center" vertical="center"/>
    </xf>
    <xf numFmtId="164" fontId="7" fillId="0" borderId="3" xfId="5" applyNumberFormat="1" applyFont="1" applyFill="1" applyBorder="1" applyAlignment="1" applyProtection="1">
      <alignment horizontal="center"/>
      <protection locked="0"/>
    </xf>
    <xf numFmtId="164" fontId="7" fillId="0" borderId="18" xfId="5" applyNumberFormat="1" applyFont="1" applyFill="1" applyBorder="1" applyAlignment="1" applyProtection="1">
      <alignment horizontal="center"/>
      <protection locked="0"/>
    </xf>
    <xf numFmtId="164" fontId="7" fillId="0" borderId="65" xfId="5" applyNumberFormat="1" applyFont="1" applyFill="1" applyBorder="1" applyAlignment="1" applyProtection="1">
      <alignment horizontal="center"/>
    </xf>
    <xf numFmtId="164" fontId="7" fillId="0" borderId="52" xfId="5" applyNumberFormat="1" applyFont="1" applyFill="1" applyBorder="1" applyAlignment="1" applyProtection="1">
      <alignment horizontal="center"/>
    </xf>
    <xf numFmtId="164" fontId="7" fillId="0" borderId="45" xfId="0" applyNumberFormat="1" applyFont="1" applyFill="1" applyBorder="1" applyAlignment="1" applyProtection="1">
      <alignment horizontal="center"/>
    </xf>
    <xf numFmtId="164" fontId="0" fillId="0" borderId="45" xfId="0" applyNumberFormat="1" applyFill="1" applyBorder="1" applyAlignment="1" applyProtection="1">
      <alignment horizontal="center"/>
    </xf>
    <xf numFmtId="0" fontId="18" fillId="0" borderId="48" xfId="0" applyFont="1" applyFill="1" applyBorder="1" applyAlignment="1" applyProtection="1">
      <alignment horizontal="left"/>
    </xf>
    <xf numFmtId="0" fontId="18" fillId="0" borderId="47" xfId="0" applyFont="1" applyFill="1" applyBorder="1" applyAlignment="1" applyProtection="1">
      <alignment horizontal="left"/>
    </xf>
    <xf numFmtId="0" fontId="18" fillId="0" borderId="57" xfId="0" applyFont="1" applyFill="1" applyBorder="1" applyAlignment="1" applyProtection="1">
      <alignment horizontal="left"/>
    </xf>
    <xf numFmtId="0" fontId="10" fillId="0" borderId="67" xfId="0" applyFont="1" applyFill="1" applyBorder="1" applyAlignment="1" applyProtection="1">
      <alignment horizontal="center"/>
    </xf>
    <xf numFmtId="0" fontId="10" fillId="0" borderId="68" xfId="0" applyFont="1" applyFill="1" applyBorder="1" applyAlignment="1" applyProtection="1">
      <alignment horizontal="center"/>
    </xf>
    <xf numFmtId="0" fontId="10" fillId="0" borderId="58" xfId="0" applyFont="1" applyFill="1" applyBorder="1" applyAlignment="1" applyProtection="1">
      <alignment horizontal="center"/>
    </xf>
    <xf numFmtId="0" fontId="22" fillId="0" borderId="27" xfId="0" applyFont="1" applyFill="1" applyBorder="1" applyAlignment="1" applyProtection="1">
      <alignment horizontal="left" wrapText="1"/>
    </xf>
    <xf numFmtId="49" fontId="10" fillId="0" borderId="29" xfId="0" applyNumberFormat="1" applyFont="1" applyFill="1" applyBorder="1" applyAlignment="1" applyProtection="1">
      <alignment horizontal="center"/>
    </xf>
    <xf numFmtId="164" fontId="7" fillId="0" borderId="35" xfId="0" quotePrefix="1" applyNumberFormat="1" applyFont="1" applyFill="1" applyBorder="1" applyAlignment="1" applyProtection="1">
      <alignment horizontal="center"/>
      <protection locked="0"/>
    </xf>
    <xf numFmtId="164" fontId="0" fillId="0" borderId="35" xfId="0" applyNumberFormat="1" applyFill="1" applyBorder="1" applyAlignment="1" applyProtection="1">
      <alignment horizontal="center"/>
      <protection locked="0"/>
    </xf>
    <xf numFmtId="0" fontId="10" fillId="0" borderId="22" xfId="0" applyFont="1" applyBorder="1" applyAlignment="1" applyProtection="1">
      <alignment horizontal="left" wrapText="1"/>
    </xf>
    <xf numFmtId="0" fontId="22" fillId="0" borderId="7" xfId="0" applyFont="1" applyBorder="1" applyAlignment="1" applyProtection="1">
      <alignment horizontal="left" wrapText="1"/>
    </xf>
    <xf numFmtId="49" fontId="10" fillId="0" borderId="9" xfId="0" applyNumberFormat="1" applyFont="1" applyFill="1" applyBorder="1" applyAlignment="1" applyProtection="1">
      <alignment horizontal="center"/>
    </xf>
    <xf numFmtId="164" fontId="7" fillId="0" borderId="25" xfId="0" quotePrefix="1" applyNumberFormat="1" applyFont="1" applyFill="1" applyBorder="1" applyAlignment="1" applyProtection="1">
      <alignment horizontal="center"/>
      <protection locked="0"/>
    </xf>
    <xf numFmtId="164" fontId="0" fillId="0" borderId="25" xfId="0" applyNumberFormat="1" applyFill="1" applyBorder="1" applyAlignment="1" applyProtection="1">
      <alignment horizontal="center"/>
      <protection locked="0"/>
    </xf>
    <xf numFmtId="0" fontId="10" fillId="0" borderId="66" xfId="0" applyFont="1" applyFill="1" applyBorder="1" applyAlignment="1">
      <alignment horizontal="left" indent="1"/>
    </xf>
    <xf numFmtId="0" fontId="10" fillId="0" borderId="59" xfId="0" applyFont="1" applyFill="1" applyBorder="1" applyAlignment="1">
      <alignment horizontal="left" indent="1"/>
    </xf>
    <xf numFmtId="0" fontId="10" fillId="0" borderId="43" xfId="0" applyFont="1" applyFill="1" applyBorder="1" applyAlignment="1">
      <alignment horizontal="left" indent="1"/>
    </xf>
    <xf numFmtId="0" fontId="10" fillId="0" borderId="23" xfId="0" applyFont="1" applyFill="1" applyBorder="1" applyAlignment="1" applyProtection="1">
      <alignment horizontal="center"/>
    </xf>
    <xf numFmtId="0" fontId="10" fillId="0" borderId="27" xfId="0" applyFont="1" applyFill="1" applyBorder="1" applyAlignment="1" applyProtection="1">
      <alignment horizontal="center"/>
    </xf>
    <xf numFmtId="0" fontId="10" fillId="0" borderId="29" xfId="0" applyFont="1" applyFill="1" applyBorder="1" applyAlignment="1" applyProtection="1">
      <alignment horizontal="center"/>
    </xf>
    <xf numFmtId="0" fontId="10" fillId="0" borderId="22" xfId="0" applyFont="1" applyFill="1" applyBorder="1" applyAlignment="1" applyProtection="1">
      <alignment horizontal="left" wrapText="1" indent="1"/>
    </xf>
    <xf numFmtId="0" fontId="10" fillId="0" borderId="22" xfId="0" applyFont="1" applyFill="1" applyBorder="1" applyAlignment="1" applyProtection="1">
      <alignment horizontal="center"/>
    </xf>
    <xf numFmtId="0" fontId="18" fillId="0" borderId="67" xfId="0" applyFont="1" applyFill="1" applyBorder="1" applyAlignment="1" applyProtection="1">
      <alignment horizontal="justify" wrapText="1"/>
    </xf>
    <xf numFmtId="0" fontId="18" fillId="0" borderId="68" xfId="0" applyFont="1" applyFill="1" applyBorder="1" applyAlignment="1" applyProtection="1">
      <alignment horizontal="justify" wrapText="1"/>
    </xf>
    <xf numFmtId="49" fontId="10" fillId="0" borderId="68" xfId="0" applyNumberFormat="1" applyFont="1" applyFill="1" applyBorder="1" applyAlignment="1" applyProtection="1">
      <alignment horizontal="center"/>
    </xf>
    <xf numFmtId="49" fontId="10" fillId="0" borderId="58" xfId="0" applyNumberFormat="1" applyFont="1" applyFill="1" applyBorder="1" applyAlignment="1" applyProtection="1">
      <alignment horizontal="center"/>
    </xf>
    <xf numFmtId="0" fontId="10" fillId="0" borderId="10" xfId="0" applyFont="1" applyFill="1" applyBorder="1" applyAlignment="1" applyProtection="1">
      <alignment horizontal="left" indent="1"/>
    </xf>
    <xf numFmtId="0" fontId="10" fillId="0" borderId="50" xfId="0" applyFont="1" applyFill="1" applyBorder="1" applyAlignment="1" applyProtection="1">
      <alignment horizontal="left" indent="1"/>
    </xf>
    <xf numFmtId="0" fontId="10" fillId="0" borderId="51" xfId="0" applyFont="1" applyFill="1" applyBorder="1" applyAlignment="1" applyProtection="1">
      <alignment horizontal="left" indent="1"/>
    </xf>
    <xf numFmtId="0" fontId="10" fillId="0" borderId="18" xfId="0" applyFont="1" applyFill="1" applyBorder="1" applyAlignment="1" applyProtection="1">
      <alignment horizontal="left" indent="1"/>
    </xf>
    <xf numFmtId="0" fontId="10" fillId="0" borderId="22" xfId="0" applyFont="1" applyFill="1" applyBorder="1" applyAlignment="1" applyProtection="1">
      <alignment horizontal="left" indent="1"/>
    </xf>
    <xf numFmtId="0" fontId="10" fillId="0" borderId="6" xfId="0" applyFont="1" applyFill="1" applyBorder="1" applyAlignment="1" applyProtection="1">
      <alignment horizontal="left" indent="1"/>
    </xf>
    <xf numFmtId="0" fontId="10" fillId="0" borderId="4" xfId="0" applyFont="1" applyFill="1" applyBorder="1" applyAlignment="1" applyProtection="1">
      <alignment horizontal="left" indent="1"/>
    </xf>
    <xf numFmtId="0" fontId="10" fillId="0" borderId="6" xfId="0" applyFont="1" applyFill="1" applyBorder="1" applyAlignment="1" applyProtection="1">
      <alignment horizontal="left" indent="3"/>
    </xf>
    <xf numFmtId="0" fontId="10" fillId="0" borderId="4" xfId="0" applyFont="1" applyFill="1" applyBorder="1" applyAlignment="1" applyProtection="1">
      <alignment horizontal="left" indent="3"/>
    </xf>
    <xf numFmtId="0" fontId="10" fillId="0" borderId="10" xfId="0" applyFont="1" applyFill="1" applyBorder="1" applyAlignment="1" applyProtection="1">
      <alignment horizontal="left" wrapText="1" indent="1"/>
    </xf>
    <xf numFmtId="0" fontId="10" fillId="0" borderId="19" xfId="0" applyFont="1" applyFill="1" applyBorder="1" applyAlignment="1" applyProtection="1">
      <alignment horizontal="left" wrapText="1" indent="1"/>
    </xf>
    <xf numFmtId="0" fontId="10" fillId="0" borderId="13"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0" fontId="0" fillId="0" borderId="82" xfId="0" applyFill="1" applyBorder="1" applyAlignment="1" applyProtection="1">
      <alignment horizontal="center" vertical="center" wrapText="1"/>
    </xf>
    <xf numFmtId="0" fontId="10" fillId="0" borderId="37" xfId="0" applyFont="1" applyFill="1" applyBorder="1" applyAlignment="1" applyProtection="1">
      <alignment horizontal="center" vertical="center"/>
    </xf>
    <xf numFmtId="0" fontId="10" fillId="0" borderId="38" xfId="0" applyFont="1" applyFill="1" applyBorder="1" applyAlignment="1" applyProtection="1">
      <alignment horizontal="center" vertical="center"/>
    </xf>
    <xf numFmtId="0" fontId="10" fillId="0" borderId="55" xfId="0" applyFont="1" applyFill="1" applyBorder="1" applyAlignment="1" applyProtection="1">
      <alignment horizontal="center" vertical="center"/>
    </xf>
    <xf numFmtId="0" fontId="10" fillId="0" borderId="47" xfId="0" applyFont="1" applyFill="1" applyBorder="1" applyAlignment="1" applyProtection="1">
      <alignment horizontal="center" vertical="center"/>
    </xf>
    <xf numFmtId="0" fontId="10" fillId="0" borderId="56" xfId="0" applyFont="1" applyFill="1" applyBorder="1" applyAlignment="1" applyProtection="1">
      <alignment horizontal="center" vertical="center"/>
    </xf>
    <xf numFmtId="0" fontId="18" fillId="0" borderId="1" xfId="0" applyFont="1" applyFill="1" applyBorder="1" applyAlignment="1">
      <alignment horizontal="left"/>
    </xf>
    <xf numFmtId="0" fontId="18" fillId="0" borderId="14" xfId="0" applyFont="1" applyFill="1" applyBorder="1" applyAlignment="1">
      <alignment horizontal="left"/>
    </xf>
    <xf numFmtId="0" fontId="10" fillId="0" borderId="72" xfId="0" applyFont="1" applyFill="1" applyBorder="1" applyAlignment="1" applyProtection="1">
      <alignment horizontal="center" vertical="center"/>
    </xf>
    <xf numFmtId="0" fontId="10" fillId="0" borderId="22" xfId="0" applyFont="1" applyFill="1" applyBorder="1" applyAlignment="1" applyProtection="1">
      <alignment horizontal="left" vertical="center" wrapText="1"/>
    </xf>
    <xf numFmtId="0" fontId="10" fillId="0" borderId="24" xfId="0" applyFont="1" applyFill="1" applyBorder="1" applyAlignment="1" applyProtection="1">
      <alignment horizontal="left" vertical="center" wrapText="1"/>
    </xf>
    <xf numFmtId="0" fontId="10" fillId="0" borderId="23" xfId="0" applyFont="1" applyFill="1" applyBorder="1" applyAlignment="1" applyProtection="1">
      <alignment horizontal="left" vertical="center" wrapText="1"/>
    </xf>
    <xf numFmtId="0" fontId="10" fillId="0" borderId="27" xfId="0" applyFont="1" applyFill="1" applyBorder="1" applyAlignment="1" applyProtection="1">
      <alignment horizontal="left" vertical="center" wrapText="1"/>
    </xf>
    <xf numFmtId="0" fontId="10" fillId="0" borderId="28" xfId="0" applyFont="1" applyFill="1" applyBorder="1" applyAlignment="1" applyProtection="1">
      <alignment horizontal="left" vertical="center" wrapText="1"/>
    </xf>
    <xf numFmtId="0" fontId="5" fillId="0" borderId="51" xfId="0" applyFont="1" applyFill="1" applyBorder="1" applyAlignment="1" applyProtection="1">
      <alignment horizontal="center" vertical="center"/>
    </xf>
    <xf numFmtId="0" fontId="5" fillId="0" borderId="73" xfId="0" applyFont="1" applyFill="1" applyBorder="1" applyAlignment="1" applyProtection="1">
      <alignment horizontal="center" vertical="center"/>
    </xf>
    <xf numFmtId="0" fontId="0" fillId="0" borderId="18" xfId="0" applyFill="1" applyBorder="1" applyAlignment="1" applyProtection="1">
      <alignment horizontal="center" vertical="center" wrapText="1"/>
    </xf>
    <xf numFmtId="0" fontId="0" fillId="0" borderId="52" xfId="0" applyFill="1" applyBorder="1" applyAlignment="1" applyProtection="1">
      <alignment horizontal="center" vertical="center" wrapText="1"/>
    </xf>
    <xf numFmtId="0" fontId="10" fillId="0" borderId="22" xfId="0" applyFont="1" applyFill="1" applyBorder="1" applyAlignment="1" applyProtection="1">
      <alignment horizontal="left" indent="3"/>
    </xf>
    <xf numFmtId="0" fontId="10" fillId="0" borderId="7" xfId="0" applyFont="1" applyFill="1" applyBorder="1" applyAlignment="1" applyProtection="1">
      <alignment horizontal="left" indent="3"/>
    </xf>
    <xf numFmtId="0" fontId="10" fillId="0" borderId="24" xfId="0" applyFont="1" applyFill="1" applyBorder="1" applyAlignment="1" applyProtection="1">
      <alignment horizontal="left" indent="3"/>
    </xf>
    <xf numFmtId="49" fontId="10" fillId="0" borderId="22" xfId="0" applyNumberFormat="1" applyFont="1" applyFill="1" applyBorder="1" applyAlignment="1" applyProtection="1">
      <alignment horizontal="center" vertical="center"/>
    </xf>
    <xf numFmtId="49" fontId="10" fillId="0" borderId="7" xfId="0" applyNumberFormat="1" applyFont="1" applyFill="1" applyBorder="1" applyAlignment="1" applyProtection="1">
      <alignment horizontal="center" vertical="center"/>
    </xf>
    <xf numFmtId="0" fontId="10" fillId="0" borderId="62" xfId="0" applyFont="1" applyFill="1" applyBorder="1" applyAlignment="1" applyProtection="1">
      <alignment horizontal="left" indent="3"/>
    </xf>
    <xf numFmtId="49" fontId="10" fillId="0" borderId="2" xfId="0" applyNumberFormat="1" applyFont="1" applyFill="1" applyBorder="1" applyAlignment="1" applyProtection="1">
      <alignment horizontal="center" vertical="center"/>
    </xf>
    <xf numFmtId="49" fontId="10" fillId="0" borderId="0" xfId="0" applyNumberFormat="1" applyFont="1" applyFill="1" applyBorder="1" applyAlignment="1" applyProtection="1">
      <alignment horizontal="center" vertical="center"/>
    </xf>
    <xf numFmtId="49" fontId="10" fillId="0" borderId="10" xfId="0" applyNumberFormat="1" applyFont="1" applyFill="1" applyBorder="1" applyAlignment="1" applyProtection="1">
      <alignment horizontal="center" vertical="center"/>
    </xf>
    <xf numFmtId="49" fontId="10" fillId="0" borderId="19"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protection locked="0"/>
    </xf>
    <xf numFmtId="164" fontId="7" fillId="0" borderId="10" xfId="0" applyNumberFormat="1" applyFont="1" applyFill="1" applyBorder="1" applyAlignment="1" applyProtection="1">
      <alignment horizontal="center"/>
      <protection locked="0"/>
    </xf>
    <xf numFmtId="164" fontId="7" fillId="0" borderId="11" xfId="0" applyNumberFormat="1" applyFont="1" applyFill="1" applyBorder="1" applyAlignment="1" applyProtection="1">
      <alignment horizontal="center"/>
      <protection locked="0"/>
    </xf>
    <xf numFmtId="164" fontId="7" fillId="0" borderId="18" xfId="0" applyNumberFormat="1" applyFont="1" applyFill="1" applyBorder="1" applyAlignment="1" applyProtection="1">
      <alignment horizontal="center"/>
      <protection locked="0"/>
    </xf>
    <xf numFmtId="164" fontId="7" fillId="0" borderId="82" xfId="0" applyNumberFormat="1" applyFont="1" applyFill="1" applyBorder="1" applyAlignment="1" applyProtection="1">
      <alignment horizontal="center"/>
      <protection locked="0"/>
    </xf>
    <xf numFmtId="164" fontId="7" fillId="0" borderId="52" xfId="0" applyNumberFormat="1" applyFont="1" applyFill="1" applyBorder="1" applyAlignment="1" applyProtection="1">
      <alignment horizontal="center"/>
      <protection locked="0"/>
    </xf>
    <xf numFmtId="49" fontId="10" fillId="0" borderId="8" xfId="0" applyNumberFormat="1" applyFont="1" applyFill="1" applyBorder="1" applyAlignment="1" applyProtection="1">
      <alignment horizontal="center"/>
    </xf>
    <xf numFmtId="0" fontId="10" fillId="0" borderId="10" xfId="0" applyFont="1" applyFill="1" applyBorder="1" applyAlignment="1" applyProtection="1">
      <alignment horizontal="left" indent="3"/>
    </xf>
    <xf numFmtId="0" fontId="10" fillId="0" borderId="19" xfId="0" applyFont="1" applyFill="1" applyBorder="1" applyAlignment="1" applyProtection="1">
      <alignment horizontal="left" indent="3"/>
    </xf>
    <xf numFmtId="0" fontId="10" fillId="0" borderId="21" xfId="0" applyFont="1" applyFill="1" applyBorder="1" applyAlignment="1" applyProtection="1">
      <alignment horizontal="left" indent="3"/>
    </xf>
    <xf numFmtId="49" fontId="10" fillId="0" borderId="6" xfId="0" applyNumberFormat="1" applyFont="1" applyFill="1" applyBorder="1" applyAlignment="1" applyProtection="1">
      <alignment horizontal="center" vertical="center"/>
    </xf>
    <xf numFmtId="49" fontId="10" fillId="0" borderId="4" xfId="0" applyNumberFormat="1" applyFont="1" applyFill="1" applyBorder="1" applyAlignment="1" applyProtection="1">
      <alignment horizontal="center" vertical="center"/>
    </xf>
    <xf numFmtId="164" fontId="7" fillId="0" borderId="65" xfId="0" applyNumberFormat="1" applyFont="1" applyFill="1" applyBorder="1" applyAlignment="1" applyProtection="1">
      <alignment horizontal="center"/>
      <protection locked="0"/>
    </xf>
    <xf numFmtId="0" fontId="10" fillId="0" borderId="10" xfId="0" applyFont="1" applyFill="1" applyBorder="1" applyAlignment="1" applyProtection="1">
      <alignment horizontal="left" indent="2"/>
    </xf>
    <xf numFmtId="0" fontId="10" fillId="0" borderId="19" xfId="0" applyFont="1" applyFill="1" applyBorder="1" applyAlignment="1" applyProtection="1">
      <alignment horizontal="left" indent="2"/>
    </xf>
    <xf numFmtId="0" fontId="10" fillId="0" borderId="21" xfId="0" applyFont="1" applyFill="1" applyBorder="1" applyAlignment="1" applyProtection="1">
      <alignment horizontal="left" indent="2"/>
    </xf>
    <xf numFmtId="164" fontId="7" fillId="0" borderId="6" xfId="0" applyNumberFormat="1" applyFont="1" applyFill="1" applyBorder="1" applyAlignment="1" applyProtection="1">
      <alignment horizontal="center"/>
      <protection locked="0"/>
    </xf>
    <xf numFmtId="164" fontId="7" fillId="0" borderId="3" xfId="0" applyNumberFormat="1" applyFont="1" applyFill="1" applyBorder="1" applyAlignment="1" applyProtection="1">
      <alignment horizontal="center"/>
      <protection locked="0"/>
    </xf>
    <xf numFmtId="0" fontId="10" fillId="0" borderId="22" xfId="0" applyFont="1" applyFill="1" applyBorder="1" applyAlignment="1" applyProtection="1">
      <alignment horizontal="left" indent="2"/>
    </xf>
    <xf numFmtId="0" fontId="10" fillId="0" borderId="7" xfId="0" applyFont="1" applyFill="1" applyBorder="1" applyAlignment="1" applyProtection="1">
      <alignment horizontal="left" indent="2"/>
    </xf>
    <xf numFmtId="0" fontId="10" fillId="0" borderId="24" xfId="0" applyFont="1" applyFill="1" applyBorder="1" applyAlignment="1" applyProtection="1">
      <alignment horizontal="left" indent="2"/>
    </xf>
    <xf numFmtId="0" fontId="10" fillId="0" borderId="49" xfId="0" applyFont="1" applyFill="1" applyBorder="1" applyAlignment="1" applyProtection="1">
      <alignment horizontal="center" vertical="center"/>
    </xf>
    <xf numFmtId="0" fontId="10" fillId="0" borderId="18" xfId="0" applyFont="1" applyFill="1" applyBorder="1" applyAlignment="1" applyProtection="1">
      <alignment horizontal="center" vertical="center" wrapText="1"/>
    </xf>
    <xf numFmtId="0" fontId="10" fillId="0" borderId="67" xfId="0" applyFont="1" applyFill="1" applyBorder="1" applyAlignment="1" applyProtection="1">
      <alignment horizontal="left"/>
    </xf>
    <xf numFmtId="0" fontId="10" fillId="0" borderId="54" xfId="0" applyFont="1" applyFill="1" applyBorder="1" applyAlignment="1" applyProtection="1">
      <alignment horizontal="left"/>
    </xf>
    <xf numFmtId="49" fontId="10" fillId="0" borderId="49" xfId="0" applyNumberFormat="1" applyFont="1" applyFill="1" applyBorder="1" applyAlignment="1" applyProtection="1">
      <alignment horizontal="center"/>
    </xf>
    <xf numFmtId="0" fontId="10" fillId="0" borderId="23" xfId="0" applyFont="1" applyFill="1" applyBorder="1" applyAlignment="1" applyProtection="1">
      <alignment horizontal="left" indent="3"/>
    </xf>
    <xf numFmtId="0" fontId="10" fillId="0" borderId="27" xfId="0" applyFont="1" applyFill="1" applyBorder="1" applyAlignment="1" applyProtection="1">
      <alignment horizontal="left" indent="3"/>
    </xf>
    <xf numFmtId="0" fontId="10" fillId="0" borderId="28" xfId="0" applyFont="1" applyFill="1" applyBorder="1" applyAlignment="1" applyProtection="1">
      <alignment horizontal="left" indent="3"/>
    </xf>
    <xf numFmtId="49" fontId="10" fillId="0" borderId="5" xfId="0" applyNumberFormat="1" applyFont="1" applyFill="1" applyBorder="1" applyAlignment="1" applyProtection="1">
      <alignment horizontal="center" vertical="center"/>
    </xf>
    <xf numFmtId="49" fontId="10" fillId="0" borderId="26" xfId="0" applyNumberFormat="1" applyFont="1" applyFill="1" applyBorder="1" applyAlignment="1" applyProtection="1">
      <alignment horizontal="center" vertical="center"/>
    </xf>
    <xf numFmtId="0" fontId="7" fillId="0" borderId="27" xfId="0" applyNumberFormat="1" applyFont="1" applyFill="1" applyBorder="1" applyAlignment="1" applyProtection="1">
      <alignment horizontal="left" vertical="center"/>
    </xf>
    <xf numFmtId="0" fontId="7" fillId="0" borderId="27" xfId="0" applyNumberFormat="1" applyFont="1" applyBorder="1" applyAlignment="1" applyProtection="1">
      <alignment horizontal="left" vertical="center"/>
    </xf>
    <xf numFmtId="0" fontId="7" fillId="0" borderId="28" xfId="0" applyNumberFormat="1" applyFont="1" applyBorder="1" applyAlignment="1" applyProtection="1">
      <alignment horizontal="left" vertical="center"/>
    </xf>
    <xf numFmtId="164" fontId="7" fillId="0" borderId="6"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left" vertical="center"/>
    </xf>
    <xf numFmtId="0" fontId="7" fillId="0" borderId="0" xfId="0" applyNumberFormat="1" applyFont="1" applyBorder="1" applyAlignment="1" applyProtection="1">
      <alignment horizontal="left" vertical="center"/>
    </xf>
    <xf numFmtId="0" fontId="10" fillId="0" borderId="22" xfId="0" applyNumberFormat="1" applyFont="1" applyFill="1" applyBorder="1" applyAlignment="1" applyProtection="1">
      <alignment horizontal="center" vertical="center"/>
    </xf>
    <xf numFmtId="0" fontId="10" fillId="0" borderId="7"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xf>
    <xf numFmtId="0" fontId="10" fillId="0" borderId="19" xfId="0" applyNumberFormat="1" applyFont="1" applyFill="1" applyBorder="1" applyAlignment="1" applyProtection="1">
      <alignment horizontal="center" vertical="center"/>
    </xf>
    <xf numFmtId="0" fontId="10" fillId="0" borderId="5" xfId="0" applyNumberFormat="1" applyFont="1" applyFill="1" applyBorder="1" applyAlignment="1" applyProtection="1">
      <alignment horizontal="center" vertical="center"/>
    </xf>
    <xf numFmtId="0" fontId="10" fillId="0" borderId="26" xfId="0" applyNumberFormat="1" applyFont="1" applyFill="1" applyBorder="1" applyAlignment="1" applyProtection="1">
      <alignment horizontal="center" vertical="center"/>
    </xf>
    <xf numFmtId="0" fontId="10" fillId="0" borderId="6" xfId="0" applyNumberFormat="1"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xf>
    <xf numFmtId="0" fontId="0" fillId="0" borderId="7" xfId="0" applyBorder="1" applyAlignment="1" applyProtection="1">
      <alignment horizontal="left" vertical="center"/>
    </xf>
    <xf numFmtId="0" fontId="10" fillId="0" borderId="67" xfId="0" applyNumberFormat="1" applyFont="1" applyFill="1" applyBorder="1" applyAlignment="1" applyProtection="1">
      <alignment horizontal="center" vertical="center"/>
    </xf>
    <xf numFmtId="0" fontId="10" fillId="0" borderId="68" xfId="0" applyNumberFormat="1" applyFont="1" applyFill="1" applyBorder="1" applyAlignment="1" applyProtection="1">
      <alignment horizontal="center" vertical="center"/>
    </xf>
    <xf numFmtId="0" fontId="7" fillId="0" borderId="24" xfId="0" applyNumberFormat="1" applyFont="1" applyBorder="1" applyAlignment="1" applyProtection="1">
      <alignment horizontal="left" vertical="center"/>
    </xf>
    <xf numFmtId="0" fontId="8" fillId="0" borderId="46" xfId="0" applyNumberFormat="1" applyFont="1" applyFill="1" applyBorder="1" applyAlignment="1" applyProtection="1">
      <alignment horizontal="center" vertical="center"/>
    </xf>
    <xf numFmtId="0" fontId="8" fillId="0" borderId="45" xfId="0" applyNumberFormat="1" applyFont="1" applyFill="1" applyBorder="1" applyAlignment="1" applyProtection="1">
      <alignment horizontal="center" vertical="center"/>
    </xf>
    <xf numFmtId="0" fontId="18" fillId="0" borderId="46" xfId="0" applyNumberFormat="1" applyFont="1" applyFill="1" applyBorder="1" applyAlignment="1" applyProtection="1">
      <alignment horizontal="center" vertical="center"/>
    </xf>
    <xf numFmtId="0" fontId="18" fillId="0" borderId="45" xfId="0" applyNumberFormat="1" applyFont="1" applyFill="1" applyBorder="1" applyAlignment="1" applyProtection="1">
      <alignment horizontal="center" vertical="center"/>
    </xf>
    <xf numFmtId="0" fontId="18" fillId="0" borderId="49" xfId="0" applyNumberFormat="1" applyFont="1" applyFill="1" applyBorder="1" applyAlignment="1" applyProtection="1">
      <alignment horizontal="center" vertical="center"/>
    </xf>
    <xf numFmtId="164" fontId="0" fillId="0" borderId="4" xfId="0" applyNumberForma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33" xfId="0" applyNumberFormat="1" applyFont="1" applyFill="1" applyBorder="1" applyAlignment="1" applyProtection="1">
      <alignment horizontal="center" vertical="center"/>
      <protection locked="0"/>
    </xf>
    <xf numFmtId="0" fontId="7" fillId="0" borderId="8"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center" vertical="center"/>
      <protection locked="0"/>
    </xf>
    <xf numFmtId="0" fontId="7" fillId="0" borderId="9" xfId="0" applyNumberFormat="1" applyFont="1" applyFill="1" applyBorder="1" applyAlignment="1" applyProtection="1">
      <alignment horizontal="center" vertical="center"/>
      <protection locked="0"/>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65" xfId="0" applyNumberFormat="1" applyFont="1" applyFill="1" applyBorder="1" applyAlignment="1" applyProtection="1">
      <alignment horizontal="center" vertical="center"/>
      <protection locked="0"/>
    </xf>
    <xf numFmtId="0" fontId="7" fillId="0" borderId="22" xfId="0" applyNumberFormat="1" applyFont="1" applyFill="1" applyBorder="1" applyAlignment="1" applyProtection="1">
      <alignment horizontal="left" vertical="center" wrapText="1"/>
    </xf>
    <xf numFmtId="0" fontId="7" fillId="0" borderId="19" xfId="0" applyNumberFormat="1" applyFont="1" applyBorder="1" applyAlignment="1" applyProtection="1">
      <alignment horizontal="left" vertical="center"/>
    </xf>
    <xf numFmtId="0" fontId="6" fillId="0" borderId="43" xfId="0" applyNumberFormat="1" applyFont="1" applyFill="1" applyBorder="1" applyAlignment="1" applyProtection="1">
      <alignment horizontal="center" vertical="center"/>
    </xf>
    <xf numFmtId="0" fontId="6" fillId="0" borderId="26" xfId="0" applyNumberFormat="1" applyFont="1" applyFill="1" applyBorder="1" applyAlignment="1" applyProtection="1">
      <alignment horizontal="center" vertical="center"/>
    </xf>
    <xf numFmtId="0" fontId="6" fillId="0" borderId="10"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20" fillId="0" borderId="5"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164" fontId="7" fillId="0" borderId="50" xfId="0" applyNumberFormat="1" applyFont="1" applyFill="1" applyBorder="1" applyAlignment="1" applyProtection="1">
      <alignment horizontal="center" vertical="center"/>
      <protection locked="0"/>
    </xf>
    <xf numFmtId="164" fontId="7" fillId="0" borderId="51" xfId="0" applyNumberFormat="1" applyFont="1" applyFill="1" applyBorder="1" applyAlignment="1" applyProtection="1">
      <alignment horizontal="center" vertical="center"/>
      <protection locked="0"/>
    </xf>
    <xf numFmtId="164" fontId="7" fillId="0" borderId="52" xfId="0" applyNumberFormat="1" applyFont="1" applyFill="1" applyBorder="1" applyAlignment="1" applyProtection="1">
      <alignment horizontal="center" vertical="center"/>
      <protection locked="0"/>
    </xf>
    <xf numFmtId="164" fontId="7" fillId="0" borderId="67" xfId="0" applyNumberFormat="1" applyFont="1" applyFill="1" applyBorder="1" applyAlignment="1" applyProtection="1">
      <alignment horizontal="center" vertical="center"/>
    </xf>
    <xf numFmtId="164" fontId="7" fillId="0" borderId="68"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24" xfId="0" applyNumberFormat="1" applyFont="1" applyFill="1" applyBorder="1" applyAlignment="1" applyProtection="1">
      <alignment horizontal="center" vertical="center"/>
      <protection locked="0"/>
    </xf>
    <xf numFmtId="0" fontId="25" fillId="0" borderId="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center" vertical="center"/>
    </xf>
    <xf numFmtId="0" fontId="6" fillId="0" borderId="2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xf>
    <xf numFmtId="0" fontId="20" fillId="0" borderId="14" xfId="0"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0" fillId="0" borderId="19"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21" xfId="0"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xf>
    <xf numFmtId="0" fontId="17" fillId="0" borderId="6" xfId="0" applyFont="1" applyFill="1" applyBorder="1" applyAlignment="1" applyProtection="1">
      <alignment horizontal="left" wrapText="1" indent="1"/>
    </xf>
    <xf numFmtId="0" fontId="17" fillId="0" borderId="4" xfId="0" applyFont="1" applyFill="1" applyBorder="1" applyAlignment="1" applyProtection="1">
      <alignment horizontal="left" wrapText="1" indent="1"/>
    </xf>
    <xf numFmtId="0" fontId="17" fillId="0" borderId="62" xfId="0" applyFont="1" applyFill="1" applyBorder="1" applyAlignment="1" applyProtection="1">
      <alignment horizontal="left" wrapText="1" indent="1"/>
    </xf>
    <xf numFmtId="49" fontId="10" fillId="0" borderId="64" xfId="0" applyNumberFormat="1" applyFont="1" applyFill="1" applyBorder="1" applyAlignment="1" applyProtection="1">
      <alignment horizontal="center" vertical="center"/>
    </xf>
    <xf numFmtId="49" fontId="10" fillId="0" borderId="63" xfId="0" applyNumberFormat="1" applyFont="1" applyFill="1" applyBorder="1" applyAlignment="1" applyProtection="1">
      <alignment horizontal="center" vertical="center"/>
    </xf>
    <xf numFmtId="0" fontId="17" fillId="0" borderId="10" xfId="0" applyFont="1" applyFill="1" applyBorder="1" applyAlignment="1" applyProtection="1">
      <alignment horizontal="left" wrapText="1" indent="1"/>
    </xf>
    <xf numFmtId="0" fontId="17" fillId="0" borderId="19" xfId="0" applyFont="1" applyFill="1" applyBorder="1" applyAlignment="1" applyProtection="1">
      <alignment horizontal="left" wrapText="1" indent="1"/>
    </xf>
    <xf numFmtId="49" fontId="10" fillId="0" borderId="50" xfId="0" applyNumberFormat="1" applyFont="1" applyFill="1" applyBorder="1" applyAlignment="1" applyProtection="1">
      <alignment horizontal="center" vertical="center"/>
    </xf>
    <xf numFmtId="49" fontId="10" fillId="0" borderId="51" xfId="0" applyNumberFormat="1" applyFont="1" applyFill="1" applyBorder="1" applyAlignment="1" applyProtection="1">
      <alignment horizontal="center" vertical="center"/>
    </xf>
    <xf numFmtId="0" fontId="6" fillId="0" borderId="0" xfId="0" applyFont="1" applyFill="1" applyBorder="1" applyAlignment="1" applyProtection="1">
      <alignment horizontal="center" wrapText="1"/>
    </xf>
    <xf numFmtId="0" fontId="7" fillId="0" borderId="46" xfId="0" applyNumberFormat="1" applyFont="1" applyFill="1" applyBorder="1" applyAlignment="1" applyProtection="1">
      <alignment horizontal="center" vertical="center"/>
    </xf>
    <xf numFmtId="0" fontId="7" fillId="0" borderId="45" xfId="0" applyNumberFormat="1" applyFont="1" applyFill="1" applyBorder="1" applyAlignment="1" applyProtection="1">
      <alignment horizontal="center" vertical="center"/>
    </xf>
    <xf numFmtId="0" fontId="7" fillId="0" borderId="32" xfId="0" applyNumberFormat="1" applyFont="1" applyFill="1" applyBorder="1" applyAlignment="1" applyProtection="1">
      <alignment horizontal="center" vertical="center"/>
    </xf>
    <xf numFmtId="0" fontId="7" fillId="0" borderId="25" xfId="0" applyNumberFormat="1" applyFont="1" applyFill="1" applyBorder="1" applyAlignment="1" applyProtection="1">
      <alignment horizontal="center" vertical="center"/>
    </xf>
    <xf numFmtId="0" fontId="7" fillId="0" borderId="49" xfId="0" applyFont="1" applyFill="1" applyBorder="1" applyAlignment="1" applyProtection="1">
      <alignment horizontal="center" wrapText="1"/>
    </xf>
    <xf numFmtId="0" fontId="7" fillId="0" borderId="68" xfId="0" applyFont="1" applyFill="1" applyBorder="1" applyAlignment="1" applyProtection="1">
      <alignment horizontal="center" wrapText="1"/>
    </xf>
    <xf numFmtId="0" fontId="7" fillId="0" borderId="54" xfId="0" applyFont="1" applyFill="1" applyBorder="1" applyAlignment="1" applyProtection="1">
      <alignment horizontal="center" wrapText="1"/>
    </xf>
    <xf numFmtId="49" fontId="10" fillId="0" borderId="25" xfId="0" applyNumberFormat="1" applyFont="1" applyFill="1" applyBorder="1" applyAlignment="1" applyProtection="1">
      <alignment horizontal="center" vertical="center" wrapText="1"/>
    </xf>
    <xf numFmtId="0" fontId="10" fillId="0" borderId="33" xfId="0" applyFont="1" applyFill="1" applyBorder="1" applyAlignment="1" applyProtection="1">
      <alignment horizontal="center" vertical="center" wrapText="1"/>
    </xf>
    <xf numFmtId="0" fontId="10" fillId="0" borderId="22" xfId="0" applyFont="1" applyFill="1" applyBorder="1" applyAlignment="1" applyProtection="1">
      <alignment wrapText="1"/>
    </xf>
    <xf numFmtId="0" fontId="10" fillId="0" borderId="24" xfId="0" applyFont="1" applyFill="1" applyBorder="1" applyAlignment="1" applyProtection="1">
      <alignment wrapText="1"/>
    </xf>
    <xf numFmtId="49" fontId="10" fillId="0" borderId="67" xfId="0" applyNumberFormat="1" applyFont="1" applyFill="1" applyBorder="1" applyAlignment="1" applyProtection="1">
      <alignment horizontal="center" vertical="center"/>
    </xf>
    <xf numFmtId="49" fontId="10" fillId="0" borderId="68" xfId="0" applyNumberFormat="1" applyFont="1" applyFill="1" applyBorder="1" applyAlignment="1" applyProtection="1">
      <alignment horizontal="center" vertical="center"/>
    </xf>
    <xf numFmtId="49" fontId="10" fillId="0" borderId="58" xfId="0" applyNumberFormat="1" applyFont="1" applyFill="1" applyBorder="1" applyAlignment="1" applyProtection="1">
      <alignment horizontal="center" vertical="center"/>
    </xf>
    <xf numFmtId="0" fontId="17" fillId="0" borderId="10" xfId="0" applyFont="1" applyFill="1" applyBorder="1" applyAlignment="1" applyProtection="1">
      <alignment horizontal="left" wrapText="1"/>
    </xf>
    <xf numFmtId="0" fontId="17" fillId="0" borderId="19" xfId="0" applyFont="1" applyFill="1" applyBorder="1" applyAlignment="1" applyProtection="1">
      <alignment horizontal="left" wrapText="1"/>
    </xf>
    <xf numFmtId="0" fontId="17" fillId="0" borderId="22" xfId="0" applyFont="1" applyFill="1" applyBorder="1" applyAlignment="1" applyProtection="1">
      <alignment horizontal="left" wrapText="1" indent="1"/>
    </xf>
    <xf numFmtId="0" fontId="17" fillId="0" borderId="7" xfId="0" applyFont="1" applyFill="1" applyBorder="1" applyAlignment="1" applyProtection="1">
      <alignment horizontal="left" wrapText="1" indent="1"/>
    </xf>
    <xf numFmtId="0" fontId="17" fillId="0" borderId="24" xfId="0" applyFont="1" applyFill="1" applyBorder="1" applyAlignment="1" applyProtection="1">
      <alignment horizontal="left" wrapText="1" indent="1"/>
    </xf>
    <xf numFmtId="49" fontId="10" fillId="0" borderId="32" xfId="0" applyNumberFormat="1" applyFont="1" applyFill="1" applyBorder="1" applyAlignment="1" applyProtection="1">
      <alignment horizontal="center" vertical="center"/>
    </xf>
    <xf numFmtId="49" fontId="10" fillId="0" borderId="25" xfId="0" applyNumberFormat="1" applyFont="1" applyFill="1" applyBorder="1" applyAlignment="1" applyProtection="1">
      <alignment horizontal="center" vertical="center"/>
    </xf>
    <xf numFmtId="0" fontId="17" fillId="0" borderId="5" xfId="0" applyFont="1" applyFill="1" applyBorder="1" applyAlignment="1" applyProtection="1">
      <alignment horizontal="left" wrapText="1"/>
    </xf>
    <xf numFmtId="0" fontId="17" fillId="0" borderId="26" xfId="0" applyFont="1" applyFill="1" applyBorder="1" applyAlignment="1" applyProtection="1">
      <alignment horizontal="left" wrapText="1"/>
    </xf>
    <xf numFmtId="0" fontId="17" fillId="0" borderId="31" xfId="0" applyFont="1" applyFill="1" applyBorder="1" applyAlignment="1" applyProtection="1">
      <alignment horizontal="left" wrapText="1"/>
    </xf>
    <xf numFmtId="49" fontId="10" fillId="0" borderId="66" xfId="0" applyNumberFormat="1" applyFont="1" applyFill="1" applyBorder="1" applyAlignment="1" applyProtection="1">
      <alignment horizontal="center" vertical="center"/>
    </xf>
    <xf numFmtId="49" fontId="10" fillId="0" borderId="59" xfId="0" applyNumberFormat="1" applyFont="1" applyFill="1" applyBorder="1" applyAlignment="1" applyProtection="1">
      <alignment horizontal="center" vertical="center"/>
    </xf>
    <xf numFmtId="0" fontId="10" fillId="0" borderId="6" xfId="0" applyFont="1" applyFill="1" applyBorder="1" applyAlignment="1" applyProtection="1">
      <alignment wrapText="1"/>
    </xf>
    <xf numFmtId="0" fontId="10" fillId="0" borderId="4" xfId="0" applyFont="1" applyFill="1" applyBorder="1" applyAlignment="1" applyProtection="1">
      <alignment wrapText="1"/>
    </xf>
    <xf numFmtId="0" fontId="10" fillId="0" borderId="62" xfId="0" applyFont="1" applyFill="1" applyBorder="1" applyAlignment="1" applyProtection="1">
      <alignment wrapText="1"/>
    </xf>
    <xf numFmtId="49" fontId="10" fillId="0" borderId="9" xfId="0" applyNumberFormat="1" applyFont="1" applyFill="1" applyBorder="1" applyAlignment="1" applyProtection="1">
      <alignment horizontal="center" vertical="center"/>
    </xf>
    <xf numFmtId="49" fontId="10"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0" fillId="0" borderId="2"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10" fillId="0" borderId="34" xfId="0" applyFont="1" applyFill="1" applyBorder="1" applyAlignment="1" applyProtection="1">
      <alignment horizontal="left" vertical="center"/>
    </xf>
    <xf numFmtId="0" fontId="10" fillId="0" borderId="35" xfId="0" applyFont="1" applyFill="1" applyBorder="1" applyAlignment="1" applyProtection="1">
      <alignment horizontal="left" vertical="center"/>
    </xf>
    <xf numFmtId="0" fontId="10" fillId="0" borderId="36" xfId="0" applyFont="1" applyFill="1" applyBorder="1" applyAlignment="1" applyProtection="1">
      <alignment horizontal="left" vertical="center"/>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0" fontId="10" fillId="0" borderId="22" xfId="0" applyFont="1"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10" fillId="0" borderId="7" xfId="0" applyFont="1" applyFill="1" applyBorder="1" applyAlignment="1" applyProtection="1">
      <alignment horizontal="left" vertical="center"/>
    </xf>
    <xf numFmtId="0" fontId="10" fillId="0" borderId="24" xfId="0" applyFont="1" applyFill="1" applyBorder="1" applyAlignment="1" applyProtection="1">
      <alignment horizontal="left" vertical="center"/>
    </xf>
    <xf numFmtId="0" fontId="10"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10" fillId="0" borderId="10" xfId="0" applyFont="1" applyFill="1" applyBorder="1" applyAlignment="1" applyProtection="1">
      <alignment horizontal="left" vertical="center"/>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10" fillId="0" borderId="10" xfId="0" applyFont="1" applyFill="1" applyBorder="1" applyAlignment="1" applyProtection="1">
      <alignment horizontal="left" vertical="center" wrapText="1"/>
    </xf>
    <xf numFmtId="0" fontId="0" fillId="0" borderId="7" xfId="0" applyFill="1" applyBorder="1" applyAlignment="1" applyProtection="1">
      <alignment horizontal="left" vertical="center" wrapText="1"/>
    </xf>
    <xf numFmtId="0" fontId="0" fillId="0" borderId="24" xfId="0" applyFill="1" applyBorder="1" applyAlignment="1" applyProtection="1">
      <alignment horizontal="left" vertical="center" wrapText="1"/>
    </xf>
    <xf numFmtId="0" fontId="4" fillId="0" borderId="7" xfId="0" applyFont="1" applyFill="1" applyBorder="1" applyAlignment="1" applyProtection="1">
      <alignment horizontal="left" vertical="center"/>
    </xf>
    <xf numFmtId="0" fontId="4" fillId="0" borderId="24" xfId="0" applyFont="1" applyFill="1" applyBorder="1" applyAlignment="1" applyProtection="1">
      <alignment horizontal="left" vertical="center"/>
    </xf>
    <xf numFmtId="0" fontId="0" fillId="0" borderId="7" xfId="0" applyFill="1" applyBorder="1" applyAlignment="1" applyProtection="1">
      <alignment horizontal="center" vertical="center"/>
    </xf>
    <xf numFmtId="0" fontId="0" fillId="0" borderId="9" xfId="0" applyFill="1" applyBorder="1" applyAlignment="1" applyProtection="1">
      <alignment horizontal="center" vertical="center"/>
    </xf>
    <xf numFmtId="0" fontId="10" fillId="0" borderId="23" xfId="0" applyFont="1" applyFill="1" applyBorder="1" applyAlignment="1" applyProtection="1">
      <alignment horizontal="left" vertical="center"/>
    </xf>
    <xf numFmtId="0" fontId="10" fillId="0" borderId="27" xfId="0" applyFont="1" applyFill="1" applyBorder="1" applyAlignment="1" applyProtection="1">
      <alignment horizontal="left" vertical="center"/>
    </xf>
    <xf numFmtId="0" fontId="10" fillId="0" borderId="28" xfId="0" applyFont="1" applyFill="1" applyBorder="1" applyAlignment="1" applyProtection="1">
      <alignment horizontal="left" vertical="center"/>
    </xf>
    <xf numFmtId="0" fontId="10" fillId="0" borderId="32" xfId="0" applyFont="1" applyFill="1" applyBorder="1" applyAlignment="1" applyProtection="1">
      <alignment horizontal="left" vertical="center"/>
    </xf>
    <xf numFmtId="0" fontId="10" fillId="0" borderId="25" xfId="0" applyFont="1" applyFill="1" applyBorder="1" applyAlignment="1" applyProtection="1">
      <alignment horizontal="left" vertical="center"/>
    </xf>
    <xf numFmtId="0" fontId="10" fillId="0" borderId="33" xfId="0" applyFont="1" applyFill="1" applyBorder="1" applyAlignment="1" applyProtection="1">
      <alignment horizontal="left" vertical="center"/>
    </xf>
    <xf numFmtId="0" fontId="10" fillId="0" borderId="0" xfId="0" applyFont="1" applyFill="1" applyBorder="1" applyAlignment="1" applyProtection="1">
      <alignment horizontal="left" vertical="center"/>
    </xf>
    <xf numFmtId="0" fontId="10" fillId="0" borderId="17" xfId="0" applyFont="1" applyFill="1" applyBorder="1" applyAlignment="1" applyProtection="1">
      <alignment horizontal="left" vertical="center"/>
    </xf>
    <xf numFmtId="0" fontId="18" fillId="0" borderId="37" xfId="0" applyFont="1" applyFill="1" applyBorder="1" applyAlignment="1" applyProtection="1">
      <alignment vertical="center"/>
    </xf>
    <xf numFmtId="0" fontId="18" fillId="0" borderId="38" xfId="0" applyFont="1" applyFill="1" applyBorder="1" applyAlignment="1" applyProtection="1">
      <alignment vertical="center"/>
    </xf>
    <xf numFmtId="0" fontId="18" fillId="0" borderId="39" xfId="0" applyFont="1" applyFill="1" applyBorder="1" applyAlignment="1" applyProtection="1">
      <alignment vertical="center"/>
    </xf>
    <xf numFmtId="0" fontId="10" fillId="0" borderId="22"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0" fillId="0" borderId="4" xfId="0" applyFill="1" applyBorder="1" applyAlignment="1" applyProtection="1">
      <alignment horizontal="center" vertical="center"/>
    </xf>
    <xf numFmtId="0" fontId="0" fillId="0" borderId="61" xfId="0" applyFill="1" applyBorder="1" applyAlignment="1" applyProtection="1">
      <alignment horizontal="center" vertical="center"/>
    </xf>
    <xf numFmtId="0" fontId="0" fillId="0" borderId="4" xfId="0" applyFill="1" applyBorder="1" applyAlignment="1" applyProtection="1">
      <alignment vertical="center"/>
    </xf>
    <xf numFmtId="0" fontId="0" fillId="0" borderId="61" xfId="0" applyFill="1" applyBorder="1" applyAlignment="1" applyProtection="1">
      <alignment vertical="center"/>
    </xf>
    <xf numFmtId="0" fontId="10" fillId="0" borderId="22" xfId="0" applyFont="1" applyFill="1" applyBorder="1" applyAlignment="1" applyProtection="1">
      <alignment vertical="center" wrapText="1"/>
    </xf>
    <xf numFmtId="0" fontId="10" fillId="0" borderId="7" xfId="0" applyFont="1" applyFill="1" applyBorder="1" applyAlignment="1" applyProtection="1">
      <alignment vertical="center" wrapText="1"/>
    </xf>
    <xf numFmtId="0" fontId="10" fillId="0" borderId="24" xfId="0" applyFont="1" applyFill="1" applyBorder="1" applyAlignment="1" applyProtection="1">
      <alignment vertical="center" wrapText="1"/>
    </xf>
    <xf numFmtId="2" fontId="10" fillId="0" borderId="22" xfId="0" applyNumberFormat="1" applyFont="1" applyFill="1" applyBorder="1" applyAlignment="1" applyProtection="1">
      <alignment horizontal="left" vertical="center" wrapText="1"/>
    </xf>
    <xf numFmtId="2" fontId="10" fillId="0" borderId="7" xfId="0" applyNumberFormat="1" applyFont="1" applyFill="1" applyBorder="1" applyAlignment="1" applyProtection="1">
      <alignment horizontal="left" vertical="center" wrapText="1"/>
    </xf>
    <xf numFmtId="2" fontId="10" fillId="0" borderId="24" xfId="0" applyNumberFormat="1" applyFont="1" applyFill="1" applyBorder="1" applyAlignment="1" applyProtection="1">
      <alignment horizontal="left" vertical="center" wrapText="1"/>
    </xf>
    <xf numFmtId="0" fontId="5" fillId="0" borderId="35" xfId="0" applyFont="1" applyFill="1" applyBorder="1" applyAlignment="1" applyProtection="1">
      <alignment horizontal="center" vertical="center"/>
    </xf>
    <xf numFmtId="0" fontId="10" fillId="0" borderId="1"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0" fontId="10" fillId="0" borderId="16" xfId="0" applyFont="1" applyFill="1" applyBorder="1" applyAlignment="1" applyProtection="1">
      <alignment horizontal="left" vertical="center"/>
    </xf>
    <xf numFmtId="0" fontId="0" fillId="0" borderId="68" xfId="0" applyFill="1" applyBorder="1" applyAlignment="1" applyProtection="1">
      <alignment vertical="center"/>
    </xf>
    <xf numFmtId="0" fontId="0" fillId="0" borderId="58" xfId="0" applyFill="1" applyBorder="1" applyAlignment="1" applyProtection="1">
      <alignment vertical="center"/>
    </xf>
    <xf numFmtId="0" fontId="4" fillId="0" borderId="7" xfId="0" applyFont="1" applyFill="1" applyBorder="1" applyAlignment="1" applyProtection="1">
      <alignment horizontal="left" vertical="center" wrapText="1"/>
    </xf>
    <xf numFmtId="0" fontId="4" fillId="0" borderId="24" xfId="0" applyFont="1" applyFill="1" applyBorder="1" applyAlignment="1" applyProtection="1">
      <alignment horizontal="left" vertical="center" wrapText="1"/>
    </xf>
    <xf numFmtId="0" fontId="10" fillId="0" borderId="74" xfId="0" applyFont="1" applyFill="1" applyBorder="1" applyAlignment="1" applyProtection="1">
      <alignment horizontal="center" vertical="center" wrapText="1"/>
      <protection locked="0"/>
    </xf>
    <xf numFmtId="0" fontId="0" fillId="0" borderId="51" xfId="0" applyFill="1" applyBorder="1" applyAlignment="1" applyProtection="1">
      <alignment horizontal="center" vertical="center" wrapText="1"/>
      <protection locked="0"/>
    </xf>
    <xf numFmtId="0" fontId="10" fillId="0" borderId="16" xfId="0" applyFont="1" applyFill="1" applyBorder="1" applyAlignment="1" applyProtection="1">
      <alignment horizontal="center" vertical="center" wrapText="1"/>
      <protection locked="0"/>
    </xf>
    <xf numFmtId="0" fontId="0" fillId="0" borderId="21" xfId="0" applyFill="1" applyBorder="1" applyAlignment="1" applyProtection="1">
      <alignment horizontal="center" vertical="center" wrapText="1"/>
      <protection locked="0"/>
    </xf>
    <xf numFmtId="0" fontId="32" fillId="0" borderId="0" xfId="0" applyFont="1" applyFill="1" applyAlignment="1" applyProtection="1">
      <alignment horizontal="left"/>
    </xf>
    <xf numFmtId="0" fontId="18" fillId="0" borderId="37" xfId="0" applyFont="1" applyBorder="1" applyAlignment="1" applyProtection="1">
      <alignment vertical="center"/>
    </xf>
    <xf numFmtId="0" fontId="18" fillId="0" borderId="38" xfId="0" applyFont="1" applyBorder="1" applyAlignment="1" applyProtection="1">
      <alignment vertical="center"/>
    </xf>
    <xf numFmtId="0" fontId="18" fillId="0" borderId="39" xfId="0" applyFont="1" applyBorder="1" applyAlignment="1" applyProtection="1">
      <alignment vertical="center"/>
    </xf>
    <xf numFmtId="0" fontId="0" fillId="0" borderId="7" xfId="0" applyFill="1" applyBorder="1" applyAlignment="1" applyProtection="1">
      <alignment vertical="center"/>
    </xf>
    <xf numFmtId="0" fontId="0" fillId="0" borderId="9" xfId="0" applyFill="1" applyBorder="1" applyAlignment="1" applyProtection="1">
      <alignment vertical="center"/>
    </xf>
    <xf numFmtId="0" fontId="6" fillId="0" borderId="0" xfId="0" applyFont="1" applyBorder="1" applyAlignment="1" applyProtection="1">
      <alignment horizontal="center"/>
    </xf>
    <xf numFmtId="0" fontId="7" fillId="0" borderId="45" xfId="0" applyFont="1" applyFill="1" applyBorder="1" applyAlignment="1" applyProtection="1">
      <alignment horizontal="center" vertical="center" wrapText="1"/>
    </xf>
    <xf numFmtId="0" fontId="28" fillId="0" borderId="0" xfId="0" applyFont="1" applyFill="1" applyAlignment="1" applyProtection="1">
      <alignment horizontal="center" vertical="center"/>
    </xf>
  </cellXfs>
  <cellStyles count="8">
    <cellStyle name="Обычный" xfId="0" builtinId="0"/>
    <cellStyle name="Обычный 2" xfId="1"/>
    <cellStyle name="Обычный 3" xfId="3"/>
    <cellStyle name="Обычный 4" xfId="2"/>
    <cellStyle name="Обычный 4 2" xfId="6"/>
    <cellStyle name="Обычный 5" xfId="4"/>
    <cellStyle name="Обычный 6" xfId="5"/>
    <cellStyle name="Обычный 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eg/AppData/Local/Microsoft/Windows/Temporary%20Internet%20Files/Content.IE5/YMPSF1FS/&#1055;&#1072;&#1082;&#1077;&#1090;%20&#1090;&#1072;&#1073;&#1083;&#1080;&#1094;_&#1092;&#1086;&#1088;&#1084;&#1099;%20&#1056;&#1057;&#1041;&#1059;%202013_140214%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шибки"/>
      <sheetName val="Ф1"/>
      <sheetName val="Ф2"/>
      <sheetName val="2.1."/>
      <sheetName val="2.2."/>
      <sheetName val="2.3."/>
      <sheetName val="3.1."/>
      <sheetName val="3.2."/>
      <sheetName val="3.3."/>
      <sheetName val="3.4."/>
      <sheetName val="Ф4"/>
      <sheetName val="5.1.1."/>
      <sheetName val="5.2.1."/>
      <sheetName val="5.2.2."/>
      <sheetName val="5.3.1."/>
      <sheetName val="5.3.2"/>
      <sheetName val="5.3.3."/>
      <sheetName val="5.3.4."/>
      <sheetName val="5.3.5"/>
      <sheetName val="5.3.6"/>
      <sheetName val="5.4.1 (1)"/>
      <sheetName val="5.4.1 (2)"/>
      <sheetName val="5.4.2."/>
      <sheetName val="5.4.3"/>
      <sheetName val="5.5.1"/>
      <sheetName val="5.5.2"/>
      <sheetName val="5.6.1"/>
      <sheetName val="5.6.2"/>
      <sheetName val="5.6.3"/>
      <sheetName val="5.6.4"/>
      <sheetName val="5.6.5"/>
      <sheetName val="5.6.6"/>
      <sheetName val="5.6.7."/>
      <sheetName val="5.6.8."/>
      <sheetName val="5.7.1"/>
      <sheetName val="5.7.2"/>
      <sheetName val="5.8"/>
      <sheetName val="5.9"/>
      <sheetName val="5.10"/>
      <sheetName val="5.11 "/>
      <sheetName val="5.12"/>
      <sheetName val="5.13"/>
      <sheetName val="Лист1"/>
    </sheetNames>
    <sheetDataSet>
      <sheetData sheetId="0" refreshError="1"/>
      <sheetData sheetId="1" refreshError="1">
        <row r="22">
          <cell r="DJ22">
            <v>41163</v>
          </cell>
          <cell r="DK22">
            <v>21648</v>
          </cell>
          <cell r="DL22">
            <v>27425</v>
          </cell>
        </row>
        <row r="23">
          <cell r="DJ23">
            <v>0</v>
          </cell>
          <cell r="DK23">
            <v>0</v>
          </cell>
          <cell r="DL23">
            <v>0</v>
          </cell>
        </row>
        <row r="25">
          <cell r="DJ25">
            <v>77030</v>
          </cell>
          <cell r="DK25">
            <v>53846</v>
          </cell>
          <cell r="DL25">
            <v>22092</v>
          </cell>
        </row>
        <row r="26">
          <cell r="DJ26">
            <v>77030</v>
          </cell>
          <cell r="DK26">
            <v>53846</v>
          </cell>
          <cell r="DL26">
            <v>22092</v>
          </cell>
        </row>
        <row r="32">
          <cell r="DJ32">
            <v>85253111</v>
          </cell>
          <cell r="DK32">
            <v>79315364</v>
          </cell>
          <cell r="DL32">
            <v>69776626</v>
          </cell>
        </row>
        <row r="33">
          <cell r="DJ33">
            <v>199909</v>
          </cell>
          <cell r="DK33">
            <v>199727</v>
          </cell>
          <cell r="DL33">
            <v>106714</v>
          </cell>
        </row>
        <row r="34">
          <cell r="DJ34">
            <v>79171795</v>
          </cell>
          <cell r="DK34">
            <v>71001867</v>
          </cell>
          <cell r="DL34">
            <v>61250948</v>
          </cell>
        </row>
        <row r="35">
          <cell r="DJ35">
            <v>1493079</v>
          </cell>
          <cell r="DK35">
            <v>1588067</v>
          </cell>
          <cell r="DL35">
            <v>1000020</v>
          </cell>
        </row>
        <row r="36">
          <cell r="DJ36">
            <v>4279579</v>
          </cell>
          <cell r="DK36">
            <v>6425330</v>
          </cell>
          <cell r="DL36">
            <v>7275325</v>
          </cell>
        </row>
        <row r="37">
          <cell r="DJ37">
            <v>23421</v>
          </cell>
          <cell r="DK37">
            <v>6156</v>
          </cell>
          <cell r="DL37">
            <v>44377</v>
          </cell>
        </row>
        <row r="40">
          <cell r="DJ40">
            <v>0</v>
          </cell>
          <cell r="DK40">
            <v>0</v>
          </cell>
          <cell r="DL40">
            <v>0</v>
          </cell>
        </row>
        <row r="41">
          <cell r="DJ41">
            <v>0</v>
          </cell>
          <cell r="DK41">
            <v>0</v>
          </cell>
          <cell r="DL41">
            <v>0</v>
          </cell>
        </row>
        <row r="42">
          <cell r="DJ42">
            <v>0</v>
          </cell>
          <cell r="DK42">
            <v>0</v>
          </cell>
          <cell r="DL42">
            <v>0</v>
          </cell>
        </row>
        <row r="44">
          <cell r="DJ44">
            <v>1611955</v>
          </cell>
          <cell r="DK44">
            <v>1635836</v>
          </cell>
          <cell r="DL44">
            <v>1492489</v>
          </cell>
        </row>
        <row r="45">
          <cell r="DJ45">
            <v>1117470</v>
          </cell>
          <cell r="DK45">
            <v>1117570</v>
          </cell>
          <cell r="DL45">
            <v>1117570</v>
          </cell>
        </row>
        <row r="46">
          <cell r="DJ46">
            <v>0</v>
          </cell>
          <cell r="DK46">
            <v>0</v>
          </cell>
          <cell r="DL46">
            <v>0</v>
          </cell>
        </row>
        <row r="47">
          <cell r="DJ47">
            <v>175885</v>
          </cell>
          <cell r="DK47">
            <v>199666</v>
          </cell>
          <cell r="DL47">
            <v>165922</v>
          </cell>
        </row>
        <row r="48">
          <cell r="DJ48">
            <v>318600</v>
          </cell>
          <cell r="DK48">
            <v>318600</v>
          </cell>
          <cell r="DL48">
            <v>208997</v>
          </cell>
        </row>
        <row r="49">
          <cell r="DJ49">
            <v>0</v>
          </cell>
          <cell r="DK49">
            <v>0</v>
          </cell>
          <cell r="DL49">
            <v>0</v>
          </cell>
        </row>
        <row r="51">
          <cell r="DJ51">
            <v>1015568</v>
          </cell>
          <cell r="DK51">
            <v>1056299</v>
          </cell>
        </row>
        <row r="56">
          <cell r="DJ56">
            <v>1990889</v>
          </cell>
          <cell r="DK56">
            <v>1342128</v>
          </cell>
          <cell r="DL56">
            <v>1412945</v>
          </cell>
        </row>
        <row r="57">
          <cell r="DJ57">
            <v>1990889</v>
          </cell>
          <cell r="DK57">
            <v>1340698</v>
          </cell>
          <cell r="DL57">
            <v>1412945</v>
          </cell>
        </row>
        <row r="58">
          <cell r="DJ58">
            <v>0</v>
          </cell>
          <cell r="DK58">
            <v>0</v>
          </cell>
          <cell r="DL58">
            <v>0</v>
          </cell>
        </row>
        <row r="59">
          <cell r="DJ59">
            <v>0</v>
          </cell>
          <cell r="DK59">
            <v>0</v>
          </cell>
          <cell r="DL59">
            <v>0</v>
          </cell>
        </row>
        <row r="60">
          <cell r="DJ60">
            <v>0</v>
          </cell>
          <cell r="DK60">
            <v>1430</v>
          </cell>
          <cell r="DL60">
            <v>0</v>
          </cell>
        </row>
        <row r="61">
          <cell r="DJ61">
            <v>0</v>
          </cell>
          <cell r="DK61">
            <v>0</v>
          </cell>
          <cell r="DL61">
            <v>0</v>
          </cell>
        </row>
        <row r="65">
          <cell r="DJ65">
            <v>13024838</v>
          </cell>
          <cell r="DK65">
            <v>13459262</v>
          </cell>
          <cell r="DL65">
            <v>8286464</v>
          </cell>
        </row>
        <row r="67">
          <cell r="DJ67">
            <v>23437</v>
          </cell>
          <cell r="DK67">
            <v>43091</v>
          </cell>
          <cell r="DL67">
            <v>48116</v>
          </cell>
        </row>
        <row r="68">
          <cell r="DJ68">
            <v>7699</v>
          </cell>
          <cell r="DK68">
            <v>7251</v>
          </cell>
          <cell r="DL68">
            <v>8265</v>
          </cell>
        </row>
        <row r="69">
          <cell r="DJ69">
            <v>0</v>
          </cell>
          <cell r="DK69">
            <v>0</v>
          </cell>
          <cell r="DL69">
            <v>0</v>
          </cell>
        </row>
        <row r="70">
          <cell r="DJ70">
            <v>5303</v>
          </cell>
          <cell r="DK70">
            <v>5656</v>
          </cell>
          <cell r="DL70">
            <v>3562</v>
          </cell>
        </row>
        <row r="71">
          <cell r="DJ71">
            <v>10435</v>
          </cell>
          <cell r="DK71">
            <v>30184</v>
          </cell>
          <cell r="DL71">
            <v>36289</v>
          </cell>
        </row>
        <row r="73">
          <cell r="DJ73">
            <v>13001401</v>
          </cell>
          <cell r="DK73">
            <v>13416171</v>
          </cell>
          <cell r="DL73">
            <v>8238348</v>
          </cell>
        </row>
        <row r="74">
          <cell r="DJ74">
            <v>11065331</v>
          </cell>
          <cell r="DK74">
            <v>11736193</v>
          </cell>
          <cell r="DL74">
            <v>6642147</v>
          </cell>
        </row>
        <row r="75">
          <cell r="DJ75">
            <v>0</v>
          </cell>
          <cell r="DK75">
            <v>0</v>
          </cell>
          <cell r="DL75">
            <v>0</v>
          </cell>
        </row>
        <row r="76">
          <cell r="DJ76">
            <v>0</v>
          </cell>
          <cell r="DK76">
            <v>0</v>
          </cell>
          <cell r="DL76">
            <v>0</v>
          </cell>
        </row>
        <row r="77">
          <cell r="DJ77">
            <v>0</v>
          </cell>
          <cell r="DK77">
            <v>0</v>
          </cell>
          <cell r="DL77">
            <v>0</v>
          </cell>
        </row>
        <row r="78">
          <cell r="DJ78">
            <v>166283</v>
          </cell>
          <cell r="DK78">
            <v>488107</v>
          </cell>
          <cell r="DL78">
            <v>269854</v>
          </cell>
        </row>
        <row r="79">
          <cell r="DJ79">
            <v>1769787</v>
          </cell>
          <cell r="DK79">
            <v>1191871</v>
          </cell>
          <cell r="DL79">
            <v>1326347</v>
          </cell>
        </row>
        <row r="81">
          <cell r="DJ81">
            <v>0</v>
          </cell>
          <cell r="DK81">
            <v>0</v>
          </cell>
          <cell r="DL81">
            <v>0</v>
          </cell>
        </row>
        <row r="82">
          <cell r="DJ82">
            <v>0</v>
          </cell>
          <cell r="DK82">
            <v>0</v>
          </cell>
          <cell r="DL82">
            <v>0</v>
          </cell>
        </row>
        <row r="83">
          <cell r="DJ83">
            <v>0</v>
          </cell>
          <cell r="DK83">
            <v>0</v>
          </cell>
          <cell r="DL83">
            <v>0</v>
          </cell>
        </row>
        <row r="85">
          <cell r="DJ85">
            <v>1030417</v>
          </cell>
          <cell r="DK85">
            <v>946346</v>
          </cell>
          <cell r="DL85">
            <v>2561803</v>
          </cell>
        </row>
        <row r="93">
          <cell r="DJ93">
            <v>104988088</v>
          </cell>
          <cell r="DK93">
            <v>99113377</v>
          </cell>
          <cell r="DL93">
            <v>85108203</v>
          </cell>
        </row>
        <row r="100">
          <cell r="DJ100">
            <v>4221794</v>
          </cell>
          <cell r="DK100">
            <v>4221794</v>
          </cell>
          <cell r="DL100">
            <v>4221794</v>
          </cell>
        </row>
        <row r="101">
          <cell r="DJ101">
            <v>0</v>
          </cell>
          <cell r="DK101">
            <v>0</v>
          </cell>
          <cell r="DL101">
            <v>0</v>
          </cell>
        </row>
        <row r="102">
          <cell r="DJ102">
            <v>0</v>
          </cell>
          <cell r="DK102">
            <v>0</v>
          </cell>
          <cell r="DL102">
            <v>0</v>
          </cell>
        </row>
        <row r="103">
          <cell r="DJ103">
            <v>33269936</v>
          </cell>
          <cell r="DK103">
            <v>33269936</v>
          </cell>
          <cell r="DL103">
            <v>33269936</v>
          </cell>
        </row>
        <row r="104">
          <cell r="DJ104">
            <v>211090</v>
          </cell>
          <cell r="DK104">
            <v>211090</v>
          </cell>
          <cell r="DL104">
            <v>211090</v>
          </cell>
        </row>
        <row r="106">
          <cell r="DJ106">
            <v>15273047</v>
          </cell>
          <cell r="DK106">
            <v>15843084</v>
          </cell>
          <cell r="DL106">
            <v>12814569</v>
          </cell>
        </row>
        <row r="108">
          <cell r="DJ108">
            <v>292898</v>
          </cell>
          <cell r="DK108">
            <v>3450694</v>
          </cell>
        </row>
        <row r="111">
          <cell r="DJ111">
            <v>31220000</v>
          </cell>
          <cell r="DK111">
            <v>26236100</v>
          </cell>
          <cell r="DL111">
            <v>20070000</v>
          </cell>
        </row>
        <row r="112">
          <cell r="DJ112">
            <v>27220000</v>
          </cell>
          <cell r="DK112">
            <v>22236100</v>
          </cell>
          <cell r="DL112">
            <v>20070000</v>
          </cell>
        </row>
        <row r="113">
          <cell r="DJ113">
            <v>4000000</v>
          </cell>
          <cell r="DK113">
            <v>4000000</v>
          </cell>
          <cell r="DL113">
            <v>0</v>
          </cell>
        </row>
        <row r="115">
          <cell r="DJ115">
            <v>6349854</v>
          </cell>
          <cell r="DK115">
            <v>4761900</v>
          </cell>
        </row>
        <row r="117">
          <cell r="DJ117">
            <v>0</v>
          </cell>
          <cell r="DK117">
            <v>0</v>
          </cell>
        </row>
        <row r="119">
          <cell r="DJ119">
            <v>575327</v>
          </cell>
          <cell r="DK119">
            <v>421149</v>
          </cell>
          <cell r="DL119">
            <v>320444</v>
          </cell>
        </row>
        <row r="122">
          <cell r="DJ122">
            <v>1831100</v>
          </cell>
          <cell r="DK122">
            <v>165941</v>
          </cell>
          <cell r="DL122">
            <v>1166113</v>
          </cell>
        </row>
        <row r="123">
          <cell r="DJ123">
            <v>1756540</v>
          </cell>
          <cell r="DK123">
            <v>92381</v>
          </cell>
          <cell r="DL123">
            <v>1166113</v>
          </cell>
        </row>
        <row r="124">
          <cell r="DJ124">
            <v>74560</v>
          </cell>
          <cell r="DK124">
            <v>73560</v>
          </cell>
          <cell r="DL124">
            <v>0</v>
          </cell>
        </row>
        <row r="126">
          <cell r="DJ126">
            <v>10121980</v>
          </cell>
          <cell r="DK126">
            <v>10598864</v>
          </cell>
          <cell r="DL126">
            <v>7421796</v>
          </cell>
        </row>
        <row r="127">
          <cell r="DJ127">
            <v>6212616</v>
          </cell>
          <cell r="DK127">
            <v>5552919</v>
          </cell>
          <cell r="DL127">
            <v>4600804</v>
          </cell>
        </row>
        <row r="128">
          <cell r="DJ128">
            <v>0</v>
          </cell>
          <cell r="DK128">
            <v>0</v>
          </cell>
          <cell r="DL128">
            <v>0</v>
          </cell>
        </row>
        <row r="129">
          <cell r="DJ129">
            <v>10806</v>
          </cell>
          <cell r="DK129">
            <v>354810</v>
          </cell>
          <cell r="DL129">
            <v>320986</v>
          </cell>
        </row>
        <row r="130">
          <cell r="DJ130">
            <v>312890</v>
          </cell>
          <cell r="DK130">
            <v>235424</v>
          </cell>
          <cell r="DL130">
            <v>108495</v>
          </cell>
        </row>
        <row r="131">
          <cell r="DJ131">
            <v>786475</v>
          </cell>
          <cell r="DK131">
            <v>482355</v>
          </cell>
          <cell r="DL131">
            <v>127898</v>
          </cell>
        </row>
        <row r="132">
          <cell r="DJ132">
            <v>2047937</v>
          </cell>
          <cell r="DK132">
            <v>3634397</v>
          </cell>
          <cell r="DL132">
            <v>1782027</v>
          </cell>
        </row>
        <row r="133">
          <cell r="DJ133">
            <v>18754</v>
          </cell>
          <cell r="DK133">
            <v>10857</v>
          </cell>
          <cell r="DL133">
            <v>8801</v>
          </cell>
        </row>
        <row r="134">
          <cell r="DJ134">
            <v>732502</v>
          </cell>
          <cell r="DK134">
            <v>328102</v>
          </cell>
          <cell r="DL134">
            <v>472785</v>
          </cell>
        </row>
        <row r="138">
          <cell r="DJ138">
            <v>1913451</v>
          </cell>
          <cell r="DK138">
            <v>3382831</v>
          </cell>
        </row>
        <row r="142">
          <cell r="DJ142">
            <v>104988088</v>
          </cell>
          <cell r="DK142">
            <v>99113377</v>
          </cell>
          <cell r="DL142">
            <v>85108203</v>
          </cell>
        </row>
      </sheetData>
      <sheetData sheetId="2" refreshError="1">
        <row r="29">
          <cell r="BT29">
            <v>-78132435</v>
          </cell>
          <cell r="BU29">
            <v>-57912950</v>
          </cell>
        </row>
        <row r="41">
          <cell r="BT41">
            <v>-1187453</v>
          </cell>
          <cell r="BU41">
            <v>0</v>
          </cell>
        </row>
        <row r="42">
          <cell r="BT42">
            <v>-2140535</v>
          </cell>
          <cell r="BU42">
            <v>-2094821</v>
          </cell>
        </row>
        <row r="47">
          <cell r="BT47">
            <v>5120019</v>
          </cell>
          <cell r="BU47">
            <v>3822379</v>
          </cell>
        </row>
        <row r="48">
          <cell r="BT48">
            <v>-12693372</v>
          </cell>
          <cell r="BU48">
            <v>-7373192</v>
          </cell>
        </row>
        <row r="50">
          <cell r="BT50">
            <v>-696277</v>
          </cell>
          <cell r="BU50">
            <v>-1092976</v>
          </cell>
        </row>
        <row r="51">
          <cell r="BT51">
            <v>1074509</v>
          </cell>
          <cell r="BU51">
            <v>230542</v>
          </cell>
        </row>
        <row r="52">
          <cell r="BT52">
            <v>-771852</v>
          </cell>
          <cell r="BU52">
            <v>-866511</v>
          </cell>
        </row>
        <row r="53">
          <cell r="BT53">
            <v>7735</v>
          </cell>
          <cell r="BU53">
            <v>831336</v>
          </cell>
        </row>
        <row r="62">
          <cell r="BT62">
            <v>0</v>
          </cell>
          <cell r="BU62">
            <v>0</v>
          </cell>
        </row>
        <row r="63">
          <cell r="BT63">
            <v>0</v>
          </cell>
        </row>
        <row r="65">
          <cell r="BT65">
            <v>6.8999999999999999E-3</v>
          </cell>
          <cell r="BU65">
            <v>8.1735000000000002E-2</v>
          </cell>
        </row>
        <row r="66">
          <cell r="BT66">
            <v>0</v>
          </cell>
          <cell r="BU66">
            <v>0</v>
          </cell>
        </row>
      </sheetData>
      <sheetData sheetId="3" refreshError="1">
        <row r="23">
          <cell r="AB23">
            <v>78132435</v>
          </cell>
          <cell r="AC23">
            <v>57912950</v>
          </cell>
        </row>
        <row r="28">
          <cell r="AB28">
            <v>1187453</v>
          </cell>
          <cell r="AC28">
            <v>0</v>
          </cell>
        </row>
        <row r="36">
          <cell r="AB36">
            <v>2140535</v>
          </cell>
          <cell r="AC36">
            <v>2094821</v>
          </cell>
        </row>
      </sheetData>
      <sheetData sheetId="4" refreshError="1">
        <row r="8">
          <cell r="AB8">
            <v>292898</v>
          </cell>
          <cell r="AC8">
            <v>3450694</v>
          </cell>
        </row>
        <row r="14">
          <cell r="AB14">
            <v>6.8999999999999999E-3</v>
          </cell>
          <cell r="AC14">
            <v>8.1735000000000002E-2</v>
          </cell>
        </row>
        <row r="32">
          <cell r="AB32">
            <v>0</v>
          </cell>
          <cell r="AC32">
            <v>0</v>
          </cell>
        </row>
      </sheetData>
      <sheetData sheetId="5" refreshError="1">
        <row r="18">
          <cell r="D18">
            <v>1074509</v>
          </cell>
          <cell r="E18">
            <v>230542</v>
          </cell>
        </row>
        <row r="21">
          <cell r="D21">
            <v>7735</v>
          </cell>
          <cell r="E21">
            <v>831336</v>
          </cell>
        </row>
        <row r="23">
          <cell r="D23">
            <v>-771852</v>
          </cell>
          <cell r="E23">
            <v>-866511</v>
          </cell>
        </row>
        <row r="24">
          <cell r="D24">
            <v>-696277</v>
          </cell>
          <cell r="E24">
            <v>-1092976</v>
          </cell>
        </row>
      </sheetData>
      <sheetData sheetId="6" refreshError="1">
        <row r="17">
          <cell r="AX17">
            <v>4221794</v>
          </cell>
          <cell r="AY17">
            <v>0</v>
          </cell>
          <cell r="AZ17">
            <v>33269936</v>
          </cell>
          <cell r="BA17">
            <v>211090</v>
          </cell>
          <cell r="BB17">
            <v>12814569</v>
          </cell>
        </row>
        <row r="36">
          <cell r="BB36">
            <v>0</v>
          </cell>
        </row>
        <row r="38">
          <cell r="AX38">
            <v>4221794</v>
          </cell>
          <cell r="AY38">
            <v>0</v>
          </cell>
          <cell r="AZ38">
            <v>33269936</v>
          </cell>
          <cell r="BA38">
            <v>211090</v>
          </cell>
          <cell r="BB38">
            <v>15843084</v>
          </cell>
          <cell r="BC38">
            <v>53545904</v>
          </cell>
        </row>
        <row r="41">
          <cell r="BB41">
            <v>292898</v>
          </cell>
        </row>
        <row r="57">
          <cell r="BB57">
            <v>0</v>
          </cell>
        </row>
        <row r="59">
          <cell r="AX59">
            <v>4221794</v>
          </cell>
          <cell r="AY59">
            <v>0</v>
          </cell>
          <cell r="AZ59">
            <v>33269936</v>
          </cell>
          <cell r="BA59">
            <v>211090</v>
          </cell>
          <cell r="BB59">
            <v>15273047</v>
          </cell>
        </row>
      </sheetData>
      <sheetData sheetId="7" refreshError="1">
        <row r="9">
          <cell r="BK9">
            <v>3450694</v>
          </cell>
        </row>
        <row r="11">
          <cell r="BL11">
            <v>0</v>
          </cell>
        </row>
        <row r="13">
          <cell r="BL13">
            <v>0</v>
          </cell>
        </row>
        <row r="14">
          <cell r="BM14">
            <v>53545904</v>
          </cell>
        </row>
      </sheetData>
      <sheetData sheetId="8" refreshError="1">
        <row r="7">
          <cell r="AU7">
            <v>52976376</v>
          </cell>
          <cell r="AV7">
            <v>53546592</v>
          </cell>
          <cell r="AX7">
            <v>50518257</v>
          </cell>
        </row>
      </sheetData>
      <sheetData sheetId="9" refreshError="1">
        <row r="33">
          <cell r="BU33">
            <v>52976376</v>
          </cell>
          <cell r="BV33">
            <v>53546592</v>
          </cell>
          <cell r="BW33">
            <v>50518257</v>
          </cell>
        </row>
      </sheetData>
      <sheetData sheetId="10" refreshError="1">
        <row r="96">
          <cell r="BW96">
            <v>2561803</v>
          </cell>
        </row>
        <row r="97">
          <cell r="BV97">
            <v>1030417</v>
          </cell>
          <cell r="BW97">
            <v>946346</v>
          </cell>
        </row>
      </sheetData>
      <sheetData sheetId="11" refreshError="1">
        <row r="12">
          <cell r="AF12">
            <v>0</v>
          </cell>
          <cell r="AG12">
            <v>0</v>
          </cell>
          <cell r="AK12">
            <v>41163</v>
          </cell>
        </row>
        <row r="13">
          <cell r="Y13">
            <v>27425</v>
          </cell>
          <cell r="AF13">
            <v>0</v>
          </cell>
          <cell r="AG13">
            <v>0</v>
          </cell>
          <cell r="AK13">
            <v>21648</v>
          </cell>
        </row>
      </sheetData>
      <sheetData sheetId="12" refreshError="1">
        <row r="13">
          <cell r="AV13">
            <v>0</v>
          </cell>
          <cell r="AW13">
            <v>0</v>
          </cell>
        </row>
        <row r="14">
          <cell r="AP14">
            <v>0</v>
          </cell>
          <cell r="AQ14">
            <v>0</v>
          </cell>
          <cell r="AV14">
            <v>0</v>
          </cell>
          <cell r="AW14">
            <v>0</v>
          </cell>
        </row>
      </sheetData>
      <sheetData sheetId="13" refreshError="1">
        <row r="7">
          <cell r="BB7">
            <v>77030</v>
          </cell>
        </row>
        <row r="8">
          <cell r="AX8">
            <v>22092</v>
          </cell>
          <cell r="BB8">
            <v>53846</v>
          </cell>
        </row>
        <row r="18">
          <cell r="BB18">
            <v>0</v>
          </cell>
        </row>
        <row r="19">
          <cell r="AX19">
            <v>0</v>
          </cell>
          <cell r="BB19">
            <v>0</v>
          </cell>
        </row>
      </sheetData>
      <sheetData sheetId="14" refreshError="1">
        <row r="10">
          <cell r="AX10">
            <v>0</v>
          </cell>
          <cell r="AY10">
            <v>0</v>
          </cell>
          <cell r="BB10">
            <v>80950111</v>
          </cell>
        </row>
        <row r="11">
          <cell r="AR11">
            <v>62456924</v>
          </cell>
          <cell r="AX11">
            <v>0</v>
          </cell>
          <cell r="AY11">
            <v>0</v>
          </cell>
          <cell r="BB11">
            <v>72883878</v>
          </cell>
        </row>
        <row r="16">
          <cell r="BB16">
            <v>6995273</v>
          </cell>
        </row>
        <row r="17">
          <cell r="AR17">
            <v>6658258</v>
          </cell>
          <cell r="BB17">
            <v>6804857</v>
          </cell>
        </row>
        <row r="18">
          <cell r="BB18">
            <v>14896739</v>
          </cell>
        </row>
        <row r="19">
          <cell r="AR19">
            <v>9298800</v>
          </cell>
          <cell r="BB19">
            <v>11790528</v>
          </cell>
        </row>
        <row r="20">
          <cell r="BB20">
            <v>34833190</v>
          </cell>
        </row>
        <row r="21">
          <cell r="AR21">
            <v>27958463</v>
          </cell>
          <cell r="BB21">
            <v>31943598</v>
          </cell>
        </row>
        <row r="22">
          <cell r="BB22">
            <v>16845456</v>
          </cell>
        </row>
        <row r="23">
          <cell r="AR23">
            <v>13111999</v>
          </cell>
          <cell r="BB23">
            <v>15136709</v>
          </cell>
        </row>
        <row r="24">
          <cell r="BB24">
            <v>62500</v>
          </cell>
        </row>
        <row r="25">
          <cell r="AR25">
            <v>64234</v>
          </cell>
          <cell r="BB25">
            <v>76181</v>
          </cell>
        </row>
        <row r="26">
          <cell r="BB26">
            <v>7117044</v>
          </cell>
        </row>
        <row r="27">
          <cell r="AR27">
            <v>5258456</v>
          </cell>
          <cell r="BB27">
            <v>6932278</v>
          </cell>
        </row>
        <row r="28">
          <cell r="AZ28">
            <v>199909</v>
          </cell>
          <cell r="BA28">
            <v>0</v>
          </cell>
          <cell r="BB28">
            <v>199909</v>
          </cell>
        </row>
        <row r="29">
          <cell r="AP29">
            <v>106714</v>
          </cell>
          <cell r="AQ29">
            <v>0</v>
          </cell>
          <cell r="AR29">
            <v>106714</v>
          </cell>
          <cell r="AZ29">
            <v>199727</v>
          </cell>
          <cell r="BA29">
            <v>0</v>
          </cell>
          <cell r="BB29">
            <v>199727</v>
          </cell>
        </row>
        <row r="35">
          <cell r="BB35">
            <v>0</v>
          </cell>
        </row>
        <row r="36">
          <cell r="AR36">
            <v>0</v>
          </cell>
          <cell r="BB36">
            <v>0</v>
          </cell>
        </row>
        <row r="37">
          <cell r="BB37">
            <v>0</v>
          </cell>
        </row>
        <row r="38">
          <cell r="AR38">
            <v>0</v>
          </cell>
          <cell r="BB38">
            <v>0</v>
          </cell>
        </row>
        <row r="40">
          <cell r="BB40">
            <v>0</v>
          </cell>
        </row>
        <row r="41">
          <cell r="AR41">
            <v>0</v>
          </cell>
          <cell r="BB41">
            <v>0</v>
          </cell>
        </row>
        <row r="42">
          <cell r="BB42">
            <v>0</v>
          </cell>
        </row>
        <row r="43">
          <cell r="AR43">
            <v>0</v>
          </cell>
          <cell r="BB43">
            <v>0</v>
          </cell>
        </row>
      </sheetData>
      <sheetData sheetId="15" refreshError="1"/>
      <sheetData sheetId="16" refreshError="1"/>
      <sheetData sheetId="17" refreshError="1"/>
      <sheetData sheetId="18" refreshError="1">
        <row r="8">
          <cell r="BK8">
            <v>4279579</v>
          </cell>
        </row>
        <row r="9">
          <cell r="BG9">
            <v>7275325</v>
          </cell>
          <cell r="BK9">
            <v>6425330</v>
          </cell>
        </row>
      </sheetData>
      <sheetData sheetId="19" refreshError="1">
        <row r="10">
          <cell r="AR10">
            <v>-3704</v>
          </cell>
          <cell r="AZ10">
            <v>26013</v>
          </cell>
          <cell r="BA10">
            <v>-2592</v>
          </cell>
        </row>
        <row r="11">
          <cell r="AQ11">
            <v>47123</v>
          </cell>
          <cell r="AR11">
            <v>-2746</v>
          </cell>
          <cell r="AZ11">
            <v>9860</v>
          </cell>
          <cell r="BA11">
            <v>-3704</v>
          </cell>
        </row>
      </sheetData>
      <sheetData sheetId="20" refreshError="1">
        <row r="10">
          <cell r="AQ10">
            <v>-50903</v>
          </cell>
          <cell r="AW10">
            <v>1686855</v>
          </cell>
          <cell r="AX10">
            <v>-74900</v>
          </cell>
        </row>
        <row r="11">
          <cell r="AP11">
            <v>1577136</v>
          </cell>
          <cell r="AQ11">
            <v>-84647</v>
          </cell>
          <cell r="AW11">
            <v>1686739</v>
          </cell>
          <cell r="AX11">
            <v>-50903</v>
          </cell>
        </row>
        <row r="12">
          <cell r="AW12">
            <v>1368255</v>
          </cell>
          <cell r="AX12">
            <v>-74900</v>
          </cell>
        </row>
        <row r="13">
          <cell r="AP13">
            <v>1368139</v>
          </cell>
          <cell r="AQ13">
            <v>-84647</v>
          </cell>
          <cell r="AW13">
            <v>1368139</v>
          </cell>
          <cell r="AX13">
            <v>-50903</v>
          </cell>
        </row>
        <row r="15">
          <cell r="AW15">
            <v>1117570</v>
          </cell>
          <cell r="AX15">
            <v>-100</v>
          </cell>
        </row>
        <row r="16">
          <cell r="AP16">
            <v>1117570</v>
          </cell>
          <cell r="AQ16">
            <v>0</v>
          </cell>
          <cell r="AW16">
            <v>1117570</v>
          </cell>
          <cell r="AX16">
            <v>0</v>
          </cell>
        </row>
        <row r="17">
          <cell r="AW17">
            <v>0</v>
          </cell>
          <cell r="AX17">
            <v>0</v>
          </cell>
        </row>
        <row r="18">
          <cell r="AP18">
            <v>0</v>
          </cell>
          <cell r="AQ18">
            <v>0</v>
          </cell>
          <cell r="AW18">
            <v>0</v>
          </cell>
          <cell r="AX18">
            <v>0</v>
          </cell>
        </row>
        <row r="21">
          <cell r="AW21">
            <v>0</v>
          </cell>
          <cell r="AX21">
            <v>0</v>
          </cell>
        </row>
        <row r="22">
          <cell r="AP22">
            <v>0</v>
          </cell>
          <cell r="AQ22">
            <v>0</v>
          </cell>
          <cell r="AW22">
            <v>0</v>
          </cell>
          <cell r="AX22">
            <v>0</v>
          </cell>
        </row>
        <row r="23">
          <cell r="AW23">
            <v>0</v>
          </cell>
          <cell r="AX23">
            <v>0</v>
          </cell>
        </row>
        <row r="24">
          <cell r="AP24">
            <v>0</v>
          </cell>
          <cell r="AQ24">
            <v>0</v>
          </cell>
          <cell r="AW24">
            <v>0</v>
          </cell>
          <cell r="AX24">
            <v>0</v>
          </cell>
        </row>
        <row r="28">
          <cell r="AW28">
            <v>318600</v>
          </cell>
        </row>
        <row r="29">
          <cell r="AP29">
            <v>208997</v>
          </cell>
          <cell r="AW29">
            <v>318600</v>
          </cell>
        </row>
        <row r="30">
          <cell r="AW30">
            <v>0</v>
          </cell>
          <cell r="AX30">
            <v>0</v>
          </cell>
        </row>
        <row r="31">
          <cell r="AP31">
            <v>0</v>
          </cell>
          <cell r="AQ31">
            <v>0</v>
          </cell>
          <cell r="AW31">
            <v>0</v>
          </cell>
          <cell r="AX31">
            <v>0</v>
          </cell>
        </row>
        <row r="32">
          <cell r="AW32">
            <v>0</v>
          </cell>
          <cell r="AX32">
            <v>0</v>
          </cell>
        </row>
        <row r="33">
          <cell r="AP33">
            <v>0</v>
          </cell>
          <cell r="AQ33">
            <v>0</v>
          </cell>
          <cell r="AW33">
            <v>0</v>
          </cell>
          <cell r="AX33">
            <v>0</v>
          </cell>
        </row>
        <row r="34">
          <cell r="AQ34">
            <v>-50903</v>
          </cell>
          <cell r="AX34">
            <v>-74900</v>
          </cell>
        </row>
        <row r="36">
          <cell r="AQ36">
            <v>0</v>
          </cell>
          <cell r="AX36">
            <v>0</v>
          </cell>
        </row>
        <row r="39">
          <cell r="AQ39">
            <v>0</v>
          </cell>
          <cell r="AX39">
            <v>0</v>
          </cell>
        </row>
        <row r="41">
          <cell r="AQ41">
            <v>0</v>
          </cell>
          <cell r="AX41">
            <v>0</v>
          </cell>
        </row>
        <row r="43">
          <cell r="AQ43">
            <v>0</v>
          </cell>
          <cell r="AX43">
            <v>0</v>
          </cell>
        </row>
        <row r="45">
          <cell r="AQ45">
            <v>0</v>
          </cell>
          <cell r="AX45">
            <v>0</v>
          </cell>
        </row>
        <row r="47">
          <cell r="AQ47">
            <v>0</v>
          </cell>
          <cell r="AX47">
            <v>0</v>
          </cell>
        </row>
        <row r="50">
          <cell r="AQ50">
            <v>0</v>
          </cell>
          <cell r="AX50">
            <v>0</v>
          </cell>
        </row>
        <row r="52">
          <cell r="AQ52">
            <v>-50903</v>
          </cell>
          <cell r="AX52">
            <v>-74900</v>
          </cell>
        </row>
        <row r="54">
          <cell r="AQ54">
            <v>0</v>
          </cell>
          <cell r="AX54">
            <v>0</v>
          </cell>
        </row>
      </sheetData>
      <sheetData sheetId="21" refreshError="1">
        <row r="10">
          <cell r="AQ10">
            <v>0</v>
          </cell>
          <cell r="AW10">
            <v>0</v>
          </cell>
          <cell r="AX10">
            <v>0</v>
          </cell>
        </row>
        <row r="11">
          <cell r="AP11">
            <v>0</v>
          </cell>
          <cell r="AQ11">
            <v>0</v>
          </cell>
          <cell r="AW11">
            <v>0</v>
          </cell>
          <cell r="AX11">
            <v>0</v>
          </cell>
        </row>
        <row r="22">
          <cell r="AW22">
            <v>0</v>
          </cell>
          <cell r="AX22">
            <v>0</v>
          </cell>
        </row>
        <row r="23">
          <cell r="AP23">
            <v>0</v>
          </cell>
          <cell r="AQ23">
            <v>0</v>
          </cell>
          <cell r="AW23">
            <v>0</v>
          </cell>
          <cell r="AX23">
            <v>0</v>
          </cell>
        </row>
        <row r="28">
          <cell r="AQ28">
            <v>0</v>
          </cell>
          <cell r="AX28">
            <v>0</v>
          </cell>
        </row>
        <row r="30">
          <cell r="AQ30">
            <v>0</v>
          </cell>
          <cell r="AX30">
            <v>0</v>
          </cell>
        </row>
        <row r="34">
          <cell r="AQ34">
            <v>0</v>
          </cell>
          <cell r="AX34">
            <v>0</v>
          </cell>
        </row>
        <row r="37">
          <cell r="AQ37">
            <v>0</v>
          </cell>
          <cell r="AX37">
            <v>0</v>
          </cell>
        </row>
        <row r="39">
          <cell r="AQ39">
            <v>0</v>
          </cell>
          <cell r="AX39">
            <v>0</v>
          </cell>
        </row>
      </sheetData>
      <sheetData sheetId="22" refreshError="1">
        <row r="9">
          <cell r="W9">
            <v>-50903</v>
          </cell>
          <cell r="AA9">
            <v>-74900</v>
          </cell>
        </row>
        <row r="10">
          <cell r="W10">
            <v>-50903</v>
          </cell>
          <cell r="AA10">
            <v>-74900</v>
          </cell>
        </row>
        <row r="12">
          <cell r="W12">
            <v>0</v>
          </cell>
          <cell r="AA12">
            <v>0</v>
          </cell>
        </row>
        <row r="14">
          <cell r="W14">
            <v>0</v>
          </cell>
          <cell r="AA14">
            <v>0</v>
          </cell>
        </row>
        <row r="15">
          <cell r="W15">
            <v>0</v>
          </cell>
          <cell r="AA15">
            <v>0</v>
          </cell>
        </row>
        <row r="16">
          <cell r="W16">
            <v>0</v>
          </cell>
          <cell r="AA16">
            <v>0</v>
          </cell>
        </row>
        <row r="17">
          <cell r="W17">
            <v>0</v>
          </cell>
          <cell r="AA17">
            <v>0</v>
          </cell>
        </row>
        <row r="18">
          <cell r="W18">
            <v>0</v>
          </cell>
          <cell r="AA18">
            <v>0</v>
          </cell>
        </row>
        <row r="21">
          <cell r="W21">
            <v>-50903</v>
          </cell>
          <cell r="AA21">
            <v>-74900</v>
          </cell>
        </row>
        <row r="24">
          <cell r="W24">
            <v>0</v>
          </cell>
          <cell r="AA24">
            <v>0</v>
          </cell>
        </row>
        <row r="26">
          <cell r="W26">
            <v>0</v>
          </cell>
        </row>
        <row r="27">
          <cell r="W27">
            <v>0</v>
          </cell>
          <cell r="AA27">
            <v>0</v>
          </cell>
        </row>
        <row r="28">
          <cell r="W28">
            <v>0</v>
          </cell>
          <cell r="AA28">
            <v>0</v>
          </cell>
        </row>
        <row r="38">
          <cell r="W38">
            <v>0</v>
          </cell>
        </row>
        <row r="42">
          <cell r="W42">
            <v>0</v>
          </cell>
          <cell r="AA42">
            <v>0</v>
          </cell>
        </row>
        <row r="43">
          <cell r="W43">
            <v>0</v>
          </cell>
          <cell r="AA43">
            <v>0</v>
          </cell>
        </row>
        <row r="45">
          <cell r="W45">
            <v>0</v>
          </cell>
          <cell r="AA45">
            <v>0</v>
          </cell>
        </row>
        <row r="50">
          <cell r="W50">
            <v>0</v>
          </cell>
          <cell r="AA50">
            <v>0</v>
          </cell>
        </row>
        <row r="52">
          <cell r="W52">
            <v>0</v>
          </cell>
          <cell r="AA52">
            <v>0</v>
          </cell>
        </row>
        <row r="53">
          <cell r="W53">
            <v>0</v>
          </cell>
          <cell r="AA53">
            <v>0</v>
          </cell>
        </row>
        <row r="56">
          <cell r="W56">
            <v>0</v>
          </cell>
          <cell r="AA56">
            <v>0</v>
          </cell>
        </row>
        <row r="58">
          <cell r="W58">
            <v>0</v>
          </cell>
          <cell r="AA58">
            <v>0</v>
          </cell>
        </row>
        <row r="59">
          <cell r="W59">
            <v>0</v>
          </cell>
          <cell r="AA59">
            <v>0</v>
          </cell>
        </row>
      </sheetData>
      <sheetData sheetId="23" refreshError="1"/>
      <sheetData sheetId="24" refreshError="1">
        <row r="10">
          <cell r="AX10">
            <v>1993472</v>
          </cell>
          <cell r="AY10">
            <v>-2583</v>
          </cell>
        </row>
        <row r="11">
          <cell r="AQ11">
            <v>1412945</v>
          </cell>
          <cell r="AR11">
            <v>0</v>
          </cell>
          <cell r="AX11">
            <v>1416292</v>
          </cell>
          <cell r="AY11">
            <v>-74164</v>
          </cell>
        </row>
        <row r="12">
          <cell r="AX12">
            <v>1993472</v>
          </cell>
          <cell r="AY12">
            <v>-2583</v>
          </cell>
        </row>
        <row r="13">
          <cell r="AQ13">
            <v>1412945</v>
          </cell>
          <cell r="AR13">
            <v>0</v>
          </cell>
          <cell r="AX13">
            <v>1414862</v>
          </cell>
          <cell r="AY13">
            <v>-74164</v>
          </cell>
        </row>
        <row r="14">
          <cell r="AX14">
            <v>0</v>
          </cell>
          <cell r="AY14">
            <v>0</v>
          </cell>
        </row>
        <row r="15">
          <cell r="AQ15">
            <v>0</v>
          </cell>
          <cell r="AR15">
            <v>0</v>
          </cell>
          <cell r="AX15">
            <v>0</v>
          </cell>
          <cell r="AY15">
            <v>0</v>
          </cell>
        </row>
        <row r="16">
          <cell r="AX16">
            <v>0</v>
          </cell>
          <cell r="AY16">
            <v>0</v>
          </cell>
        </row>
        <row r="17">
          <cell r="AQ17">
            <v>0</v>
          </cell>
          <cell r="AR17">
            <v>0</v>
          </cell>
          <cell r="AX17">
            <v>1430</v>
          </cell>
          <cell r="AY17">
            <v>0</v>
          </cell>
        </row>
        <row r="18">
          <cell r="AX18">
            <v>0</v>
          </cell>
          <cell r="AY18">
            <v>0</v>
          </cell>
        </row>
        <row r="19">
          <cell r="AQ19">
            <v>0</v>
          </cell>
          <cell r="AR19">
            <v>0</v>
          </cell>
          <cell r="AX19">
            <v>0</v>
          </cell>
          <cell r="AY19">
            <v>0</v>
          </cell>
        </row>
        <row r="20">
          <cell r="AX20">
            <v>0</v>
          </cell>
          <cell r="AY20">
            <v>0</v>
          </cell>
        </row>
        <row r="21">
          <cell r="AQ21">
            <v>0</v>
          </cell>
          <cell r="AR21">
            <v>0</v>
          </cell>
          <cell r="AX21">
            <v>0</v>
          </cell>
          <cell r="AY21">
            <v>0</v>
          </cell>
        </row>
      </sheetData>
      <sheetData sheetId="25" refreshError="1"/>
      <sheetData sheetId="26" refreshError="1">
        <row r="11">
          <cell r="BA11">
            <v>23437</v>
          </cell>
          <cell r="BB11">
            <v>0</v>
          </cell>
        </row>
        <row r="12">
          <cell r="AQ12">
            <v>48116</v>
          </cell>
          <cell r="AR12">
            <v>0</v>
          </cell>
          <cell r="BA12">
            <v>43091</v>
          </cell>
          <cell r="BB12">
            <v>0</v>
          </cell>
        </row>
        <row r="14">
          <cell r="AR14">
            <v>0</v>
          </cell>
          <cell r="BA14">
            <v>7699</v>
          </cell>
          <cell r="BB14">
            <v>0</v>
          </cell>
        </row>
        <row r="15">
          <cell r="AQ15">
            <v>8265</v>
          </cell>
          <cell r="AR15">
            <v>0</v>
          </cell>
          <cell r="BA15">
            <v>7251</v>
          </cell>
          <cell r="BB15">
            <v>0</v>
          </cell>
        </row>
        <row r="17">
          <cell r="AR17">
            <v>0</v>
          </cell>
          <cell r="BB17">
            <v>0</v>
          </cell>
        </row>
        <row r="19">
          <cell r="AR19">
            <v>0</v>
          </cell>
          <cell r="BB19">
            <v>0</v>
          </cell>
        </row>
        <row r="21">
          <cell r="AR21">
            <v>0</v>
          </cell>
          <cell r="BB21">
            <v>0</v>
          </cell>
        </row>
        <row r="23">
          <cell r="AR23">
            <v>0</v>
          </cell>
          <cell r="BB23">
            <v>0</v>
          </cell>
        </row>
        <row r="25">
          <cell r="AR25">
            <v>0</v>
          </cell>
          <cell r="BB25">
            <v>0</v>
          </cell>
        </row>
        <row r="29">
          <cell r="AR29">
            <v>0</v>
          </cell>
          <cell r="BA29">
            <v>5303</v>
          </cell>
          <cell r="BB29">
            <v>0</v>
          </cell>
        </row>
        <row r="30">
          <cell r="AQ30">
            <v>3562</v>
          </cell>
          <cell r="AR30">
            <v>0</v>
          </cell>
          <cell r="BA30">
            <v>5656</v>
          </cell>
          <cell r="BB30">
            <v>0</v>
          </cell>
        </row>
        <row r="31">
          <cell r="BA31">
            <v>0</v>
          </cell>
          <cell r="BB31">
            <v>0</v>
          </cell>
        </row>
        <row r="32">
          <cell r="AQ32">
            <v>0</v>
          </cell>
          <cell r="AR32">
            <v>0</v>
          </cell>
          <cell r="BA32">
            <v>0</v>
          </cell>
          <cell r="BB32">
            <v>0</v>
          </cell>
        </row>
        <row r="33">
          <cell r="AR33">
            <v>0</v>
          </cell>
          <cell r="BA33">
            <v>10435</v>
          </cell>
          <cell r="BB33">
            <v>0</v>
          </cell>
        </row>
        <row r="34">
          <cell r="AQ34">
            <v>36289</v>
          </cell>
          <cell r="AR34">
            <v>0</v>
          </cell>
          <cell r="BA34">
            <v>30184</v>
          </cell>
          <cell r="BB34">
            <v>0</v>
          </cell>
        </row>
        <row r="46">
          <cell r="BA46">
            <v>23754522</v>
          </cell>
          <cell r="BB46">
            <v>-10753121</v>
          </cell>
        </row>
        <row r="47">
          <cell r="AQ47">
            <v>10024144</v>
          </cell>
          <cell r="AR47">
            <v>-1785796</v>
          </cell>
          <cell r="BA47">
            <v>15708721</v>
          </cell>
          <cell r="BB47">
            <v>-2292550</v>
          </cell>
        </row>
        <row r="49">
          <cell r="AR49">
            <v>-2094393</v>
          </cell>
          <cell r="BA49">
            <v>21584410</v>
          </cell>
          <cell r="BB49">
            <v>-10519079</v>
          </cell>
        </row>
        <row r="50">
          <cell r="AQ50">
            <v>8263073</v>
          </cell>
          <cell r="AR50">
            <v>-1620926</v>
          </cell>
          <cell r="BA50">
            <v>13830586</v>
          </cell>
          <cell r="BB50">
            <v>-2094393</v>
          </cell>
        </row>
        <row r="52">
          <cell r="AR52">
            <v>-1981517</v>
          </cell>
          <cell r="BB52">
            <v>-10378464</v>
          </cell>
        </row>
        <row r="54">
          <cell r="AR54">
            <v>-71492</v>
          </cell>
          <cell r="BB54">
            <v>-82997</v>
          </cell>
        </row>
        <row r="56">
          <cell r="AR56">
            <v>0</v>
          </cell>
          <cell r="BB56">
            <v>0</v>
          </cell>
        </row>
        <row r="58">
          <cell r="AR58">
            <v>0</v>
          </cell>
          <cell r="BB58">
            <v>0</v>
          </cell>
        </row>
        <row r="60">
          <cell r="AR60">
            <v>-844</v>
          </cell>
          <cell r="BB60">
            <v>-303</v>
          </cell>
        </row>
        <row r="64">
          <cell r="AR64">
            <v>-1407</v>
          </cell>
          <cell r="BA64">
            <v>201819</v>
          </cell>
          <cell r="BB64">
            <v>-35536</v>
          </cell>
        </row>
        <row r="65">
          <cell r="AQ65">
            <v>271782</v>
          </cell>
          <cell r="AR65">
            <v>-1928</v>
          </cell>
          <cell r="BA65">
            <v>489514</v>
          </cell>
          <cell r="BB65">
            <v>-1407</v>
          </cell>
        </row>
        <row r="66">
          <cell r="BA66">
            <v>0</v>
          </cell>
          <cell r="BB66">
            <v>0</v>
          </cell>
        </row>
        <row r="67">
          <cell r="AQ67">
            <v>0</v>
          </cell>
          <cell r="AR67">
            <v>0</v>
          </cell>
          <cell r="BA67">
            <v>0</v>
          </cell>
          <cell r="BB67">
            <v>0</v>
          </cell>
        </row>
        <row r="68">
          <cell r="BA68">
            <v>0</v>
          </cell>
          <cell r="BB68">
            <v>0</v>
          </cell>
        </row>
        <row r="69">
          <cell r="AQ69">
            <v>0</v>
          </cell>
          <cell r="AR69">
            <v>0</v>
          </cell>
          <cell r="BA69">
            <v>0</v>
          </cell>
          <cell r="BB69">
            <v>0</v>
          </cell>
        </row>
        <row r="70">
          <cell r="BA70">
            <v>0</v>
          </cell>
          <cell r="BB70">
            <v>0</v>
          </cell>
        </row>
        <row r="71">
          <cell r="AQ71">
            <v>0</v>
          </cell>
          <cell r="AR71">
            <v>0</v>
          </cell>
          <cell r="BA71">
            <v>0</v>
          </cell>
          <cell r="BB71">
            <v>0</v>
          </cell>
        </row>
        <row r="72">
          <cell r="AR72">
            <v>-196750</v>
          </cell>
          <cell r="BA72">
            <v>1968293</v>
          </cell>
          <cell r="BB72">
            <v>-198506</v>
          </cell>
        </row>
        <row r="73">
          <cell r="AQ73">
            <v>1489289</v>
          </cell>
          <cell r="AR73">
            <v>-162942</v>
          </cell>
          <cell r="BA73">
            <v>1388621</v>
          </cell>
          <cell r="BB73">
            <v>-196750</v>
          </cell>
        </row>
        <row r="89">
          <cell r="BA89">
            <v>23777959</v>
          </cell>
          <cell r="BB89">
            <v>-10753121</v>
          </cell>
        </row>
        <row r="90">
          <cell r="AQ90">
            <v>10072260</v>
          </cell>
          <cell r="AR90">
            <v>-1785796</v>
          </cell>
          <cell r="BA90">
            <v>15751812</v>
          </cell>
          <cell r="BB90">
            <v>-2292550</v>
          </cell>
        </row>
      </sheetData>
      <sheetData sheetId="27" refreshError="1">
        <row r="6">
          <cell r="AB6">
            <v>2094393</v>
          </cell>
          <cell r="AE6">
            <v>10519079</v>
          </cell>
        </row>
        <row r="8">
          <cell r="AB8">
            <v>1981517</v>
          </cell>
          <cell r="AE8">
            <v>10378464</v>
          </cell>
        </row>
        <row r="9">
          <cell r="AB9">
            <v>71492</v>
          </cell>
          <cell r="AE9">
            <v>82997</v>
          </cell>
        </row>
        <row r="10">
          <cell r="AB10">
            <v>0</v>
          </cell>
          <cell r="AE10">
            <v>0</v>
          </cell>
        </row>
        <row r="11">
          <cell r="AB11">
            <v>0</v>
          </cell>
          <cell r="AE11">
            <v>0</v>
          </cell>
        </row>
        <row r="12">
          <cell r="AB12">
            <v>844</v>
          </cell>
          <cell r="AE12">
            <v>303</v>
          </cell>
        </row>
        <row r="14">
          <cell r="AB14">
            <v>5111</v>
          </cell>
          <cell r="AE14">
            <v>38128</v>
          </cell>
        </row>
        <row r="15">
          <cell r="AB15">
            <v>196750</v>
          </cell>
          <cell r="AE15">
            <v>198506</v>
          </cell>
        </row>
      </sheetData>
      <sheetData sheetId="28" refreshError="1"/>
      <sheetData sheetId="29" refreshError="1"/>
      <sheetData sheetId="30" refreshError="1">
        <row r="8">
          <cell r="AW8">
            <v>575327</v>
          </cell>
        </row>
        <row r="9">
          <cell r="AQ9">
            <v>320444</v>
          </cell>
          <cell r="AW9">
            <v>421149</v>
          </cell>
        </row>
        <row r="26">
          <cell r="AW26">
            <v>10121980</v>
          </cell>
        </row>
        <row r="27">
          <cell r="AQ27">
            <v>7421796</v>
          </cell>
          <cell r="AW27">
            <v>10598864</v>
          </cell>
        </row>
        <row r="29">
          <cell r="AW29">
            <v>6212616</v>
          </cell>
        </row>
        <row r="30">
          <cell r="AQ30">
            <v>4600804</v>
          </cell>
          <cell r="AW30">
            <v>5552919</v>
          </cell>
        </row>
        <row r="36">
          <cell r="AW36">
            <v>2047937</v>
          </cell>
        </row>
        <row r="37">
          <cell r="AQ37">
            <v>1782027</v>
          </cell>
          <cell r="AW37">
            <v>3634397</v>
          </cell>
        </row>
        <row r="53">
          <cell r="AW53">
            <v>18754</v>
          </cell>
        </row>
        <row r="54">
          <cell r="AQ54">
            <v>8801</v>
          </cell>
          <cell r="AW54">
            <v>10857</v>
          </cell>
        </row>
        <row r="55">
          <cell r="AW55">
            <v>0</v>
          </cell>
        </row>
        <row r="56">
          <cell r="AQ56">
            <v>0</v>
          </cell>
          <cell r="AW56">
            <v>0</v>
          </cell>
        </row>
        <row r="57">
          <cell r="AW57">
            <v>312890</v>
          </cell>
        </row>
        <row r="58">
          <cell r="AQ58">
            <v>108495</v>
          </cell>
          <cell r="AW58">
            <v>235424</v>
          </cell>
        </row>
        <row r="59">
          <cell r="AW59">
            <v>786475</v>
          </cell>
        </row>
        <row r="60">
          <cell r="AQ60">
            <v>127898</v>
          </cell>
          <cell r="AW60">
            <v>482355</v>
          </cell>
        </row>
        <row r="61">
          <cell r="AW61">
            <v>10806</v>
          </cell>
        </row>
        <row r="62">
          <cell r="AQ62">
            <v>320986</v>
          </cell>
          <cell r="AW62">
            <v>354810</v>
          </cell>
        </row>
        <row r="63">
          <cell r="AW63">
            <v>732502</v>
          </cell>
        </row>
        <row r="64">
          <cell r="AQ64">
            <v>472785</v>
          </cell>
          <cell r="AW64">
            <v>328102</v>
          </cell>
        </row>
      </sheetData>
      <sheetData sheetId="31" refreshError="1"/>
      <sheetData sheetId="32" refreshError="1">
        <row r="8">
          <cell r="AW8">
            <v>31220000</v>
          </cell>
        </row>
        <row r="9">
          <cell r="AQ9">
            <v>20070000</v>
          </cell>
          <cell r="AW9">
            <v>26236100</v>
          </cell>
        </row>
        <row r="12">
          <cell r="AW12">
            <v>27220000</v>
          </cell>
        </row>
        <row r="13">
          <cell r="AQ13">
            <v>20070000</v>
          </cell>
          <cell r="AW13">
            <v>22236100</v>
          </cell>
        </row>
        <row r="14">
          <cell r="AW14">
            <v>4000000</v>
          </cell>
        </row>
        <row r="15">
          <cell r="AQ15">
            <v>0</v>
          </cell>
          <cell r="AW15">
            <v>4000000</v>
          </cell>
        </row>
        <row r="16">
          <cell r="AW16">
            <v>1831100</v>
          </cell>
        </row>
        <row r="17">
          <cell r="AQ17">
            <v>1166113</v>
          </cell>
          <cell r="AW17">
            <v>165941</v>
          </cell>
        </row>
        <row r="20">
          <cell r="AW20">
            <v>1700000</v>
          </cell>
        </row>
        <row r="21">
          <cell r="AQ21">
            <v>1166113</v>
          </cell>
          <cell r="AW21">
            <v>0</v>
          </cell>
        </row>
        <row r="22">
          <cell r="AW22">
            <v>56540</v>
          </cell>
        </row>
        <row r="23">
          <cell r="AQ23">
            <v>0</v>
          </cell>
          <cell r="AW23">
            <v>92381</v>
          </cell>
        </row>
        <row r="24">
          <cell r="AW24">
            <v>74560</v>
          </cell>
        </row>
        <row r="25">
          <cell r="AQ25">
            <v>0</v>
          </cell>
          <cell r="AW25">
            <v>73560</v>
          </cell>
        </row>
      </sheetData>
      <sheetData sheetId="33" refreshError="1"/>
      <sheetData sheetId="34" refreshError="1">
        <row r="8">
          <cell r="AB8">
            <v>3382831</v>
          </cell>
          <cell r="AF8">
            <v>1913451</v>
          </cell>
        </row>
      </sheetData>
      <sheetData sheetId="35" refreshError="1">
        <row r="9">
          <cell r="Z9">
            <v>1056299</v>
          </cell>
          <cell r="AB9">
            <v>4761900</v>
          </cell>
        </row>
        <row r="16">
          <cell r="Z16">
            <v>1015568</v>
          </cell>
          <cell r="AB16">
            <v>6349854</v>
          </cell>
        </row>
      </sheetData>
      <sheetData sheetId="36" refreshError="1"/>
      <sheetData sheetId="37" refreshError="1"/>
      <sheetData sheetId="38" refreshError="1"/>
      <sheetData sheetId="39" refreshError="1">
        <row r="7">
          <cell r="AB7">
            <v>5120019</v>
          </cell>
          <cell r="AC7">
            <v>3822379</v>
          </cell>
        </row>
        <row r="41">
          <cell r="AB41">
            <v>-12693372</v>
          </cell>
          <cell r="AC41">
            <v>-7373192</v>
          </cell>
        </row>
      </sheetData>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sheetPr codeName="Лист1">
    <tabColor rgb="FFFFFF00"/>
  </sheetPr>
  <dimension ref="A1:K287"/>
  <sheetViews>
    <sheetView zoomScaleNormal="100" workbookViewId="0">
      <pane ySplit="1" topLeftCell="A3" activePane="bottomLeft" state="frozen"/>
      <selection pane="bottomLeft" activeCell="I203" sqref="I203"/>
    </sheetView>
  </sheetViews>
  <sheetFormatPr defaultColWidth="12.5703125" defaultRowHeight="11.25"/>
  <cols>
    <col min="1" max="1" width="7.140625" style="165" bestFit="1" customWidth="1"/>
    <col min="2" max="2" width="16.140625" style="165" bestFit="1" customWidth="1"/>
    <col min="3" max="3" width="12.140625" style="165" bestFit="1" customWidth="1"/>
    <col min="4" max="4" width="41.28515625" style="165" bestFit="1" customWidth="1"/>
    <col min="5" max="5" width="17.7109375" style="165" bestFit="1" customWidth="1"/>
    <col min="6" max="6" width="16" style="165" bestFit="1" customWidth="1"/>
    <col min="7" max="7" width="41.7109375" style="165" customWidth="1"/>
    <col min="8" max="16384" width="12.5703125" style="165"/>
  </cols>
  <sheetData>
    <row r="1" spans="1:7" ht="23.25" thickBot="1">
      <c r="A1" s="1283" t="s">
        <v>270</v>
      </c>
      <c r="B1" s="1284" t="s">
        <v>271</v>
      </c>
      <c r="C1" s="1284" t="s">
        <v>272</v>
      </c>
      <c r="D1" s="1284" t="s">
        <v>273</v>
      </c>
      <c r="E1" s="1284" t="s">
        <v>274</v>
      </c>
      <c r="F1" s="1284" t="s">
        <v>1502</v>
      </c>
      <c r="G1" s="1284" t="s">
        <v>1503</v>
      </c>
    </row>
    <row r="2" spans="1:7" ht="23.25" thickBot="1">
      <c r="A2" s="166">
        <v>1</v>
      </c>
      <c r="B2" s="169" t="s">
        <v>278</v>
      </c>
      <c r="C2" s="170" t="s">
        <v>275</v>
      </c>
      <c r="D2" s="1286" t="s">
        <v>286</v>
      </c>
      <c r="E2" s="1285" t="s">
        <v>269</v>
      </c>
      <c r="F2" s="171">
        <f>[1]Ф1!DJ93-[1]Ф1!DJ142</f>
        <v>0</v>
      </c>
      <c r="G2" s="78"/>
    </row>
    <row r="3" spans="1:7" ht="23.25" thickBot="1">
      <c r="A3" s="167">
        <v>2</v>
      </c>
      <c r="B3" s="169" t="s">
        <v>278</v>
      </c>
      <c r="C3" s="170" t="s">
        <v>275</v>
      </c>
      <c r="D3" s="1287" t="s">
        <v>287</v>
      </c>
      <c r="E3" s="1285" t="s">
        <v>269</v>
      </c>
      <c r="F3" s="173">
        <f>[1]Ф1!DK93-[1]Ф1!DK142</f>
        <v>0</v>
      </c>
      <c r="G3" s="79"/>
    </row>
    <row r="4" spans="1:7" ht="23.25" thickBot="1">
      <c r="A4" s="167">
        <v>3</v>
      </c>
      <c r="B4" s="169" t="s">
        <v>278</v>
      </c>
      <c r="C4" s="170" t="s">
        <v>275</v>
      </c>
      <c r="D4" s="1287" t="s">
        <v>288</v>
      </c>
      <c r="E4" s="1285" t="s">
        <v>269</v>
      </c>
      <c r="F4" s="173">
        <f>[1]Ф1!DL93-[1]Ф1!DL142</f>
        <v>0</v>
      </c>
      <c r="G4" s="79"/>
    </row>
    <row r="5" spans="1:7" ht="23.25" thickBot="1">
      <c r="A5" s="167">
        <v>4</v>
      </c>
      <c r="B5" s="169" t="s">
        <v>278</v>
      </c>
      <c r="C5" s="170" t="s">
        <v>275</v>
      </c>
      <c r="D5" s="1287" t="s">
        <v>289</v>
      </c>
      <c r="E5" s="1285" t="s">
        <v>269</v>
      </c>
      <c r="F5" s="175">
        <f>[1]Ф1!DJ22-('[1]5.1.1.'!AK12+'[1]5.2.2.'!BB18)</f>
        <v>0</v>
      </c>
      <c r="G5" s="79"/>
    </row>
    <row r="6" spans="1:7" ht="23.25" thickBot="1">
      <c r="A6" s="167">
        <v>5</v>
      </c>
      <c r="B6" s="169" t="s">
        <v>278</v>
      </c>
      <c r="C6" s="170" t="s">
        <v>275</v>
      </c>
      <c r="D6" s="1287" t="s">
        <v>290</v>
      </c>
      <c r="E6" s="1285" t="s">
        <v>269</v>
      </c>
      <c r="F6" s="175">
        <f>[1]Ф1!DK22-('[1]5.1.1.'!AK13+'[1]5.2.2.'!BB19)</f>
        <v>0</v>
      </c>
      <c r="G6" s="79"/>
    </row>
    <row r="7" spans="1:7" ht="23.25" thickBot="1">
      <c r="A7" s="167">
        <v>6</v>
      </c>
      <c r="B7" s="169" t="s">
        <v>278</v>
      </c>
      <c r="C7" s="170" t="s">
        <v>275</v>
      </c>
      <c r="D7" s="1287" t="s">
        <v>291</v>
      </c>
      <c r="E7" s="1285" t="s">
        <v>269</v>
      </c>
      <c r="F7" s="173">
        <f>[1]Ф1!DL22-('[1]5.1.1.'!Y13+'[1]5.2.2.'!AX19)</f>
        <v>0</v>
      </c>
      <c r="G7" s="79"/>
    </row>
    <row r="8" spans="1:7" ht="34.5" thickBot="1">
      <c r="A8" s="167">
        <v>7</v>
      </c>
      <c r="B8" s="169" t="s">
        <v>278</v>
      </c>
      <c r="C8" s="170" t="s">
        <v>275</v>
      </c>
      <c r="D8" s="1287" t="s">
        <v>292</v>
      </c>
      <c r="E8" s="1285" t="s">
        <v>269</v>
      </c>
      <c r="F8" s="173">
        <f>[1]Ф1!DJ23-'[1]5.2.2.'!BB18</f>
        <v>0</v>
      </c>
      <c r="G8" s="79"/>
    </row>
    <row r="9" spans="1:7" ht="34.5" thickBot="1">
      <c r="A9" s="167">
        <v>8</v>
      </c>
      <c r="B9" s="169" t="s">
        <v>278</v>
      </c>
      <c r="C9" s="170" t="s">
        <v>275</v>
      </c>
      <c r="D9" s="1287" t="s">
        <v>293</v>
      </c>
      <c r="E9" s="1285" t="s">
        <v>269</v>
      </c>
      <c r="F9" s="173">
        <f>[1]Ф1!DK23-'[1]5.2.2.'!BB19</f>
        <v>0</v>
      </c>
      <c r="G9" s="79"/>
    </row>
    <row r="10" spans="1:7" ht="34.5" thickBot="1">
      <c r="A10" s="167">
        <v>9</v>
      </c>
      <c r="B10" s="169" t="s">
        <v>278</v>
      </c>
      <c r="C10" s="170" t="s">
        <v>275</v>
      </c>
      <c r="D10" s="1287" t="s">
        <v>294</v>
      </c>
      <c r="E10" s="1285" t="s">
        <v>269</v>
      </c>
      <c r="F10" s="173">
        <f>[1]Ф1!DL23-'[1]5.2.2.'!AX19</f>
        <v>0</v>
      </c>
      <c r="G10" s="79"/>
    </row>
    <row r="11" spans="1:7" ht="23.25" thickBot="1">
      <c r="A11" s="167">
        <v>10</v>
      </c>
      <c r="B11" s="169" t="s">
        <v>278</v>
      </c>
      <c r="C11" s="170" t="s">
        <v>275</v>
      </c>
      <c r="D11" s="1287" t="s">
        <v>295</v>
      </c>
      <c r="E11" s="1285" t="s">
        <v>269</v>
      </c>
      <c r="F11" s="173">
        <f>[1]Ф1!DJ25-('[1]5.2.1.'!AV13+'[1]5.2.1.'!AW13+'[1]5.2.2.'!BB7)</f>
        <v>0</v>
      </c>
      <c r="G11" s="79"/>
    </row>
    <row r="12" spans="1:7" ht="23.25" thickBot="1">
      <c r="A12" s="167">
        <v>11</v>
      </c>
      <c r="B12" s="169" t="s">
        <v>278</v>
      </c>
      <c r="C12" s="170" t="s">
        <v>275</v>
      </c>
      <c r="D12" s="1287" t="s">
        <v>296</v>
      </c>
      <c r="E12" s="1285" t="s">
        <v>269</v>
      </c>
      <c r="F12" s="173">
        <f>[1]Ф1!DK25-('[1]5.2.1.'!AV14+'[1]5.2.1.'!AW14+'[1]5.2.2.'!BB8)</f>
        <v>0</v>
      </c>
      <c r="G12" s="79"/>
    </row>
    <row r="13" spans="1:7" ht="23.25" thickBot="1">
      <c r="A13" s="167">
        <v>12</v>
      </c>
      <c r="B13" s="169" t="s">
        <v>278</v>
      </c>
      <c r="C13" s="170" t="s">
        <v>275</v>
      </c>
      <c r="D13" s="1287" t="s">
        <v>297</v>
      </c>
      <c r="E13" s="1285" t="s">
        <v>269</v>
      </c>
      <c r="F13" s="173">
        <f>[1]Ф1!DL25-('[1]5.2.1.'!AP14+'[1]5.2.1.'!AQ14+'[1]5.2.2.'!AX8)</f>
        <v>0</v>
      </c>
      <c r="G13" s="79"/>
    </row>
    <row r="14" spans="1:7" ht="23.25" thickBot="1">
      <c r="A14" s="167">
        <v>13</v>
      </c>
      <c r="B14" s="169" t="s">
        <v>278</v>
      </c>
      <c r="C14" s="170" t="s">
        <v>275</v>
      </c>
      <c r="D14" s="1287" t="s">
        <v>298</v>
      </c>
      <c r="E14" s="1285" t="s">
        <v>269</v>
      </c>
      <c r="F14" s="173">
        <f>[1]Ф1!DJ26-'[1]5.2.2.'!BB7</f>
        <v>0</v>
      </c>
      <c r="G14" s="79"/>
    </row>
    <row r="15" spans="1:7" ht="23.25" thickBot="1">
      <c r="A15" s="167">
        <v>14</v>
      </c>
      <c r="B15" s="169" t="s">
        <v>278</v>
      </c>
      <c r="C15" s="170" t="s">
        <v>275</v>
      </c>
      <c r="D15" s="1287" t="s">
        <v>299</v>
      </c>
      <c r="E15" s="1285" t="s">
        <v>269</v>
      </c>
      <c r="F15" s="173">
        <f>[1]Ф1!DK26-'[1]5.2.2.'!BB8</f>
        <v>0</v>
      </c>
      <c r="G15" s="79"/>
    </row>
    <row r="16" spans="1:7" ht="34.5" thickBot="1">
      <c r="A16" s="167">
        <v>15</v>
      </c>
      <c r="B16" s="169" t="s">
        <v>278</v>
      </c>
      <c r="C16" s="170" t="s">
        <v>275</v>
      </c>
      <c r="D16" s="1287" t="s">
        <v>300</v>
      </c>
      <c r="E16" s="1285" t="s">
        <v>269</v>
      </c>
      <c r="F16" s="176">
        <f>[1]Ф1!DL26-'[1]5.2.2.'!AX8</f>
        <v>0</v>
      </c>
      <c r="G16" s="79"/>
    </row>
    <row r="17" spans="1:11" ht="23.25" thickBot="1">
      <c r="A17" s="167">
        <v>16</v>
      </c>
      <c r="B17" s="169" t="s">
        <v>278</v>
      </c>
      <c r="C17" s="170" t="s">
        <v>275</v>
      </c>
      <c r="D17" s="1287" t="s">
        <v>301</v>
      </c>
      <c r="E17" s="1285" t="s">
        <v>269</v>
      </c>
      <c r="F17" s="176">
        <f>[1]Ф1!DJ32-('[1]5.3.1.'!BB10+'[1]5.3.5'!BK8+'[1]5.3.6'!AZ10+'[1]5.3.6'!BA10)</f>
        <v>0</v>
      </c>
      <c r="G17" s="80"/>
    </row>
    <row r="18" spans="1:11" ht="23.25" thickBot="1">
      <c r="A18" s="167">
        <v>17</v>
      </c>
      <c r="B18" s="169" t="s">
        <v>278</v>
      </c>
      <c r="C18" s="170" t="s">
        <v>275</v>
      </c>
      <c r="D18" s="1287" t="s">
        <v>302</v>
      </c>
      <c r="E18" s="1285" t="s">
        <v>269</v>
      </c>
      <c r="F18" s="176">
        <f>[1]Ф1!DK32-('[1]5.3.1.'!BB11+'[1]5.3.5'!BK9+'[1]5.3.6'!AZ11+'[1]5.3.6'!BA11)</f>
        <v>0</v>
      </c>
      <c r="G18" s="80"/>
    </row>
    <row r="19" spans="1:11" ht="23.25" thickBot="1">
      <c r="A19" s="167">
        <v>18</v>
      </c>
      <c r="B19" s="169" t="s">
        <v>278</v>
      </c>
      <c r="C19" s="170" t="s">
        <v>275</v>
      </c>
      <c r="D19" s="1287" t="s">
        <v>303</v>
      </c>
      <c r="E19" s="1285" t="s">
        <v>269</v>
      </c>
      <c r="F19" s="176">
        <f>[1]Ф1!DL32-('[1]5.3.1.'!AR11+'[1]5.3.5'!BG9+'[1]5.3.6'!AQ11+'[1]5.3.6'!AR11)</f>
        <v>0</v>
      </c>
      <c r="G19" s="953"/>
    </row>
    <row r="20" spans="1:11" ht="23.25" thickBot="1">
      <c r="A20" s="167">
        <v>19</v>
      </c>
      <c r="B20" s="169" t="s">
        <v>278</v>
      </c>
      <c r="C20" s="170" t="s">
        <v>275</v>
      </c>
      <c r="D20" s="1287" t="s">
        <v>304</v>
      </c>
      <c r="E20" s="1285" t="s">
        <v>269</v>
      </c>
      <c r="F20" s="173">
        <f>[1]Ф1!DJ33-'[1]5.3.1.'!BB28</f>
        <v>0</v>
      </c>
      <c r="G20" s="79"/>
    </row>
    <row r="21" spans="1:11" ht="23.25" thickBot="1">
      <c r="A21" s="167">
        <v>20</v>
      </c>
      <c r="B21" s="169" t="s">
        <v>278</v>
      </c>
      <c r="C21" s="170" t="s">
        <v>275</v>
      </c>
      <c r="D21" s="1287" t="s">
        <v>305</v>
      </c>
      <c r="E21" s="1285" t="s">
        <v>269</v>
      </c>
      <c r="F21" s="173">
        <f>[1]Ф1!DK33-'[1]5.3.1.'!BB29</f>
        <v>0</v>
      </c>
      <c r="G21" s="79"/>
    </row>
    <row r="22" spans="1:11" ht="23.25" thickBot="1">
      <c r="A22" s="167">
        <v>21</v>
      </c>
      <c r="B22" s="169" t="s">
        <v>278</v>
      </c>
      <c r="C22" s="170" t="s">
        <v>275</v>
      </c>
      <c r="D22" s="1287" t="s">
        <v>306</v>
      </c>
      <c r="E22" s="1285" t="s">
        <v>269</v>
      </c>
      <c r="F22" s="173">
        <f>[1]Ф1!DL33-'[1]5.3.1.'!AR29</f>
        <v>0</v>
      </c>
      <c r="G22" s="79"/>
    </row>
    <row r="23" spans="1:11" ht="102" thickBot="1">
      <c r="A23" s="167">
        <v>22</v>
      </c>
      <c r="B23" s="169" t="s">
        <v>278</v>
      </c>
      <c r="C23" s="182" t="s">
        <v>276</v>
      </c>
      <c r="D23" s="1287" t="s">
        <v>307</v>
      </c>
      <c r="E23" s="182" t="s">
        <v>277</v>
      </c>
      <c r="F23" s="173">
        <f>[1]Ф1!DJ34-('[1]5.3.1.'!BB16+'[1]5.3.1.'!BB18+'[1]5.3.1.'!BB20+'[1]5.3.1.'!BB22)</f>
        <v>5601137</v>
      </c>
      <c r="G23" s="80" t="s">
        <v>310</v>
      </c>
    </row>
    <row r="24" spans="1:11" ht="23.25" thickBot="1">
      <c r="A24" s="167">
        <v>23</v>
      </c>
      <c r="B24" s="169" t="s">
        <v>278</v>
      </c>
      <c r="C24" s="182" t="s">
        <v>276</v>
      </c>
      <c r="D24" s="1287" t="s">
        <v>308</v>
      </c>
      <c r="E24" s="182" t="s">
        <v>277</v>
      </c>
      <c r="F24" s="173">
        <f>[1]Ф1!DK34-('[1]5.3.1.'!BB17+'[1]5.3.1.'!BB19+'[1]5.3.1.'!BB21+'[1]5.3.1.'!BB23)</f>
        <v>5326175</v>
      </c>
      <c r="G24" s="79" t="s">
        <v>1504</v>
      </c>
    </row>
    <row r="25" spans="1:11" ht="34.5" thickBot="1">
      <c r="A25" s="167">
        <v>24</v>
      </c>
      <c r="B25" s="169" t="s">
        <v>278</v>
      </c>
      <c r="C25" s="182" t="s">
        <v>276</v>
      </c>
      <c r="D25" s="1287" t="s">
        <v>309</v>
      </c>
      <c r="E25" s="182" t="s">
        <v>277</v>
      </c>
      <c r="F25" s="173">
        <f>[1]Ф1!DL34-('[1]5.3.1.'!AR17+'[1]5.3.1.'!AR19+'[1]5.3.1.'!AR21+'[1]5.3.1.'!AR23)</f>
        <v>4223428</v>
      </c>
      <c r="G25" s="79" t="s">
        <v>1504</v>
      </c>
    </row>
    <row r="26" spans="1:11" ht="23.25" thickBot="1">
      <c r="A26" s="167">
        <v>25</v>
      </c>
      <c r="B26" s="169" t="s">
        <v>278</v>
      </c>
      <c r="C26" s="182" t="s">
        <v>276</v>
      </c>
      <c r="D26" s="1287" t="s">
        <v>311</v>
      </c>
      <c r="E26" s="182" t="s">
        <v>277</v>
      </c>
      <c r="F26" s="176">
        <f>[1]Ф1!DJ35-('[1]5.3.1.'!BB24+'[1]5.3.1.'!BB26+'[1]5.3.1.'!BB35)</f>
        <v>-5686465</v>
      </c>
      <c r="G26" s="79" t="s">
        <v>1504</v>
      </c>
    </row>
    <row r="27" spans="1:11" ht="23.25" thickBot="1">
      <c r="A27" s="167">
        <v>26</v>
      </c>
      <c r="B27" s="169" t="s">
        <v>278</v>
      </c>
      <c r="C27" s="182" t="s">
        <v>276</v>
      </c>
      <c r="D27" s="1287" t="s">
        <v>312</v>
      </c>
      <c r="E27" s="182" t="s">
        <v>277</v>
      </c>
      <c r="F27" s="173">
        <f>[1]Ф1!DK35-('[1]5.3.1.'!BB25+'[1]5.3.1.'!BB27+'[1]5.3.1.'!BB36)</f>
        <v>-5420392</v>
      </c>
      <c r="G27" s="79" t="s">
        <v>1504</v>
      </c>
    </row>
    <row r="28" spans="1:11" ht="23.25" thickBot="1">
      <c r="A28" s="167">
        <v>27</v>
      </c>
      <c r="B28" s="169" t="s">
        <v>278</v>
      </c>
      <c r="C28" s="182" t="s">
        <v>276</v>
      </c>
      <c r="D28" s="1287" t="s">
        <v>313</v>
      </c>
      <c r="E28" s="182" t="s">
        <v>277</v>
      </c>
      <c r="F28" s="173">
        <f>[1]Ф1!DL35-('[1]5.3.1.'!AR25+'[1]5.3.1.'!AR27+'[1]5.3.1.'!AR36)</f>
        <v>-4322670</v>
      </c>
      <c r="G28" s="79" t="s">
        <v>1504</v>
      </c>
    </row>
    <row r="29" spans="1:11" ht="23.25" thickBot="1">
      <c r="A29" s="167">
        <v>28</v>
      </c>
      <c r="B29" s="169" t="s">
        <v>278</v>
      </c>
      <c r="C29" s="170" t="s">
        <v>275</v>
      </c>
      <c r="D29" s="1287" t="s">
        <v>314</v>
      </c>
      <c r="E29" s="184" t="s">
        <v>269</v>
      </c>
      <c r="F29" s="173">
        <f>[1]Ф1!DJ36-'[1]5.3.5'!BK8</f>
        <v>0</v>
      </c>
      <c r="G29" s="79"/>
    </row>
    <row r="30" spans="1:11" ht="23.25" thickBot="1">
      <c r="A30" s="167">
        <v>29</v>
      </c>
      <c r="B30" s="169" t="s">
        <v>278</v>
      </c>
      <c r="C30" s="170" t="s">
        <v>275</v>
      </c>
      <c r="D30" s="1287" t="s">
        <v>315</v>
      </c>
      <c r="E30" s="184" t="s">
        <v>269</v>
      </c>
      <c r="F30" s="173">
        <f>[1]Ф1!DK36-'[1]5.3.5'!BK9</f>
        <v>0</v>
      </c>
      <c r="G30" s="79"/>
    </row>
    <row r="31" spans="1:11" ht="23.25" thickBot="1">
      <c r="A31" s="167">
        <v>30</v>
      </c>
      <c r="B31" s="169" t="s">
        <v>278</v>
      </c>
      <c r="C31" s="170" t="s">
        <v>275</v>
      </c>
      <c r="D31" s="1287" t="s">
        <v>316</v>
      </c>
      <c r="E31" s="184" t="s">
        <v>269</v>
      </c>
      <c r="F31" s="173">
        <f>[1]Ф1!DL36-'[1]5.3.5'!BG9</f>
        <v>0</v>
      </c>
      <c r="G31" s="79"/>
    </row>
    <row r="32" spans="1:11" s="168" customFormat="1" ht="34.5" thickBot="1">
      <c r="A32" s="167">
        <v>31</v>
      </c>
      <c r="B32" s="169" t="s">
        <v>278</v>
      </c>
      <c r="C32" s="170" t="s">
        <v>275</v>
      </c>
      <c r="D32" s="1288" t="s">
        <v>317</v>
      </c>
      <c r="E32" s="184" t="s">
        <v>269</v>
      </c>
      <c r="F32" s="175">
        <f>[1]Ф1!DJ37-('[1]5.3.6'!AZ10+'[1]5.3.6'!BA10)</f>
        <v>0</v>
      </c>
      <c r="G32" s="82"/>
      <c r="K32" s="165"/>
    </row>
    <row r="33" spans="1:11" s="168" customFormat="1" ht="34.5" thickBot="1">
      <c r="A33" s="167">
        <v>32</v>
      </c>
      <c r="B33" s="169" t="s">
        <v>278</v>
      </c>
      <c r="C33" s="170" t="s">
        <v>275</v>
      </c>
      <c r="D33" s="1288" t="s">
        <v>318</v>
      </c>
      <c r="E33" s="184" t="s">
        <v>269</v>
      </c>
      <c r="F33" s="175">
        <f>[1]Ф1!DK37-('[1]5.3.6'!AZ11+'[1]5.3.6'!BA11)</f>
        <v>0</v>
      </c>
      <c r="G33" s="82"/>
      <c r="K33" s="165"/>
    </row>
    <row r="34" spans="1:11" s="168" customFormat="1" ht="34.5" thickBot="1">
      <c r="A34" s="167">
        <v>33</v>
      </c>
      <c r="B34" s="169" t="s">
        <v>278</v>
      </c>
      <c r="C34" s="170" t="s">
        <v>275</v>
      </c>
      <c r="D34" s="1288" t="s">
        <v>319</v>
      </c>
      <c r="E34" s="184" t="s">
        <v>269</v>
      </c>
      <c r="F34" s="175">
        <f>[1]Ф1!DL37-('[1]5.3.6'!AQ11+'[1]5.3.6'!AR11)</f>
        <v>0</v>
      </c>
      <c r="G34" s="82"/>
      <c r="K34" s="165"/>
    </row>
    <row r="35" spans="1:11" ht="23.25" thickBot="1">
      <c r="A35" s="167">
        <v>34</v>
      </c>
      <c r="B35" s="169" t="s">
        <v>278</v>
      </c>
      <c r="C35" s="170" t="s">
        <v>275</v>
      </c>
      <c r="D35" s="1287" t="s">
        <v>320</v>
      </c>
      <c r="E35" s="184" t="s">
        <v>269</v>
      </c>
      <c r="F35" s="173">
        <f>[1]Ф1!DJ40-'[1]5.3.1.'!BB37</f>
        <v>0</v>
      </c>
      <c r="G35" s="79"/>
    </row>
    <row r="36" spans="1:11" ht="23.25" thickBot="1">
      <c r="A36" s="167">
        <v>35</v>
      </c>
      <c r="B36" s="169" t="s">
        <v>278</v>
      </c>
      <c r="C36" s="170" t="s">
        <v>275</v>
      </c>
      <c r="D36" s="1287" t="s">
        <v>321</v>
      </c>
      <c r="E36" s="184" t="s">
        <v>269</v>
      </c>
      <c r="F36" s="173">
        <f>[1]Ф1!DK40-'[1]5.3.1.'!BB38</f>
        <v>0</v>
      </c>
      <c r="G36" s="79"/>
    </row>
    <row r="37" spans="1:11" ht="23.25" thickBot="1">
      <c r="A37" s="167">
        <v>36</v>
      </c>
      <c r="B37" s="169" t="s">
        <v>278</v>
      </c>
      <c r="C37" s="170" t="s">
        <v>275</v>
      </c>
      <c r="D37" s="1287" t="s">
        <v>322</v>
      </c>
      <c r="E37" s="184" t="s">
        <v>269</v>
      </c>
      <c r="F37" s="173">
        <f>[1]Ф1!DL40-'[1]5.3.1.'!AR38</f>
        <v>0</v>
      </c>
      <c r="G37" s="79"/>
    </row>
    <row r="38" spans="1:11" ht="23.25" thickBot="1">
      <c r="A38" s="167">
        <v>37</v>
      </c>
      <c r="B38" s="169" t="s">
        <v>278</v>
      </c>
      <c r="C38" s="170" t="s">
        <v>275</v>
      </c>
      <c r="D38" s="1287" t="s">
        <v>323</v>
      </c>
      <c r="E38" s="184" t="s">
        <v>269</v>
      </c>
      <c r="F38" s="173">
        <f>[1]Ф1!DJ41-'[1]5.3.1.'!BB40</f>
        <v>0</v>
      </c>
      <c r="G38" s="79"/>
    </row>
    <row r="39" spans="1:11" ht="23.25" thickBot="1">
      <c r="A39" s="167">
        <v>38</v>
      </c>
      <c r="B39" s="169" t="s">
        <v>278</v>
      </c>
      <c r="C39" s="170" t="s">
        <v>275</v>
      </c>
      <c r="D39" s="1287" t="s">
        <v>324</v>
      </c>
      <c r="E39" s="184" t="s">
        <v>269</v>
      </c>
      <c r="F39" s="173">
        <f>[1]Ф1!DK41-'[1]5.3.1.'!BB41</f>
        <v>0</v>
      </c>
      <c r="G39" s="79"/>
    </row>
    <row r="40" spans="1:11" ht="23.25" thickBot="1">
      <c r="A40" s="167">
        <v>39</v>
      </c>
      <c r="B40" s="169" t="s">
        <v>278</v>
      </c>
      <c r="C40" s="170" t="s">
        <v>275</v>
      </c>
      <c r="D40" s="1287" t="s">
        <v>325</v>
      </c>
      <c r="E40" s="184" t="s">
        <v>269</v>
      </c>
      <c r="F40" s="173">
        <f>[1]Ф1!DL41-'[1]5.3.1.'!AR41</f>
        <v>0</v>
      </c>
      <c r="G40" s="79"/>
    </row>
    <row r="41" spans="1:11" ht="23.25" thickBot="1">
      <c r="A41" s="167">
        <v>40</v>
      </c>
      <c r="B41" s="169" t="s">
        <v>278</v>
      </c>
      <c r="C41" s="170" t="s">
        <v>275</v>
      </c>
      <c r="D41" s="1287" t="s">
        <v>326</v>
      </c>
      <c r="E41" s="184" t="s">
        <v>269</v>
      </c>
      <c r="F41" s="173">
        <f>[1]Ф1!DJ42-'[1]5.3.1.'!BB42</f>
        <v>0</v>
      </c>
      <c r="G41" s="79"/>
    </row>
    <row r="42" spans="1:11" ht="23.25" thickBot="1">
      <c r="A42" s="167">
        <v>41</v>
      </c>
      <c r="B42" s="169" t="s">
        <v>278</v>
      </c>
      <c r="C42" s="170" t="s">
        <v>275</v>
      </c>
      <c r="D42" s="1287" t="s">
        <v>327</v>
      </c>
      <c r="E42" s="184" t="s">
        <v>269</v>
      </c>
      <c r="F42" s="173">
        <f>[1]Ф1!DK42-'[1]5.3.1.'!BB43</f>
        <v>0</v>
      </c>
      <c r="G42" s="79"/>
    </row>
    <row r="43" spans="1:11" ht="34.5" thickBot="1">
      <c r="A43" s="167">
        <v>42</v>
      </c>
      <c r="B43" s="169" t="s">
        <v>278</v>
      </c>
      <c r="C43" s="170" t="s">
        <v>275</v>
      </c>
      <c r="D43" s="1287" t="s">
        <v>328</v>
      </c>
      <c r="E43" s="184" t="s">
        <v>269</v>
      </c>
      <c r="F43" s="173">
        <f>[1]Ф1!DL42-'[1]5.3.1.'!AR43</f>
        <v>0</v>
      </c>
      <c r="G43" s="79"/>
    </row>
    <row r="44" spans="1:11" ht="23.25" thickBot="1">
      <c r="A44" s="167">
        <v>43</v>
      </c>
      <c r="B44" s="169" t="s">
        <v>278</v>
      </c>
      <c r="C44" s="170" t="s">
        <v>275</v>
      </c>
      <c r="D44" s="1287" t="s">
        <v>329</v>
      </c>
      <c r="E44" s="184" t="s">
        <v>269</v>
      </c>
      <c r="F44" s="173">
        <f>[1]Ф1!DJ44-('[1]5.4.1 (1)'!AW10+'[1]5.4.1 (1)'!AX10)</f>
        <v>0</v>
      </c>
      <c r="G44" s="79"/>
    </row>
    <row r="45" spans="1:11" ht="23.25" thickBot="1">
      <c r="A45" s="167">
        <v>44</v>
      </c>
      <c r="B45" s="169" t="s">
        <v>278</v>
      </c>
      <c r="C45" s="170" t="s">
        <v>275</v>
      </c>
      <c r="D45" s="1287" t="s">
        <v>330</v>
      </c>
      <c r="E45" s="184" t="s">
        <v>269</v>
      </c>
      <c r="F45" s="173">
        <f>[1]Ф1!DK44-('[1]5.4.1 (1)'!AW11+'[1]5.4.1 (1)'!AX11)</f>
        <v>0</v>
      </c>
      <c r="G45" s="79"/>
    </row>
    <row r="46" spans="1:11" ht="23.25" thickBot="1">
      <c r="A46" s="167">
        <v>45</v>
      </c>
      <c r="B46" s="169" t="s">
        <v>278</v>
      </c>
      <c r="C46" s="170" t="s">
        <v>275</v>
      </c>
      <c r="D46" s="1287" t="s">
        <v>331</v>
      </c>
      <c r="E46" s="184" t="s">
        <v>269</v>
      </c>
      <c r="F46" s="173">
        <f>[1]Ф1!DL44-('[1]5.4.1 (1)'!AP11+'[1]5.4.1 (1)'!AQ11)</f>
        <v>0</v>
      </c>
      <c r="G46" s="79"/>
    </row>
    <row r="47" spans="1:11" ht="23.25" thickBot="1">
      <c r="A47" s="167">
        <v>46</v>
      </c>
      <c r="B47" s="169" t="s">
        <v>278</v>
      </c>
      <c r="C47" s="170" t="s">
        <v>275</v>
      </c>
      <c r="D47" s="1287" t="s">
        <v>332</v>
      </c>
      <c r="E47" s="184" t="s">
        <v>269</v>
      </c>
      <c r="F47" s="173">
        <f>[1]Ф1!DJ45-('[1]5.4.1 (1)'!AW15+'[1]5.4.1 (1)'!AX15)</f>
        <v>0</v>
      </c>
      <c r="G47" s="79"/>
    </row>
    <row r="48" spans="1:11" ht="23.25" thickBot="1">
      <c r="A48" s="167">
        <v>47</v>
      </c>
      <c r="B48" s="169" t="s">
        <v>278</v>
      </c>
      <c r="C48" s="170" t="s">
        <v>275</v>
      </c>
      <c r="D48" s="1287" t="s">
        <v>333</v>
      </c>
      <c r="E48" s="184" t="s">
        <v>269</v>
      </c>
      <c r="F48" s="173">
        <f>[1]Ф1!DK45-('[1]5.4.1 (1)'!AW16+'[1]5.4.1 (1)'!AX16)</f>
        <v>0</v>
      </c>
      <c r="G48" s="79"/>
    </row>
    <row r="49" spans="1:7" ht="23.25" thickBot="1">
      <c r="A49" s="167">
        <v>48</v>
      </c>
      <c r="B49" s="169" t="s">
        <v>278</v>
      </c>
      <c r="C49" s="170" t="s">
        <v>275</v>
      </c>
      <c r="D49" s="1287" t="s">
        <v>334</v>
      </c>
      <c r="E49" s="184" t="s">
        <v>269</v>
      </c>
      <c r="F49" s="173">
        <f>[1]Ф1!DL45-('[1]5.4.1 (1)'!AP16+'[1]5.4.1 (1)'!AQ16)</f>
        <v>0</v>
      </c>
      <c r="G49" s="79"/>
    </row>
    <row r="50" spans="1:7" ht="23.25" thickBot="1">
      <c r="A50" s="167">
        <v>49</v>
      </c>
      <c r="B50" s="169" t="s">
        <v>278</v>
      </c>
      <c r="C50" s="170" t="s">
        <v>275</v>
      </c>
      <c r="D50" s="1287" t="s">
        <v>335</v>
      </c>
      <c r="E50" s="184" t="s">
        <v>269</v>
      </c>
      <c r="F50" s="173">
        <f>[1]Ф1!DJ46-('[1]5.4.1 (1)'!AW17+'[1]5.4.1 (1)'!AX17)</f>
        <v>0</v>
      </c>
      <c r="G50" s="79"/>
    </row>
    <row r="51" spans="1:7" ht="23.25" thickBot="1">
      <c r="A51" s="167">
        <v>50</v>
      </c>
      <c r="B51" s="169" t="s">
        <v>278</v>
      </c>
      <c r="C51" s="170" t="s">
        <v>275</v>
      </c>
      <c r="D51" s="1287" t="s">
        <v>336</v>
      </c>
      <c r="E51" s="184" t="s">
        <v>269</v>
      </c>
      <c r="F51" s="173">
        <f>[1]Ф1!DK46-('[1]5.4.1 (1)'!AW18+'[1]5.4.1 (1)'!AX18)</f>
        <v>0</v>
      </c>
      <c r="G51" s="79"/>
    </row>
    <row r="52" spans="1:7" ht="23.25" thickBot="1">
      <c r="A52" s="167">
        <v>51</v>
      </c>
      <c r="B52" s="169" t="s">
        <v>278</v>
      </c>
      <c r="C52" s="170" t="s">
        <v>275</v>
      </c>
      <c r="D52" s="1287" t="s">
        <v>337</v>
      </c>
      <c r="E52" s="184" t="s">
        <v>269</v>
      </c>
      <c r="F52" s="173">
        <f>[1]Ф1!DL46-('[1]5.4.1 (1)'!AP18+'[1]5.4.1 (1)'!AQ18)</f>
        <v>0</v>
      </c>
      <c r="G52" s="79"/>
    </row>
    <row r="53" spans="1:7" ht="23.25" thickBot="1">
      <c r="A53" s="167">
        <v>52</v>
      </c>
      <c r="B53" s="169" t="s">
        <v>278</v>
      </c>
      <c r="C53" s="170" t="s">
        <v>275</v>
      </c>
      <c r="D53" s="1287" t="s">
        <v>338</v>
      </c>
      <c r="E53" s="184" t="s">
        <v>269</v>
      </c>
      <c r="F53" s="173">
        <f>[1]Ф1!DJ47-(('[1]5.4.1 (1)'!AW12+'[1]5.4.1 (1)'!AX12)-('[1]5.4.1 (1)'!AW15+'[1]5.4.1 (1)'!AX15)-('[1]5.4.1 (1)'!AW17+'[1]5.4.1 (1)'!AX17))</f>
        <v>0</v>
      </c>
      <c r="G53" s="79"/>
    </row>
    <row r="54" spans="1:7" ht="23.25" thickBot="1">
      <c r="A54" s="167">
        <v>53</v>
      </c>
      <c r="B54" s="169" t="s">
        <v>278</v>
      </c>
      <c r="C54" s="170" t="s">
        <v>275</v>
      </c>
      <c r="D54" s="1287" t="s">
        <v>339</v>
      </c>
      <c r="E54" s="184" t="s">
        <v>269</v>
      </c>
      <c r="F54" s="173">
        <f>[1]Ф1!DK47-(('[1]5.4.1 (1)'!AW13+'[1]5.4.1 (1)'!AX13)-('[1]5.4.1 (1)'!AW16+'[1]5.4.1 (1)'!AX16)-('[1]5.4.1 (1)'!AW18+'[1]5.4.1 (1)'!AX18))</f>
        <v>0</v>
      </c>
      <c r="G54" s="79"/>
    </row>
    <row r="55" spans="1:7" ht="23.25" thickBot="1">
      <c r="A55" s="167">
        <v>54</v>
      </c>
      <c r="B55" s="169" t="s">
        <v>278</v>
      </c>
      <c r="C55" s="170" t="s">
        <v>275</v>
      </c>
      <c r="D55" s="1287" t="s">
        <v>340</v>
      </c>
      <c r="E55" s="184" t="s">
        <v>269</v>
      </c>
      <c r="F55" s="173">
        <f>[1]Ф1!DL47-(('[1]5.4.1 (1)'!AP13+'[1]5.4.1 (1)'!AQ13)-('[1]5.4.1 (1)'!AP16+'[1]5.4.1 (1)'!AQ16)-('[1]5.4.1 (1)'!AP18+'[1]5.4.1 (1)'!AQ18))</f>
        <v>0</v>
      </c>
      <c r="G55" s="79"/>
    </row>
    <row r="56" spans="1:7" ht="34.5" thickBot="1">
      <c r="A56" s="167">
        <v>55</v>
      </c>
      <c r="B56" s="169" t="s">
        <v>278</v>
      </c>
      <c r="C56" s="170" t="s">
        <v>275</v>
      </c>
      <c r="D56" s="1287" t="s">
        <v>341</v>
      </c>
      <c r="E56" s="184" t="s">
        <v>269</v>
      </c>
      <c r="F56" s="173">
        <f>[1]Ф1!DJ48-'[1]5.4.1 (1)'!AW28</f>
        <v>0</v>
      </c>
      <c r="G56" s="80"/>
    </row>
    <row r="57" spans="1:7" ht="34.5" thickBot="1">
      <c r="A57" s="167">
        <v>56</v>
      </c>
      <c r="B57" s="169" t="s">
        <v>278</v>
      </c>
      <c r="C57" s="170" t="s">
        <v>275</v>
      </c>
      <c r="D57" s="1287" t="s">
        <v>342</v>
      </c>
      <c r="E57" s="184" t="s">
        <v>269</v>
      </c>
      <c r="F57" s="173">
        <f>[1]Ф1!DK48-'[1]5.4.1 (1)'!AW29</f>
        <v>0</v>
      </c>
      <c r="G57" s="80"/>
    </row>
    <row r="58" spans="1:7" ht="34.5" thickBot="1">
      <c r="A58" s="167">
        <v>57</v>
      </c>
      <c r="B58" s="169" t="s">
        <v>278</v>
      </c>
      <c r="C58" s="170" t="s">
        <v>275</v>
      </c>
      <c r="D58" s="1287" t="s">
        <v>343</v>
      </c>
      <c r="E58" s="184" t="s">
        <v>269</v>
      </c>
      <c r="F58" s="173">
        <f>[1]Ф1!DL48-'[1]5.4.1 (1)'!AP29</f>
        <v>0</v>
      </c>
      <c r="G58" s="80"/>
    </row>
    <row r="59" spans="1:7" ht="23.25" thickBot="1">
      <c r="A59" s="167">
        <v>58</v>
      </c>
      <c r="B59" s="169" t="s">
        <v>278</v>
      </c>
      <c r="C59" s="170" t="s">
        <v>275</v>
      </c>
      <c r="D59" s="1287" t="s">
        <v>344</v>
      </c>
      <c r="E59" s="184" t="s">
        <v>269</v>
      </c>
      <c r="F59" s="173">
        <f>[1]Ф1!DJ49-('[1]5.4.1 (1)'!AW21+'[1]5.4.1 (1)'!AX21+'[1]5.4.1 (1)'!AW23+'[1]5.4.1 (1)'!AX23+'[1]5.4.1 (1)'!AW30+'[1]5.4.1 (1)'!AX30+'[1]5.4.1 (1)'!AW32+'[1]5.4.1 (1)'!AX32)</f>
        <v>0</v>
      </c>
      <c r="G59" s="79"/>
    </row>
    <row r="60" spans="1:7" ht="23.25" thickBot="1">
      <c r="A60" s="167">
        <v>59</v>
      </c>
      <c r="B60" s="169" t="s">
        <v>278</v>
      </c>
      <c r="C60" s="170" t="s">
        <v>275</v>
      </c>
      <c r="D60" s="1287" t="s">
        <v>345</v>
      </c>
      <c r="E60" s="184" t="s">
        <v>269</v>
      </c>
      <c r="F60" s="173">
        <f>[1]Ф1!DK49-(('[1]5.4.1 (1)'!AW22+'[1]5.4.1 (1)'!AX22)+('[1]5.4.1 (1)'!AW24+'[1]5.4.1 (1)'!AX24)+('[1]5.4.1 (1)'!AW31+'[1]5.4.1 (1)'!AX31)+('[1]5.4.1 (1)'!AW33+'[1]5.4.1 (1)'!AX33))</f>
        <v>0</v>
      </c>
      <c r="G60" s="79"/>
    </row>
    <row r="61" spans="1:7" ht="23.25" thickBot="1">
      <c r="A61" s="167">
        <v>60</v>
      </c>
      <c r="B61" s="169" t="s">
        <v>278</v>
      </c>
      <c r="C61" s="170" t="s">
        <v>275</v>
      </c>
      <c r="D61" s="1287" t="s">
        <v>346</v>
      </c>
      <c r="E61" s="184" t="s">
        <v>269</v>
      </c>
      <c r="F61" s="173">
        <f>[1]Ф1!DL49-(('[1]5.4.1 (1)'!AP22+'[1]5.4.1 (1)'!AQ22)+('[1]5.4.1 (1)'!AP24+'[1]5.4.1 (1)'!AQ24)+('[1]5.4.1 (1)'!AP31+'[1]5.4.1 (1)'!AQ31)+('[1]5.4.1 (1)'!AP33+'[1]5.4.1 (1)'!AQ33))</f>
        <v>0</v>
      </c>
      <c r="G61" s="79"/>
    </row>
    <row r="62" spans="1:7" ht="23.25" thickBot="1">
      <c r="A62" s="167">
        <v>61</v>
      </c>
      <c r="B62" s="169" t="s">
        <v>278</v>
      </c>
      <c r="C62" s="170" t="s">
        <v>275</v>
      </c>
      <c r="D62" s="1287" t="s">
        <v>347</v>
      </c>
      <c r="E62" s="184" t="s">
        <v>269</v>
      </c>
      <c r="F62" s="173">
        <f>[1]Ф1!DJ51-'[1]5.7.2'!Z16</f>
        <v>0</v>
      </c>
      <c r="G62" s="79"/>
    </row>
    <row r="63" spans="1:7" ht="23.25" thickBot="1">
      <c r="A63" s="167">
        <v>62</v>
      </c>
      <c r="B63" s="169" t="s">
        <v>278</v>
      </c>
      <c r="C63" s="170" t="s">
        <v>275</v>
      </c>
      <c r="D63" s="1287" t="s">
        <v>348</v>
      </c>
      <c r="E63" s="184" t="s">
        <v>269</v>
      </c>
      <c r="F63" s="173">
        <f>[1]Ф1!DK51-'[1]5.7.2'!Z9</f>
        <v>0</v>
      </c>
      <c r="G63" s="79"/>
    </row>
    <row r="64" spans="1:7" ht="23.25" thickBot="1">
      <c r="A64" s="167">
        <v>63</v>
      </c>
      <c r="B64" s="169" t="s">
        <v>278</v>
      </c>
      <c r="C64" s="170" t="s">
        <v>275</v>
      </c>
      <c r="D64" s="1287" t="s">
        <v>349</v>
      </c>
      <c r="E64" s="184" t="s">
        <v>269</v>
      </c>
      <c r="F64" s="173">
        <f>[1]Ф1!DJ56-('[1]5.5.1'!AX10+'[1]5.5.1'!AY10)</f>
        <v>0</v>
      </c>
      <c r="G64" s="80"/>
    </row>
    <row r="65" spans="1:7" ht="23.25" thickBot="1">
      <c r="A65" s="167">
        <v>64</v>
      </c>
      <c r="B65" s="169" t="s">
        <v>278</v>
      </c>
      <c r="C65" s="170" t="s">
        <v>275</v>
      </c>
      <c r="D65" s="1287" t="s">
        <v>350</v>
      </c>
      <c r="E65" s="184" t="s">
        <v>269</v>
      </c>
      <c r="F65" s="173">
        <f>[1]Ф1!DK56-('[1]5.5.1'!AX11+'[1]5.5.1'!AY11)</f>
        <v>0</v>
      </c>
      <c r="G65" s="80"/>
    </row>
    <row r="66" spans="1:7" ht="23.25" thickBot="1">
      <c r="A66" s="167">
        <v>65</v>
      </c>
      <c r="B66" s="169" t="s">
        <v>278</v>
      </c>
      <c r="C66" s="170" t="s">
        <v>275</v>
      </c>
      <c r="D66" s="1287" t="s">
        <v>351</v>
      </c>
      <c r="E66" s="184" t="s">
        <v>269</v>
      </c>
      <c r="F66" s="173">
        <f>[1]Ф1!DL56-('[1]5.5.1'!AQ11+'[1]5.5.1'!AR11)</f>
        <v>0</v>
      </c>
      <c r="G66" s="80"/>
    </row>
    <row r="67" spans="1:7" ht="23.25" thickBot="1">
      <c r="A67" s="167">
        <v>66</v>
      </c>
      <c r="B67" s="169" t="s">
        <v>278</v>
      </c>
      <c r="C67" s="170" t="s">
        <v>275</v>
      </c>
      <c r="D67" s="1287" t="s">
        <v>352</v>
      </c>
      <c r="E67" s="184" t="s">
        <v>269</v>
      </c>
      <c r="F67" s="173">
        <f>[1]Ф1!DJ57-('[1]5.5.1'!AX12+'[1]5.5.1'!AY12)</f>
        <v>0</v>
      </c>
      <c r="G67" s="80"/>
    </row>
    <row r="68" spans="1:7" ht="23.25" thickBot="1">
      <c r="A68" s="167">
        <v>67</v>
      </c>
      <c r="B68" s="169" t="s">
        <v>278</v>
      </c>
      <c r="C68" s="170" t="s">
        <v>275</v>
      </c>
      <c r="D68" s="1287" t="s">
        <v>353</v>
      </c>
      <c r="E68" s="184" t="s">
        <v>269</v>
      </c>
      <c r="F68" s="173">
        <f>[1]Ф1!DK57-('[1]5.5.1'!AX13+'[1]5.5.1'!AY13)</f>
        <v>0</v>
      </c>
      <c r="G68" s="80"/>
    </row>
    <row r="69" spans="1:7" ht="23.25" thickBot="1">
      <c r="A69" s="167">
        <v>68</v>
      </c>
      <c r="B69" s="169" t="s">
        <v>278</v>
      </c>
      <c r="C69" s="170" t="s">
        <v>275</v>
      </c>
      <c r="D69" s="1287" t="s">
        <v>354</v>
      </c>
      <c r="E69" s="184" t="s">
        <v>269</v>
      </c>
      <c r="F69" s="173">
        <f>[1]Ф1!DL57-('[1]5.5.1'!AQ13+'[1]5.5.1'!AR13)</f>
        <v>0</v>
      </c>
      <c r="G69" s="80"/>
    </row>
    <row r="70" spans="1:7" ht="23.25" thickBot="1">
      <c r="A70" s="167">
        <v>69</v>
      </c>
      <c r="B70" s="169" t="s">
        <v>278</v>
      </c>
      <c r="C70" s="170" t="s">
        <v>275</v>
      </c>
      <c r="D70" s="1287" t="s">
        <v>355</v>
      </c>
      <c r="E70" s="184" t="s">
        <v>269</v>
      </c>
      <c r="F70" s="173">
        <f>[1]Ф1!DJ58-('[1]5.5.1'!AX14+'[1]5.5.1'!AY14)</f>
        <v>0</v>
      </c>
      <c r="G70" s="79"/>
    </row>
    <row r="71" spans="1:7" ht="23.25" thickBot="1">
      <c r="A71" s="167">
        <v>70</v>
      </c>
      <c r="B71" s="169" t="s">
        <v>278</v>
      </c>
      <c r="C71" s="170" t="s">
        <v>275</v>
      </c>
      <c r="D71" s="1287" t="s">
        <v>356</v>
      </c>
      <c r="E71" s="184" t="s">
        <v>269</v>
      </c>
      <c r="F71" s="173">
        <f>[1]Ф1!DK58-('[1]5.5.1'!AX15+'[1]5.5.1'!AY15)</f>
        <v>0</v>
      </c>
      <c r="G71" s="79"/>
    </row>
    <row r="72" spans="1:7" ht="23.25" thickBot="1">
      <c r="A72" s="167">
        <v>71</v>
      </c>
      <c r="B72" s="169" t="s">
        <v>278</v>
      </c>
      <c r="C72" s="170" t="s">
        <v>275</v>
      </c>
      <c r="D72" s="1287" t="s">
        <v>357</v>
      </c>
      <c r="E72" s="184" t="s">
        <v>269</v>
      </c>
      <c r="F72" s="173">
        <f>[1]Ф1!DL58-('[1]5.5.1'!AQ15+'[1]5.5.1'!AR15)</f>
        <v>0</v>
      </c>
      <c r="G72" s="79"/>
    </row>
    <row r="73" spans="1:7" ht="23.25" thickBot="1">
      <c r="A73" s="167">
        <v>72</v>
      </c>
      <c r="B73" s="169" t="s">
        <v>278</v>
      </c>
      <c r="C73" s="170" t="s">
        <v>275</v>
      </c>
      <c r="D73" s="1287" t="s">
        <v>358</v>
      </c>
      <c r="E73" s="184" t="s">
        <v>269</v>
      </c>
      <c r="F73" s="173">
        <f>[1]Ф1!DJ59-('[1]5.5.1'!AX18+'[1]5.5.1'!AY18)</f>
        <v>0</v>
      </c>
      <c r="G73" s="79"/>
    </row>
    <row r="74" spans="1:7" ht="23.25" thickBot="1">
      <c r="A74" s="167">
        <v>73</v>
      </c>
      <c r="B74" s="169" t="s">
        <v>278</v>
      </c>
      <c r="C74" s="170" t="s">
        <v>275</v>
      </c>
      <c r="D74" s="1287" t="s">
        <v>359</v>
      </c>
      <c r="E74" s="184" t="s">
        <v>269</v>
      </c>
      <c r="F74" s="173">
        <f>[1]Ф1!DK59-('[1]5.5.1'!AX19+'[1]5.5.1'!AY19)</f>
        <v>0</v>
      </c>
      <c r="G74" s="79"/>
    </row>
    <row r="75" spans="1:7" ht="23.25" thickBot="1">
      <c r="A75" s="167">
        <v>74</v>
      </c>
      <c r="B75" s="169" t="s">
        <v>278</v>
      </c>
      <c r="C75" s="170" t="s">
        <v>275</v>
      </c>
      <c r="D75" s="1287" t="s">
        <v>360</v>
      </c>
      <c r="E75" s="184" t="s">
        <v>269</v>
      </c>
      <c r="F75" s="173">
        <f>[1]Ф1!DL59-('[1]5.5.1'!AQ19+'[1]5.5.1'!AR19)</f>
        <v>0</v>
      </c>
      <c r="G75" s="79"/>
    </row>
    <row r="76" spans="1:7" ht="23.25" thickBot="1">
      <c r="A76" s="167">
        <v>75</v>
      </c>
      <c r="B76" s="169" t="s">
        <v>278</v>
      </c>
      <c r="C76" s="170" t="s">
        <v>275</v>
      </c>
      <c r="D76" s="1287" t="s">
        <v>361</v>
      </c>
      <c r="E76" s="184" t="s">
        <v>269</v>
      </c>
      <c r="F76" s="173">
        <f>[1]Ф1!DJ60-('[1]5.5.1'!AX16+'[1]5.5.1'!AY16)</f>
        <v>0</v>
      </c>
      <c r="G76" s="79"/>
    </row>
    <row r="77" spans="1:7" ht="23.25" thickBot="1">
      <c r="A77" s="167">
        <v>76</v>
      </c>
      <c r="B77" s="169" t="s">
        <v>278</v>
      </c>
      <c r="C77" s="170" t="s">
        <v>275</v>
      </c>
      <c r="D77" s="1287" t="s">
        <v>362</v>
      </c>
      <c r="E77" s="184" t="s">
        <v>269</v>
      </c>
      <c r="F77" s="173">
        <f>[1]Ф1!DK60-('[1]5.5.1'!AX17+'[1]5.5.1'!AY17)</f>
        <v>0</v>
      </c>
      <c r="G77" s="79"/>
    </row>
    <row r="78" spans="1:7" ht="23.25" thickBot="1">
      <c r="A78" s="167">
        <v>77</v>
      </c>
      <c r="B78" s="169" t="s">
        <v>278</v>
      </c>
      <c r="C78" s="170" t="s">
        <v>275</v>
      </c>
      <c r="D78" s="1287" t="s">
        <v>363</v>
      </c>
      <c r="E78" s="184" t="s">
        <v>269</v>
      </c>
      <c r="F78" s="173">
        <f>[1]Ф1!DL60-('[1]5.5.1'!AQ17+'[1]5.5.1'!AR17)</f>
        <v>0</v>
      </c>
      <c r="G78" s="79"/>
    </row>
    <row r="79" spans="1:7" ht="23.25" thickBot="1">
      <c r="A79" s="167">
        <v>78</v>
      </c>
      <c r="B79" s="169" t="s">
        <v>278</v>
      </c>
      <c r="C79" s="170" t="s">
        <v>275</v>
      </c>
      <c r="D79" s="1287" t="s">
        <v>364</v>
      </c>
      <c r="E79" s="184" t="s">
        <v>269</v>
      </c>
      <c r="F79" s="173">
        <f>[1]Ф1!DJ61-('[1]5.5.1'!AX20+'[1]5.5.1'!AY20)</f>
        <v>0</v>
      </c>
      <c r="G79" s="79"/>
    </row>
    <row r="80" spans="1:7" ht="23.25" thickBot="1">
      <c r="A80" s="167">
        <v>79</v>
      </c>
      <c r="B80" s="169" t="s">
        <v>278</v>
      </c>
      <c r="C80" s="170" t="s">
        <v>275</v>
      </c>
      <c r="D80" s="1287" t="s">
        <v>365</v>
      </c>
      <c r="E80" s="184" t="s">
        <v>269</v>
      </c>
      <c r="F80" s="173">
        <f>[1]Ф1!DK61-('[1]5.5.1'!AX21+'[1]5.5.1'!AY21)</f>
        <v>0</v>
      </c>
      <c r="G80" s="79"/>
    </row>
    <row r="81" spans="1:7" ht="23.25" thickBot="1">
      <c r="A81" s="167">
        <v>80</v>
      </c>
      <c r="B81" s="169" t="s">
        <v>278</v>
      </c>
      <c r="C81" s="170" t="s">
        <v>275</v>
      </c>
      <c r="D81" s="1287" t="s">
        <v>366</v>
      </c>
      <c r="E81" s="184" t="s">
        <v>269</v>
      </c>
      <c r="F81" s="173">
        <f>[1]Ф1!DL61-('[1]5.5.1'!AQ21+'[1]5.5.1'!AR21)</f>
        <v>0</v>
      </c>
      <c r="G81" s="79"/>
    </row>
    <row r="82" spans="1:7" ht="23.25" thickBot="1">
      <c r="A82" s="167">
        <v>81</v>
      </c>
      <c r="B82" s="169" t="s">
        <v>278</v>
      </c>
      <c r="C82" s="170" t="s">
        <v>275</v>
      </c>
      <c r="D82" s="1287" t="s">
        <v>367</v>
      </c>
      <c r="E82" s="184" t="s">
        <v>269</v>
      </c>
      <c r="F82" s="173">
        <f>[1]Ф1!DJ65-('[1]5.6.1'!BA89+'[1]5.6.1'!BB89)</f>
        <v>0</v>
      </c>
      <c r="G82" s="79"/>
    </row>
    <row r="83" spans="1:7" ht="23.25" thickBot="1">
      <c r="A83" s="167">
        <v>82</v>
      </c>
      <c r="B83" s="169" t="s">
        <v>278</v>
      </c>
      <c r="C83" s="170" t="s">
        <v>275</v>
      </c>
      <c r="D83" s="1287" t="s">
        <v>368</v>
      </c>
      <c r="E83" s="184" t="s">
        <v>269</v>
      </c>
      <c r="F83" s="173">
        <f>[1]Ф1!DK65-('[1]5.6.1'!BA90+'[1]5.6.1'!BB90)</f>
        <v>0</v>
      </c>
      <c r="G83" s="79"/>
    </row>
    <row r="84" spans="1:7" ht="23.25" thickBot="1">
      <c r="A84" s="167">
        <v>83</v>
      </c>
      <c r="B84" s="169" t="s">
        <v>278</v>
      </c>
      <c r="C84" s="170" t="s">
        <v>275</v>
      </c>
      <c r="D84" s="1287" t="s">
        <v>369</v>
      </c>
      <c r="E84" s="184" t="s">
        <v>269</v>
      </c>
      <c r="F84" s="173">
        <f>[1]Ф1!DL65-('[1]5.6.1'!AQ90+'[1]5.6.1'!AR90)</f>
        <v>0</v>
      </c>
      <c r="G84" s="79"/>
    </row>
    <row r="85" spans="1:7" ht="23.25" thickBot="1">
      <c r="A85" s="167">
        <v>84</v>
      </c>
      <c r="B85" s="169" t="s">
        <v>278</v>
      </c>
      <c r="C85" s="170" t="s">
        <v>275</v>
      </c>
      <c r="D85" s="1287" t="s">
        <v>370</v>
      </c>
      <c r="E85" s="184" t="s">
        <v>269</v>
      </c>
      <c r="F85" s="173">
        <f>[1]Ф1!DJ67-('[1]5.6.1'!BA11+'[1]5.6.1'!BB11)</f>
        <v>0</v>
      </c>
      <c r="G85" s="79"/>
    </row>
    <row r="86" spans="1:7" ht="23.25" thickBot="1">
      <c r="A86" s="167">
        <v>85</v>
      </c>
      <c r="B86" s="169" t="s">
        <v>278</v>
      </c>
      <c r="C86" s="170" t="s">
        <v>275</v>
      </c>
      <c r="D86" s="1287" t="s">
        <v>371</v>
      </c>
      <c r="E86" s="184" t="s">
        <v>269</v>
      </c>
      <c r="F86" s="173">
        <f>[1]Ф1!DK67-('[1]5.6.1'!BA12+'[1]5.6.1'!BB12)</f>
        <v>0</v>
      </c>
      <c r="G86" s="79"/>
    </row>
    <row r="87" spans="1:7" ht="23.25" thickBot="1">
      <c r="A87" s="167">
        <v>86</v>
      </c>
      <c r="B87" s="169" t="s">
        <v>278</v>
      </c>
      <c r="C87" s="170" t="s">
        <v>275</v>
      </c>
      <c r="D87" s="1287" t="s">
        <v>372</v>
      </c>
      <c r="E87" s="184" t="s">
        <v>269</v>
      </c>
      <c r="F87" s="173">
        <f>[1]Ф1!DL67-('[1]5.6.1'!AQ12+'[1]5.6.1'!AR12)</f>
        <v>0</v>
      </c>
      <c r="G87" s="79"/>
    </row>
    <row r="88" spans="1:7" ht="34.5" thickBot="1">
      <c r="A88" s="167">
        <v>87</v>
      </c>
      <c r="B88" s="169" t="s">
        <v>278</v>
      </c>
      <c r="C88" s="170" t="s">
        <v>275</v>
      </c>
      <c r="D88" s="1287" t="s">
        <v>373</v>
      </c>
      <c r="E88" s="184" t="s">
        <v>269</v>
      </c>
      <c r="F88" s="173">
        <f>[1]Ф1!DJ68-('[1]5.6.1'!BA14+'[1]5.6.1'!BB14)</f>
        <v>0</v>
      </c>
      <c r="G88" s="79"/>
    </row>
    <row r="89" spans="1:7" ht="34.5" thickBot="1">
      <c r="A89" s="167">
        <v>88</v>
      </c>
      <c r="B89" s="169" t="s">
        <v>278</v>
      </c>
      <c r="C89" s="170" t="s">
        <v>275</v>
      </c>
      <c r="D89" s="1287" t="s">
        <v>374</v>
      </c>
      <c r="E89" s="184" t="s">
        <v>269</v>
      </c>
      <c r="F89" s="173">
        <f>[1]Ф1!DK68-('[1]5.6.1'!BA15+'[1]5.6.1'!BB15)</f>
        <v>0</v>
      </c>
      <c r="G89" s="79"/>
    </row>
    <row r="90" spans="1:7" ht="34.5" thickBot="1">
      <c r="A90" s="167">
        <v>89</v>
      </c>
      <c r="B90" s="169" t="s">
        <v>278</v>
      </c>
      <c r="C90" s="170" t="s">
        <v>275</v>
      </c>
      <c r="D90" s="1287" t="s">
        <v>375</v>
      </c>
      <c r="E90" s="184" t="s">
        <v>269</v>
      </c>
      <c r="F90" s="173">
        <f>[1]Ф1!DL68-('[1]5.6.1'!AQ15+'[1]5.6.1'!AR15)</f>
        <v>0</v>
      </c>
      <c r="G90" s="79"/>
    </row>
    <row r="91" spans="1:7" ht="23.25" thickBot="1">
      <c r="A91" s="167">
        <v>90</v>
      </c>
      <c r="B91" s="169" t="s">
        <v>278</v>
      </c>
      <c r="C91" s="170" t="s">
        <v>275</v>
      </c>
      <c r="D91" s="1287" t="s">
        <v>376</v>
      </c>
      <c r="E91" s="184" t="s">
        <v>269</v>
      </c>
      <c r="F91" s="173">
        <f>[1]Ф1!DJ69-('[1]5.6.1'!BA31+'[1]5.6.1'!BB31)</f>
        <v>0</v>
      </c>
      <c r="G91" s="79"/>
    </row>
    <row r="92" spans="1:7" ht="23.25" thickBot="1">
      <c r="A92" s="167">
        <v>91</v>
      </c>
      <c r="B92" s="169" t="s">
        <v>278</v>
      </c>
      <c r="C92" s="170" t="s">
        <v>275</v>
      </c>
      <c r="D92" s="1287" t="s">
        <v>377</v>
      </c>
      <c r="E92" s="184" t="s">
        <v>269</v>
      </c>
      <c r="F92" s="173">
        <f>[1]Ф1!DK69-('[1]5.6.1'!BA32+'[1]5.6.1'!BB32)</f>
        <v>0</v>
      </c>
      <c r="G92" s="79"/>
    </row>
    <row r="93" spans="1:7" ht="34.5" thickBot="1">
      <c r="A93" s="167">
        <v>92</v>
      </c>
      <c r="B93" s="169" t="s">
        <v>278</v>
      </c>
      <c r="C93" s="170" t="s">
        <v>275</v>
      </c>
      <c r="D93" s="1287" t="s">
        <v>378</v>
      </c>
      <c r="E93" s="184" t="s">
        <v>269</v>
      </c>
      <c r="F93" s="173">
        <f>[1]Ф1!DL69-('[1]5.6.1'!AQ32+'[1]5.6.1'!AR32)</f>
        <v>0</v>
      </c>
      <c r="G93" s="79"/>
    </row>
    <row r="94" spans="1:7" ht="34.5" thickBot="1">
      <c r="A94" s="167">
        <v>93</v>
      </c>
      <c r="B94" s="169" t="s">
        <v>278</v>
      </c>
      <c r="C94" s="170" t="s">
        <v>275</v>
      </c>
      <c r="D94" s="1287" t="s">
        <v>379</v>
      </c>
      <c r="E94" s="184" t="s">
        <v>269</v>
      </c>
      <c r="F94" s="173">
        <f>[1]Ф1!DJ70-('[1]5.6.1'!BA29+'[1]5.6.1'!BB29)</f>
        <v>0</v>
      </c>
      <c r="G94" s="79"/>
    </row>
    <row r="95" spans="1:7" ht="23.25" thickBot="1">
      <c r="A95" s="167">
        <v>94</v>
      </c>
      <c r="B95" s="169" t="s">
        <v>278</v>
      </c>
      <c r="C95" s="170" t="s">
        <v>275</v>
      </c>
      <c r="D95" s="1287" t="s">
        <v>380</v>
      </c>
      <c r="E95" s="184" t="s">
        <v>269</v>
      </c>
      <c r="F95" s="173">
        <f>[1]Ф1!DK70-('[1]5.6.1'!BA30+'[1]5.6.1'!BB30)</f>
        <v>0</v>
      </c>
      <c r="G95" s="79"/>
    </row>
    <row r="96" spans="1:7" ht="34.5" thickBot="1">
      <c r="A96" s="167">
        <v>95</v>
      </c>
      <c r="B96" s="169" t="s">
        <v>278</v>
      </c>
      <c r="C96" s="170" t="s">
        <v>275</v>
      </c>
      <c r="D96" s="1287" t="s">
        <v>381</v>
      </c>
      <c r="E96" s="184" t="s">
        <v>269</v>
      </c>
      <c r="F96" s="173">
        <f>[1]Ф1!DL70-('[1]5.6.1'!AQ30+'[1]5.6.1'!AR30)</f>
        <v>0</v>
      </c>
      <c r="G96" s="79"/>
    </row>
    <row r="97" spans="1:7" ht="23.25" thickBot="1">
      <c r="A97" s="167">
        <v>96</v>
      </c>
      <c r="B97" s="169" t="s">
        <v>278</v>
      </c>
      <c r="C97" s="170" t="s">
        <v>275</v>
      </c>
      <c r="D97" s="1287" t="s">
        <v>382</v>
      </c>
      <c r="E97" s="184" t="s">
        <v>269</v>
      </c>
      <c r="F97" s="173">
        <f>[1]Ф1!DJ71-('[1]5.6.1'!BA33+'[1]5.6.1'!BB33)</f>
        <v>0</v>
      </c>
      <c r="G97" s="79"/>
    </row>
    <row r="98" spans="1:7" ht="23.25" thickBot="1">
      <c r="A98" s="167">
        <v>97</v>
      </c>
      <c r="B98" s="169" t="s">
        <v>278</v>
      </c>
      <c r="C98" s="170" t="s">
        <v>275</v>
      </c>
      <c r="D98" s="1287" t="s">
        <v>383</v>
      </c>
      <c r="E98" s="184" t="s">
        <v>269</v>
      </c>
      <c r="F98" s="175">
        <f>[1]Ф1!DK71-('[1]5.6.1'!BA34+'[1]5.6.1'!BB34)</f>
        <v>0</v>
      </c>
      <c r="G98" s="79"/>
    </row>
    <row r="99" spans="1:7" ht="23.25" thickBot="1">
      <c r="A99" s="167">
        <v>98</v>
      </c>
      <c r="B99" s="169" t="s">
        <v>278</v>
      </c>
      <c r="C99" s="170" t="s">
        <v>275</v>
      </c>
      <c r="D99" s="1287" t="s">
        <v>384</v>
      </c>
      <c r="E99" s="184" t="s">
        <v>269</v>
      </c>
      <c r="F99" s="173">
        <f>[1]Ф1!DL71-('[1]5.6.1'!AQ34+'[1]5.6.1'!AR34)</f>
        <v>0</v>
      </c>
      <c r="G99" s="79"/>
    </row>
    <row r="100" spans="1:7" ht="23.25" thickBot="1">
      <c r="A100" s="167">
        <v>99</v>
      </c>
      <c r="B100" s="169" t="s">
        <v>278</v>
      </c>
      <c r="C100" s="170" t="s">
        <v>275</v>
      </c>
      <c r="D100" s="1287" t="s">
        <v>385</v>
      </c>
      <c r="E100" s="184" t="s">
        <v>269</v>
      </c>
      <c r="F100" s="173">
        <f>[1]Ф1!DJ73-('[1]5.6.1'!BA46+'[1]5.6.1'!BB46)</f>
        <v>0</v>
      </c>
      <c r="G100" s="79"/>
    </row>
    <row r="101" spans="1:7" ht="23.25" thickBot="1">
      <c r="A101" s="167">
        <v>100</v>
      </c>
      <c r="B101" s="169" t="s">
        <v>278</v>
      </c>
      <c r="C101" s="170" t="s">
        <v>275</v>
      </c>
      <c r="D101" s="1287" t="s">
        <v>386</v>
      </c>
      <c r="E101" s="184" t="s">
        <v>269</v>
      </c>
      <c r="F101" s="173">
        <f>[1]Ф1!DK73-('[1]5.6.1'!BA47+'[1]5.6.1'!BB47)</f>
        <v>0</v>
      </c>
      <c r="G101" s="79"/>
    </row>
    <row r="102" spans="1:7" ht="23.25" thickBot="1">
      <c r="A102" s="167">
        <v>101</v>
      </c>
      <c r="B102" s="169" t="s">
        <v>278</v>
      </c>
      <c r="C102" s="170" t="s">
        <v>275</v>
      </c>
      <c r="D102" s="1287" t="s">
        <v>387</v>
      </c>
      <c r="E102" s="184" t="s">
        <v>269</v>
      </c>
      <c r="F102" s="173">
        <f>[1]Ф1!DL73-('[1]5.6.1'!AQ47+'[1]5.6.1'!AR47)</f>
        <v>0</v>
      </c>
      <c r="G102" s="79"/>
    </row>
    <row r="103" spans="1:7" ht="34.5" thickBot="1">
      <c r="A103" s="167">
        <v>102</v>
      </c>
      <c r="B103" s="169" t="s">
        <v>278</v>
      </c>
      <c r="C103" s="170" t="s">
        <v>275</v>
      </c>
      <c r="D103" s="1287" t="s">
        <v>388</v>
      </c>
      <c r="E103" s="184" t="s">
        <v>269</v>
      </c>
      <c r="F103" s="173">
        <f>[1]Ф1!DJ74-('[1]5.6.1'!BA49+'[1]5.6.1'!BB49)</f>
        <v>0</v>
      </c>
      <c r="G103" s="79"/>
    </row>
    <row r="104" spans="1:7" ht="34.5" thickBot="1">
      <c r="A104" s="167">
        <v>103</v>
      </c>
      <c r="B104" s="169" t="s">
        <v>278</v>
      </c>
      <c r="C104" s="170" t="s">
        <v>275</v>
      </c>
      <c r="D104" s="1287" t="s">
        <v>389</v>
      </c>
      <c r="E104" s="184" t="s">
        <v>269</v>
      </c>
      <c r="F104" s="173">
        <f>[1]Ф1!DK74-('[1]5.6.1'!BA50+'[1]5.6.1'!BB50)</f>
        <v>0</v>
      </c>
      <c r="G104" s="79"/>
    </row>
    <row r="105" spans="1:7" ht="34.5" thickBot="1">
      <c r="A105" s="167">
        <v>104</v>
      </c>
      <c r="B105" s="169" t="s">
        <v>278</v>
      </c>
      <c r="C105" s="170" t="s">
        <v>275</v>
      </c>
      <c r="D105" s="1287" t="s">
        <v>390</v>
      </c>
      <c r="E105" s="184" t="s">
        <v>269</v>
      </c>
      <c r="F105" s="173">
        <f>[1]Ф1!DL74-('[1]5.6.1'!AQ50+'[1]5.6.1'!AR50)</f>
        <v>0</v>
      </c>
      <c r="G105" s="79"/>
    </row>
    <row r="106" spans="1:7" ht="23.25" thickBot="1">
      <c r="A106" s="167">
        <v>105</v>
      </c>
      <c r="B106" s="169" t="s">
        <v>278</v>
      </c>
      <c r="C106" s="170" t="s">
        <v>275</v>
      </c>
      <c r="D106" s="1287" t="s">
        <v>391</v>
      </c>
      <c r="E106" s="184" t="s">
        <v>269</v>
      </c>
      <c r="F106" s="173">
        <f>[1]Ф1!DJ75-('[1]5.6.1'!BA66+'[1]5.6.1'!BB66)</f>
        <v>0</v>
      </c>
      <c r="G106" s="79"/>
    </row>
    <row r="107" spans="1:7" ht="23.25" thickBot="1">
      <c r="A107" s="167">
        <v>106</v>
      </c>
      <c r="B107" s="169" t="s">
        <v>278</v>
      </c>
      <c r="C107" s="170" t="s">
        <v>275</v>
      </c>
      <c r="D107" s="1287" t="s">
        <v>392</v>
      </c>
      <c r="E107" s="184" t="s">
        <v>269</v>
      </c>
      <c r="F107" s="173">
        <f>[1]Ф1!DK75-('[1]5.6.1'!BA67+'[1]5.6.1'!BB67)</f>
        <v>0</v>
      </c>
      <c r="G107" s="79"/>
    </row>
    <row r="108" spans="1:7" ht="34.5" thickBot="1">
      <c r="A108" s="167">
        <v>107</v>
      </c>
      <c r="B108" s="169" t="s">
        <v>278</v>
      </c>
      <c r="C108" s="170" t="s">
        <v>275</v>
      </c>
      <c r="D108" s="1287" t="s">
        <v>393</v>
      </c>
      <c r="E108" s="184" t="s">
        <v>269</v>
      </c>
      <c r="F108" s="173">
        <f>[1]Ф1!DL75-('[1]5.6.1'!AQ67+'[1]5.6.1'!AR67)</f>
        <v>0</v>
      </c>
      <c r="G108" s="79"/>
    </row>
    <row r="109" spans="1:7" ht="34.5" thickBot="1">
      <c r="A109" s="167">
        <v>108</v>
      </c>
      <c r="B109" s="169" t="s">
        <v>278</v>
      </c>
      <c r="C109" s="170" t="s">
        <v>275</v>
      </c>
      <c r="D109" s="1287" t="s">
        <v>394</v>
      </c>
      <c r="E109" s="184" t="s">
        <v>269</v>
      </c>
      <c r="F109" s="173">
        <f>[1]Ф1!DJ76-('[1]5.6.1'!BA70+'[1]5.6.1'!BB70)</f>
        <v>0</v>
      </c>
      <c r="G109" s="80"/>
    </row>
    <row r="110" spans="1:7" ht="34.5" thickBot="1">
      <c r="A110" s="167">
        <v>109</v>
      </c>
      <c r="B110" s="169" t="s">
        <v>278</v>
      </c>
      <c r="C110" s="170" t="s">
        <v>275</v>
      </c>
      <c r="D110" s="1287" t="s">
        <v>395</v>
      </c>
      <c r="E110" s="184" t="s">
        <v>269</v>
      </c>
      <c r="F110" s="173">
        <f>[1]Ф1!DK76-('[1]5.6.1'!BA71+'[1]5.6.1'!BB71)</f>
        <v>0</v>
      </c>
      <c r="G110" s="80"/>
    </row>
    <row r="111" spans="1:7" ht="45.75" thickBot="1">
      <c r="A111" s="167">
        <v>110</v>
      </c>
      <c r="B111" s="169" t="s">
        <v>278</v>
      </c>
      <c r="C111" s="170" t="s">
        <v>275</v>
      </c>
      <c r="D111" s="1287" t="s">
        <v>396</v>
      </c>
      <c r="E111" s="184" t="s">
        <v>269</v>
      </c>
      <c r="F111" s="173">
        <f>[1]Ф1!DL76-('[1]5.6.1'!AQ71+'[1]5.6.1'!AR71)</f>
        <v>0</v>
      </c>
      <c r="G111" s="80"/>
    </row>
    <row r="112" spans="1:7" ht="34.5" thickBot="1">
      <c r="A112" s="167">
        <v>111</v>
      </c>
      <c r="B112" s="169" t="s">
        <v>278</v>
      </c>
      <c r="C112" s="170" t="s">
        <v>275</v>
      </c>
      <c r="D112" s="1287" t="s">
        <v>397</v>
      </c>
      <c r="E112" s="184" t="s">
        <v>269</v>
      </c>
      <c r="F112" s="173">
        <f>[1]Ф1!DJ77-('[1]5.6.1'!BA68+'[1]5.6.1'!BB68)</f>
        <v>0</v>
      </c>
      <c r="G112" s="79"/>
    </row>
    <row r="113" spans="1:7" ht="34.5" thickBot="1">
      <c r="A113" s="167">
        <v>112</v>
      </c>
      <c r="B113" s="169" t="s">
        <v>278</v>
      </c>
      <c r="C113" s="170" t="s">
        <v>275</v>
      </c>
      <c r="D113" s="1287" t="s">
        <v>398</v>
      </c>
      <c r="E113" s="184" t="s">
        <v>269</v>
      </c>
      <c r="F113" s="173">
        <f>[1]Ф1!DK77-('[1]5.6.1'!BA69+'[1]5.6.1'!BB69)</f>
        <v>0</v>
      </c>
      <c r="G113" s="79"/>
    </row>
    <row r="114" spans="1:7" ht="34.5" thickBot="1">
      <c r="A114" s="167">
        <v>113</v>
      </c>
      <c r="B114" s="169" t="s">
        <v>278</v>
      </c>
      <c r="C114" s="170" t="s">
        <v>275</v>
      </c>
      <c r="D114" s="1287" t="s">
        <v>399</v>
      </c>
      <c r="E114" s="184" t="s">
        <v>269</v>
      </c>
      <c r="F114" s="173">
        <f>[1]Ф1!DL77+('[1]5.6.1'!AQ69+'[1]5.6.1'!AR69)</f>
        <v>0</v>
      </c>
      <c r="G114" s="79"/>
    </row>
    <row r="115" spans="1:7" ht="34.5" thickBot="1">
      <c r="A115" s="167">
        <v>114</v>
      </c>
      <c r="B115" s="169" t="s">
        <v>278</v>
      </c>
      <c r="C115" s="170" t="s">
        <v>275</v>
      </c>
      <c r="D115" s="1287" t="s">
        <v>400</v>
      </c>
      <c r="E115" s="184" t="s">
        <v>269</v>
      </c>
      <c r="F115" s="173">
        <f>[1]Ф1!DJ78-('[1]5.6.1'!BA64+'[1]5.6.1'!BB64)</f>
        <v>0</v>
      </c>
      <c r="G115" s="79"/>
    </row>
    <row r="116" spans="1:7" ht="23.25" thickBot="1">
      <c r="A116" s="167">
        <v>115</v>
      </c>
      <c r="B116" s="169" t="s">
        <v>278</v>
      </c>
      <c r="C116" s="170" t="s">
        <v>275</v>
      </c>
      <c r="D116" s="1287" t="s">
        <v>401</v>
      </c>
      <c r="E116" s="184" t="s">
        <v>269</v>
      </c>
      <c r="F116" s="173">
        <f>[1]Ф1!DK78-('[1]5.6.1'!BA65+'[1]5.6.1'!BB65)</f>
        <v>0</v>
      </c>
      <c r="G116" s="79"/>
    </row>
    <row r="117" spans="1:7" ht="34.5" thickBot="1">
      <c r="A117" s="167">
        <v>116</v>
      </c>
      <c r="B117" s="169" t="s">
        <v>278</v>
      </c>
      <c r="C117" s="170" t="s">
        <v>275</v>
      </c>
      <c r="D117" s="1287" t="s">
        <v>402</v>
      </c>
      <c r="E117" s="184" t="s">
        <v>269</v>
      </c>
      <c r="F117" s="173">
        <f>[1]Ф1!DL78-('[1]5.6.1'!AQ65+'[1]5.6.1'!AR65)</f>
        <v>0</v>
      </c>
      <c r="G117" s="79"/>
    </row>
    <row r="118" spans="1:7" ht="23.25" thickBot="1">
      <c r="A118" s="167">
        <v>117</v>
      </c>
      <c r="B118" s="169" t="s">
        <v>278</v>
      </c>
      <c r="C118" s="170" t="s">
        <v>275</v>
      </c>
      <c r="D118" s="1287" t="s">
        <v>403</v>
      </c>
      <c r="E118" s="184" t="s">
        <v>269</v>
      </c>
      <c r="F118" s="173">
        <f>[1]Ф1!DJ79-('[1]5.6.1'!BA72+'[1]5.6.1'!BB72)</f>
        <v>0</v>
      </c>
      <c r="G118" s="79"/>
    </row>
    <row r="119" spans="1:7" ht="23.25" thickBot="1">
      <c r="A119" s="167">
        <v>118</v>
      </c>
      <c r="B119" s="169" t="s">
        <v>278</v>
      </c>
      <c r="C119" s="170" t="s">
        <v>275</v>
      </c>
      <c r="D119" s="1287" t="s">
        <v>404</v>
      </c>
      <c r="E119" s="184" t="s">
        <v>269</v>
      </c>
      <c r="F119" s="173">
        <f>[1]Ф1!DK79-('[1]5.6.1'!BA73+'[1]5.6.1'!BB73)</f>
        <v>0</v>
      </c>
      <c r="G119" s="79"/>
    </row>
    <row r="120" spans="1:7" ht="23.25" thickBot="1">
      <c r="A120" s="167">
        <v>119</v>
      </c>
      <c r="B120" s="169" t="s">
        <v>278</v>
      </c>
      <c r="C120" s="170" t="s">
        <v>275</v>
      </c>
      <c r="D120" s="1287" t="s">
        <v>405</v>
      </c>
      <c r="E120" s="184" t="s">
        <v>269</v>
      </c>
      <c r="F120" s="173">
        <f>[1]Ф1!DL79-('[1]5.6.1'!AQ73+'[1]5.6.1'!AR73)</f>
        <v>0</v>
      </c>
      <c r="G120" s="79"/>
    </row>
    <row r="121" spans="1:7" ht="23.25" thickBot="1">
      <c r="A121" s="167">
        <v>120</v>
      </c>
      <c r="B121" s="169" t="s">
        <v>278</v>
      </c>
      <c r="C121" s="170" t="s">
        <v>275</v>
      </c>
      <c r="D121" s="1287" t="s">
        <v>406</v>
      </c>
      <c r="E121" s="184" t="s">
        <v>269</v>
      </c>
      <c r="F121" s="173">
        <f>[1]Ф1!DJ81-('[1]5.4.1 (2)'!AW10+'[1]5.4.1 (2)'!AX10)</f>
        <v>0</v>
      </c>
      <c r="G121" s="79"/>
    </row>
    <row r="122" spans="1:7" ht="23.25" thickBot="1">
      <c r="A122" s="167">
        <v>121</v>
      </c>
      <c r="B122" s="169" t="s">
        <v>278</v>
      </c>
      <c r="C122" s="170" t="s">
        <v>275</v>
      </c>
      <c r="D122" s="1287" t="s">
        <v>407</v>
      </c>
      <c r="E122" s="184" t="s">
        <v>269</v>
      </c>
      <c r="F122" s="173">
        <f>[1]Ф1!DK81-('[1]5.4.1 (2)'!AW11+'[1]5.4.1 (2)'!AX11)</f>
        <v>0</v>
      </c>
      <c r="G122" s="79"/>
    </row>
    <row r="123" spans="1:7" ht="23.25" thickBot="1">
      <c r="A123" s="167">
        <v>122</v>
      </c>
      <c r="B123" s="169" t="s">
        <v>278</v>
      </c>
      <c r="C123" s="170" t="s">
        <v>275</v>
      </c>
      <c r="D123" s="1287" t="s">
        <v>408</v>
      </c>
      <c r="E123" s="184" t="s">
        <v>269</v>
      </c>
      <c r="F123" s="173">
        <f>[1]Ф1!DL81-('[1]5.4.1 (2)'!AP11+'[1]5.4.1 (2)'!AQ11)</f>
        <v>0</v>
      </c>
      <c r="G123" s="79"/>
    </row>
    <row r="124" spans="1:7" ht="34.5" thickBot="1">
      <c r="A124" s="167">
        <v>123</v>
      </c>
      <c r="B124" s="169" t="s">
        <v>278</v>
      </c>
      <c r="C124" s="170" t="s">
        <v>275</v>
      </c>
      <c r="D124" s="1287" t="s">
        <v>409</v>
      </c>
      <c r="E124" s="184" t="s">
        <v>269</v>
      </c>
      <c r="F124" s="173">
        <f>[1]Ф1!DJ82-('[1]5.4.1 (2)'!AW22+'[1]5.4.1 (2)'!AX22)</f>
        <v>0</v>
      </c>
      <c r="G124" s="80"/>
    </row>
    <row r="125" spans="1:7" ht="34.5" thickBot="1">
      <c r="A125" s="167">
        <v>124</v>
      </c>
      <c r="B125" s="169" t="s">
        <v>278</v>
      </c>
      <c r="C125" s="170" t="s">
        <v>275</v>
      </c>
      <c r="D125" s="1287" t="s">
        <v>410</v>
      </c>
      <c r="E125" s="184" t="s">
        <v>269</v>
      </c>
      <c r="F125" s="173">
        <f>[1]Ф1!DK82-('[1]5.4.1 (2)'!AW23+'[1]5.4.1 (2)'!AX23)</f>
        <v>0</v>
      </c>
      <c r="G125" s="80"/>
    </row>
    <row r="126" spans="1:7" ht="34.5" thickBot="1">
      <c r="A126" s="167">
        <v>125</v>
      </c>
      <c r="B126" s="169" t="s">
        <v>278</v>
      </c>
      <c r="C126" s="170" t="s">
        <v>275</v>
      </c>
      <c r="D126" s="1287" t="s">
        <v>411</v>
      </c>
      <c r="E126" s="184" t="s">
        <v>269</v>
      </c>
      <c r="F126" s="173">
        <f>[1]Ф1!DL82-('[1]5.4.1 (2)'!AP23+'[1]5.4.1 (2)'!AQ23)</f>
        <v>0</v>
      </c>
      <c r="G126" s="80"/>
    </row>
    <row r="127" spans="1:7" ht="23.25" thickBot="1">
      <c r="A127" s="167">
        <v>126</v>
      </c>
      <c r="B127" s="169" t="s">
        <v>278</v>
      </c>
      <c r="C127" s="170" t="s">
        <v>275</v>
      </c>
      <c r="D127" s="1287" t="s">
        <v>412</v>
      </c>
      <c r="E127" s="184" t="s">
        <v>269</v>
      </c>
      <c r="F127" s="173">
        <f>[1]Ф1!DJ83-(('[1]5.4.1 (2)'!AW10+'[1]5.4.1 (2)'!AX10)-('[1]5.4.1 (2)'!AW22+'[1]5.4.1 (2)'!AX22))</f>
        <v>0</v>
      </c>
      <c r="G127" s="79"/>
    </row>
    <row r="128" spans="1:7" ht="23.25" thickBot="1">
      <c r="A128" s="167">
        <v>127</v>
      </c>
      <c r="B128" s="169" t="s">
        <v>278</v>
      </c>
      <c r="C128" s="170" t="s">
        <v>275</v>
      </c>
      <c r="D128" s="1287" t="s">
        <v>413</v>
      </c>
      <c r="E128" s="184" t="s">
        <v>269</v>
      </c>
      <c r="F128" s="173">
        <f>[1]Ф1!DK83-(('[1]5.4.1 (2)'!AW11+'[1]5.4.1 (2)'!AX11)-('[1]5.4.1 (2)'!AW23+'[1]5.4.1 (2)'!AX23))</f>
        <v>0</v>
      </c>
      <c r="G128" s="79"/>
    </row>
    <row r="129" spans="1:11" ht="23.25" thickBot="1">
      <c r="A129" s="167">
        <v>128</v>
      </c>
      <c r="B129" s="169" t="s">
        <v>278</v>
      </c>
      <c r="C129" s="170" t="s">
        <v>275</v>
      </c>
      <c r="D129" s="1287" t="s">
        <v>414</v>
      </c>
      <c r="E129" s="184" t="s">
        <v>269</v>
      </c>
      <c r="F129" s="173">
        <f>[1]Ф1!DL83-(('[1]5.4.1 (2)'!AP11+'[1]5.4.1 (2)'!AQ11)-('[1]5.4.1 (2)'!AP23+'[1]5.4.1 (2)'!AQ23))</f>
        <v>0</v>
      </c>
      <c r="G129" s="79"/>
    </row>
    <row r="130" spans="1:11" ht="45.75" thickBot="1">
      <c r="A130" s="167">
        <v>129</v>
      </c>
      <c r="B130" s="169" t="s">
        <v>278</v>
      </c>
      <c r="C130" s="170" t="s">
        <v>275</v>
      </c>
      <c r="D130" s="1287" t="s">
        <v>415</v>
      </c>
      <c r="E130" s="184" t="s">
        <v>269</v>
      </c>
      <c r="F130" s="173">
        <f>[1]Ф1!DJ85-[1]Ф4!BV97</f>
        <v>0</v>
      </c>
      <c r="G130" s="79"/>
    </row>
    <row r="131" spans="1:11" ht="23.25" thickBot="1">
      <c r="A131" s="167">
        <v>130</v>
      </c>
      <c r="B131" s="169" t="s">
        <v>278</v>
      </c>
      <c r="C131" s="170" t="s">
        <v>275</v>
      </c>
      <c r="D131" s="1287" t="s">
        <v>416</v>
      </c>
      <c r="E131" s="184" t="s">
        <v>269</v>
      </c>
      <c r="F131" s="173">
        <f>[1]Ф1!DK85-[1]Ф4!BW97</f>
        <v>0</v>
      </c>
      <c r="G131" s="79"/>
    </row>
    <row r="132" spans="1:11" ht="23.25" thickBot="1">
      <c r="A132" s="167">
        <v>131</v>
      </c>
      <c r="B132" s="169" t="s">
        <v>278</v>
      </c>
      <c r="C132" s="170" t="s">
        <v>275</v>
      </c>
      <c r="D132" s="1287" t="s">
        <v>417</v>
      </c>
      <c r="E132" s="184" t="s">
        <v>269</v>
      </c>
      <c r="F132" s="173">
        <f>[1]Ф1!DL85-[1]Ф4!BW96</f>
        <v>0</v>
      </c>
      <c r="G132" s="79"/>
    </row>
    <row r="133" spans="1:11" ht="23.25" thickBot="1">
      <c r="A133" s="167">
        <v>132</v>
      </c>
      <c r="B133" s="169" t="s">
        <v>278</v>
      </c>
      <c r="C133" s="170" t="s">
        <v>275</v>
      </c>
      <c r="D133" s="1287" t="s">
        <v>418</v>
      </c>
      <c r="E133" s="184" t="s">
        <v>269</v>
      </c>
      <c r="F133" s="173">
        <f>[1]Ф1!DJ100-'[1]3.1.'!AX59</f>
        <v>0</v>
      </c>
      <c r="G133" s="79"/>
    </row>
    <row r="134" spans="1:11" ht="23.25" thickBot="1">
      <c r="A134" s="167">
        <v>133</v>
      </c>
      <c r="B134" s="169" t="s">
        <v>278</v>
      </c>
      <c r="C134" s="170" t="s">
        <v>275</v>
      </c>
      <c r="D134" s="1287" t="s">
        <v>419</v>
      </c>
      <c r="E134" s="184" t="s">
        <v>269</v>
      </c>
      <c r="F134" s="173">
        <f>[1]Ф1!DK100-'[1]3.1.'!AX38</f>
        <v>0</v>
      </c>
      <c r="G134" s="79"/>
    </row>
    <row r="135" spans="1:11" ht="23.25" thickBot="1">
      <c r="A135" s="167">
        <v>134</v>
      </c>
      <c r="B135" s="169" t="s">
        <v>278</v>
      </c>
      <c r="C135" s="170" t="s">
        <v>275</v>
      </c>
      <c r="D135" s="1287" t="s">
        <v>420</v>
      </c>
      <c r="E135" s="184" t="s">
        <v>269</v>
      </c>
      <c r="F135" s="173">
        <f>[1]Ф1!DL100-'[1]3.1.'!AX17</f>
        <v>0</v>
      </c>
      <c r="G135" s="79"/>
    </row>
    <row r="136" spans="1:11" ht="34.5" thickBot="1">
      <c r="A136" s="167">
        <v>135</v>
      </c>
      <c r="B136" s="169" t="s">
        <v>278</v>
      </c>
      <c r="C136" s="170" t="s">
        <v>275</v>
      </c>
      <c r="D136" s="1287" t="s">
        <v>421</v>
      </c>
      <c r="E136" s="184" t="s">
        <v>269</v>
      </c>
      <c r="F136" s="173">
        <f>[1]Ф1!DJ101-'[1]3.1.'!AY59</f>
        <v>0</v>
      </c>
      <c r="G136" s="79"/>
    </row>
    <row r="137" spans="1:11" ht="34.5" thickBot="1">
      <c r="A137" s="167">
        <v>136</v>
      </c>
      <c r="B137" s="169" t="s">
        <v>278</v>
      </c>
      <c r="C137" s="170" t="s">
        <v>275</v>
      </c>
      <c r="D137" s="1287" t="s">
        <v>422</v>
      </c>
      <c r="E137" s="184" t="s">
        <v>269</v>
      </c>
      <c r="F137" s="173">
        <f>[1]Ф1!DK101-'[1]3.1.'!AY38</f>
        <v>0</v>
      </c>
      <c r="G137" s="79"/>
    </row>
    <row r="138" spans="1:11" ht="34.5" thickBot="1">
      <c r="A138" s="167">
        <v>137</v>
      </c>
      <c r="B138" s="169" t="s">
        <v>278</v>
      </c>
      <c r="C138" s="170" t="s">
        <v>275</v>
      </c>
      <c r="D138" s="1287" t="s">
        <v>423</v>
      </c>
      <c r="E138" s="184" t="s">
        <v>269</v>
      </c>
      <c r="F138" s="173">
        <f>[1]Ф1!DL101-'[1]3.1.'!AY17</f>
        <v>0</v>
      </c>
      <c r="G138" s="79"/>
    </row>
    <row r="139" spans="1:11" ht="23.25" thickBot="1">
      <c r="A139" s="167">
        <v>138</v>
      </c>
      <c r="B139" s="169" t="s">
        <v>278</v>
      </c>
      <c r="C139" s="170" t="s">
        <v>275</v>
      </c>
      <c r="D139" s="1287" t="s">
        <v>424</v>
      </c>
      <c r="E139" s="184" t="s">
        <v>269</v>
      </c>
      <c r="F139" s="175">
        <f>[1]Ф1!DJ102-(('[1]5.3.1.'!AX10+'[1]5.3.1.'!AY10)+('[1]5.1.1.'!AF12+'[1]5.1.1.'!AG12))-[1]Ф1!DK102+'[1]3.1.'!BB57</f>
        <v>0</v>
      </c>
      <c r="G139" s="79"/>
    </row>
    <row r="140" spans="1:11" ht="23.25" thickBot="1">
      <c r="A140" s="167">
        <v>139</v>
      </c>
      <c r="B140" s="169" t="s">
        <v>278</v>
      </c>
      <c r="C140" s="170" t="s">
        <v>275</v>
      </c>
      <c r="D140" s="1287" t="s">
        <v>425</v>
      </c>
      <c r="E140" s="184" t="s">
        <v>269</v>
      </c>
      <c r="F140" s="173">
        <f>[1]Ф1!DK102-(('[1]5.3.1.'!AX11+'[1]5.3.1.'!AY11)+('[1]5.1.1.'!AF13+'[1]5.1.1.'!AG13))-[1]Ф1!DL102+'[1]3.1.'!BB36</f>
        <v>0</v>
      </c>
      <c r="G140" s="79"/>
    </row>
    <row r="141" spans="1:11" s="168" customFormat="1" ht="23.25" thickBot="1">
      <c r="A141" s="167">
        <v>140</v>
      </c>
      <c r="B141" s="169" t="s">
        <v>278</v>
      </c>
      <c r="C141" s="170" t="s">
        <v>275</v>
      </c>
      <c r="D141" s="1287" t="s">
        <v>426</v>
      </c>
      <c r="E141" s="184" t="s">
        <v>269</v>
      </c>
      <c r="F141" s="175">
        <f>([1]Ф1!DJ103+[1]Ф1!DJ102)-'[1]3.1.'!AZ59</f>
        <v>0</v>
      </c>
      <c r="G141" s="82"/>
      <c r="K141" s="165"/>
    </row>
    <row r="142" spans="1:11" s="168" customFormat="1" ht="23.25" thickBot="1">
      <c r="A142" s="167">
        <v>141</v>
      </c>
      <c r="B142" s="169" t="s">
        <v>278</v>
      </c>
      <c r="C142" s="170" t="s">
        <v>275</v>
      </c>
      <c r="D142" s="1287" t="s">
        <v>427</v>
      </c>
      <c r="E142" s="184" t="s">
        <v>269</v>
      </c>
      <c r="F142" s="175">
        <f>[1]Ф1!DK102+[1]Ф1!DK103-'[1]3.1.'!AZ38</f>
        <v>0</v>
      </c>
      <c r="G142" s="82"/>
      <c r="K142" s="165"/>
    </row>
    <row r="143" spans="1:11" s="168" customFormat="1" ht="23.25" thickBot="1">
      <c r="A143" s="167">
        <v>142</v>
      </c>
      <c r="B143" s="169" t="s">
        <v>278</v>
      </c>
      <c r="C143" s="170" t="s">
        <v>275</v>
      </c>
      <c r="D143" s="1287" t="s">
        <v>428</v>
      </c>
      <c r="E143" s="184" t="s">
        <v>269</v>
      </c>
      <c r="F143" s="175">
        <f>[1]Ф1!DL102+[1]Ф1!DL103-'[1]3.1.'!AZ17</f>
        <v>0</v>
      </c>
      <c r="G143" s="82"/>
      <c r="K143" s="165"/>
    </row>
    <row r="144" spans="1:11" ht="23.25" thickBot="1">
      <c r="A144" s="167">
        <v>143</v>
      </c>
      <c r="B144" s="169" t="s">
        <v>278</v>
      </c>
      <c r="C144" s="170" t="s">
        <v>275</v>
      </c>
      <c r="D144" s="1287" t="s">
        <v>429</v>
      </c>
      <c r="E144" s="184" t="s">
        <v>269</v>
      </c>
      <c r="F144" s="173">
        <f>[1]Ф1!DJ104-'[1]3.1.'!BA59</f>
        <v>0</v>
      </c>
      <c r="G144" s="79"/>
    </row>
    <row r="145" spans="1:7" ht="23.25" thickBot="1">
      <c r="A145" s="167">
        <v>144</v>
      </c>
      <c r="B145" s="169" t="s">
        <v>278</v>
      </c>
      <c r="C145" s="170" t="s">
        <v>275</v>
      </c>
      <c r="D145" s="1287" t="s">
        <v>430</v>
      </c>
      <c r="E145" s="184" t="s">
        <v>269</v>
      </c>
      <c r="F145" s="173">
        <f>[1]Ф1!DK104-'[1]3.1.'!BA38</f>
        <v>0</v>
      </c>
      <c r="G145" s="79"/>
    </row>
    <row r="146" spans="1:7" ht="23.25" thickBot="1">
      <c r="A146" s="167">
        <v>145</v>
      </c>
      <c r="B146" s="169" t="s">
        <v>278</v>
      </c>
      <c r="C146" s="170" t="s">
        <v>275</v>
      </c>
      <c r="D146" s="1287" t="s">
        <v>431</v>
      </c>
      <c r="E146" s="184" t="s">
        <v>269</v>
      </c>
      <c r="F146" s="173">
        <f>[1]Ф1!DL104-'[1]3.1.'!BA17</f>
        <v>0</v>
      </c>
      <c r="G146" s="79"/>
    </row>
    <row r="147" spans="1:7" ht="45.75" thickBot="1">
      <c r="A147" s="167">
        <v>146</v>
      </c>
      <c r="B147" s="169" t="s">
        <v>278</v>
      </c>
      <c r="C147" s="170" t="s">
        <v>275</v>
      </c>
      <c r="D147" s="1287" t="s">
        <v>432</v>
      </c>
      <c r="E147" s="184" t="s">
        <v>269</v>
      </c>
      <c r="F147" s="173">
        <f>[1]Ф1!DJ106-'[1]3.1.'!BB59</f>
        <v>0</v>
      </c>
      <c r="G147" s="79"/>
    </row>
    <row r="148" spans="1:7" ht="23.25" thickBot="1">
      <c r="A148" s="167">
        <v>147</v>
      </c>
      <c r="B148" s="169" t="s">
        <v>278</v>
      </c>
      <c r="C148" s="170" t="s">
        <v>275</v>
      </c>
      <c r="D148" s="1287" t="s">
        <v>433</v>
      </c>
      <c r="E148" s="184" t="s">
        <v>269</v>
      </c>
      <c r="F148" s="173">
        <f>[1]Ф1!DK106-'[1]3.1.'!BB38</f>
        <v>0</v>
      </c>
      <c r="G148" s="79"/>
    </row>
    <row r="149" spans="1:7" ht="23.25" thickBot="1">
      <c r="A149" s="167">
        <v>148</v>
      </c>
      <c r="B149" s="169" t="s">
        <v>278</v>
      </c>
      <c r="C149" s="170" t="s">
        <v>275</v>
      </c>
      <c r="D149" s="1287" t="s">
        <v>434</v>
      </c>
      <c r="E149" s="184" t="s">
        <v>269</v>
      </c>
      <c r="F149" s="173">
        <f>[1]Ф1!DL106-'[1]3.1.'!BB17</f>
        <v>0</v>
      </c>
      <c r="G149" s="79"/>
    </row>
    <row r="150" spans="1:7" ht="34.5" thickBot="1">
      <c r="A150" s="167">
        <v>149</v>
      </c>
      <c r="B150" s="169" t="s">
        <v>278</v>
      </c>
      <c r="C150" s="170" t="s">
        <v>275</v>
      </c>
      <c r="D150" s="174" t="s">
        <v>435</v>
      </c>
      <c r="E150" s="184" t="s">
        <v>269</v>
      </c>
      <c r="F150" s="173">
        <f>[1]Ф1!DJ108-'[1]3.1.'!BB41</f>
        <v>0</v>
      </c>
      <c r="G150" s="79"/>
    </row>
    <row r="151" spans="1:7" ht="23.25" thickBot="1">
      <c r="A151" s="167">
        <v>150</v>
      </c>
      <c r="B151" s="169" t="s">
        <v>278</v>
      </c>
      <c r="C151" s="170" t="s">
        <v>275</v>
      </c>
      <c r="D151" s="1288" t="s">
        <v>436</v>
      </c>
      <c r="E151" s="184" t="s">
        <v>269</v>
      </c>
      <c r="F151" s="173">
        <f>[1]Ф1!DJ111-'[1]5.6.7.'!AW8</f>
        <v>0</v>
      </c>
      <c r="G151" s="79"/>
    </row>
    <row r="152" spans="1:7" ht="23.25" thickBot="1">
      <c r="A152" s="167">
        <v>151</v>
      </c>
      <c r="B152" s="169" t="s">
        <v>278</v>
      </c>
      <c r="C152" s="170" t="s">
        <v>275</v>
      </c>
      <c r="D152" s="1287" t="s">
        <v>437</v>
      </c>
      <c r="E152" s="184" t="s">
        <v>269</v>
      </c>
      <c r="F152" s="173">
        <f>[1]Ф1!DK111-'[1]5.6.7.'!AW9</f>
        <v>0</v>
      </c>
      <c r="G152" s="79"/>
    </row>
    <row r="153" spans="1:7" ht="23.25" thickBot="1">
      <c r="A153" s="167">
        <v>152</v>
      </c>
      <c r="B153" s="169" t="s">
        <v>278</v>
      </c>
      <c r="C153" s="170" t="s">
        <v>275</v>
      </c>
      <c r="D153" s="1287" t="s">
        <v>438</v>
      </c>
      <c r="E153" s="184" t="s">
        <v>269</v>
      </c>
      <c r="F153" s="173">
        <f>[1]Ф1!DL111-'[1]5.6.7.'!AQ9</f>
        <v>0</v>
      </c>
      <c r="G153" s="79"/>
    </row>
    <row r="154" spans="1:7" ht="23.25" thickBot="1">
      <c r="A154" s="167">
        <v>153</v>
      </c>
      <c r="B154" s="169" t="s">
        <v>278</v>
      </c>
      <c r="C154" s="170" t="s">
        <v>275</v>
      </c>
      <c r="D154" s="1287" t="s">
        <v>439</v>
      </c>
      <c r="E154" s="184" t="s">
        <v>269</v>
      </c>
      <c r="F154" s="173">
        <f>[1]Ф1!DJ112-'[1]5.6.7.'!AW12</f>
        <v>0</v>
      </c>
      <c r="G154" s="79"/>
    </row>
    <row r="155" spans="1:7" ht="23.25" thickBot="1">
      <c r="A155" s="167">
        <v>154</v>
      </c>
      <c r="B155" s="169" t="s">
        <v>278</v>
      </c>
      <c r="C155" s="170" t="s">
        <v>275</v>
      </c>
      <c r="D155" s="1287" t="s">
        <v>440</v>
      </c>
      <c r="E155" s="184" t="s">
        <v>269</v>
      </c>
      <c r="F155" s="173">
        <f>[1]Ф1!DK112-'[1]5.6.7.'!AW13</f>
        <v>0</v>
      </c>
      <c r="G155" s="79"/>
    </row>
    <row r="156" spans="1:7" ht="23.25" thickBot="1">
      <c r="A156" s="167">
        <v>155</v>
      </c>
      <c r="B156" s="169" t="s">
        <v>278</v>
      </c>
      <c r="C156" s="170" t="s">
        <v>275</v>
      </c>
      <c r="D156" s="1287" t="s">
        <v>441</v>
      </c>
      <c r="E156" s="184" t="s">
        <v>269</v>
      </c>
      <c r="F156" s="173">
        <f>[1]Ф1!DL112-'[1]5.6.7.'!AQ13</f>
        <v>0</v>
      </c>
      <c r="G156" s="79"/>
    </row>
    <row r="157" spans="1:7" ht="23.25" thickBot="1">
      <c r="A157" s="167">
        <v>156</v>
      </c>
      <c r="B157" s="169" t="s">
        <v>278</v>
      </c>
      <c r="C157" s="170" t="s">
        <v>275</v>
      </c>
      <c r="D157" s="1287" t="s">
        <v>442</v>
      </c>
      <c r="E157" s="184" t="s">
        <v>269</v>
      </c>
      <c r="F157" s="173">
        <f>[1]Ф1!DJ113-'[1]5.6.7.'!AW14</f>
        <v>0</v>
      </c>
      <c r="G157" s="79"/>
    </row>
    <row r="158" spans="1:7" ht="23.25" thickBot="1">
      <c r="A158" s="167">
        <v>157</v>
      </c>
      <c r="B158" s="169" t="s">
        <v>278</v>
      </c>
      <c r="C158" s="170" t="s">
        <v>275</v>
      </c>
      <c r="D158" s="1287" t="s">
        <v>443</v>
      </c>
      <c r="E158" s="184" t="s">
        <v>269</v>
      </c>
      <c r="F158" s="173">
        <f>[1]Ф1!DK113-'[1]5.6.7.'!AW15</f>
        <v>0</v>
      </c>
      <c r="G158" s="79"/>
    </row>
    <row r="159" spans="1:7" ht="23.25" thickBot="1">
      <c r="A159" s="167">
        <v>158</v>
      </c>
      <c r="B159" s="169" t="s">
        <v>278</v>
      </c>
      <c r="C159" s="170" t="s">
        <v>275</v>
      </c>
      <c r="D159" s="1287" t="s">
        <v>444</v>
      </c>
      <c r="E159" s="184" t="s">
        <v>269</v>
      </c>
      <c r="F159" s="173">
        <f>[1]Ф1!DL113-'[1]5.6.7.'!AQ15</f>
        <v>0</v>
      </c>
      <c r="G159" s="79"/>
    </row>
    <row r="160" spans="1:7" ht="23.25" thickBot="1">
      <c r="A160" s="167">
        <v>159</v>
      </c>
      <c r="B160" s="169" t="s">
        <v>278</v>
      </c>
      <c r="C160" s="170" t="s">
        <v>275</v>
      </c>
      <c r="D160" s="1287" t="s">
        <v>445</v>
      </c>
      <c r="E160" s="184" t="s">
        <v>269</v>
      </c>
      <c r="F160" s="173">
        <f>[1]Ф1!DJ115-'[1]5.7.2'!AB16</f>
        <v>0</v>
      </c>
      <c r="G160" s="79"/>
    </row>
    <row r="161" spans="1:7" ht="23.25" thickBot="1">
      <c r="A161" s="167">
        <v>160</v>
      </c>
      <c r="B161" s="169" t="s">
        <v>278</v>
      </c>
      <c r="C161" s="170" t="s">
        <v>275</v>
      </c>
      <c r="D161" s="1287" t="s">
        <v>446</v>
      </c>
      <c r="E161" s="184" t="s">
        <v>269</v>
      </c>
      <c r="F161" s="173">
        <f>[1]Ф1!DK115-'[1]5.7.2'!AB9</f>
        <v>0</v>
      </c>
      <c r="G161" s="79"/>
    </row>
    <row r="162" spans="1:7" ht="23.25" thickBot="1">
      <c r="A162" s="167">
        <v>161</v>
      </c>
      <c r="B162" s="169" t="s">
        <v>278</v>
      </c>
      <c r="C162" s="170" t="s">
        <v>275</v>
      </c>
      <c r="D162" s="1287" t="s">
        <v>447</v>
      </c>
      <c r="E162" s="184" t="s">
        <v>269</v>
      </c>
      <c r="F162" s="173">
        <f>[1]Ф1!DJ117+[1]Ф1!DJ138-'[1]5.7.1'!AF8</f>
        <v>0</v>
      </c>
      <c r="G162" s="79"/>
    </row>
    <row r="163" spans="1:7" ht="23.25" thickBot="1">
      <c r="A163" s="167">
        <v>162</v>
      </c>
      <c r="B163" s="169" t="s">
        <v>278</v>
      </c>
      <c r="C163" s="170" t="s">
        <v>275</v>
      </c>
      <c r="D163" s="1287" t="s">
        <v>448</v>
      </c>
      <c r="E163" s="184" t="s">
        <v>269</v>
      </c>
      <c r="F163" s="173">
        <f>[1]Ф1!DK117+[1]Ф1!DK138-'[1]5.7.1'!AB8</f>
        <v>0</v>
      </c>
      <c r="G163" s="1100"/>
    </row>
    <row r="164" spans="1:7" ht="23.25" thickBot="1">
      <c r="A164" s="167">
        <v>163</v>
      </c>
      <c r="B164" s="169" t="s">
        <v>278</v>
      </c>
      <c r="C164" s="170" t="s">
        <v>275</v>
      </c>
      <c r="D164" s="1287" t="s">
        <v>449</v>
      </c>
      <c r="E164" s="184" t="s">
        <v>269</v>
      </c>
      <c r="F164" s="173">
        <f>[1]Ф1!DJ119-'[1]5.6.5'!AW8</f>
        <v>0</v>
      </c>
      <c r="G164" s="79"/>
    </row>
    <row r="165" spans="1:7" ht="23.25" thickBot="1">
      <c r="A165" s="167">
        <v>164</v>
      </c>
      <c r="B165" s="169" t="s">
        <v>278</v>
      </c>
      <c r="C165" s="170" t="s">
        <v>275</v>
      </c>
      <c r="D165" s="1287" t="s">
        <v>450</v>
      </c>
      <c r="E165" s="184" t="s">
        <v>269</v>
      </c>
      <c r="F165" s="173">
        <f>[1]Ф1!DK119-'[1]5.6.5'!AW9</f>
        <v>0</v>
      </c>
      <c r="G165" s="79"/>
    </row>
    <row r="166" spans="1:7" ht="23.25" thickBot="1">
      <c r="A166" s="167">
        <v>165</v>
      </c>
      <c r="B166" s="169" t="s">
        <v>278</v>
      </c>
      <c r="C166" s="170" t="s">
        <v>275</v>
      </c>
      <c r="D166" s="1287" t="s">
        <v>451</v>
      </c>
      <c r="E166" s="184" t="s">
        <v>269</v>
      </c>
      <c r="F166" s="173">
        <f>[1]Ф1!DL119-'[1]5.6.5'!AQ9</f>
        <v>0</v>
      </c>
      <c r="G166" s="79"/>
    </row>
    <row r="167" spans="1:7" ht="23.25" thickBot="1">
      <c r="A167" s="167">
        <v>166</v>
      </c>
      <c r="B167" s="169" t="s">
        <v>278</v>
      </c>
      <c r="C167" s="170" t="s">
        <v>275</v>
      </c>
      <c r="D167" s="1287" t="s">
        <v>452</v>
      </c>
      <c r="E167" s="184" t="s">
        <v>269</v>
      </c>
      <c r="F167" s="173">
        <f>[1]Ф1!DJ122-'[1]5.6.7.'!AW16</f>
        <v>0</v>
      </c>
      <c r="G167" s="79"/>
    </row>
    <row r="168" spans="1:7" ht="23.25" thickBot="1">
      <c r="A168" s="167">
        <v>167</v>
      </c>
      <c r="B168" s="169" t="s">
        <v>278</v>
      </c>
      <c r="C168" s="170" t="s">
        <v>275</v>
      </c>
      <c r="D168" s="1287" t="s">
        <v>453</v>
      </c>
      <c r="E168" s="184" t="s">
        <v>269</v>
      </c>
      <c r="F168" s="173">
        <f>[1]Ф1!DK122-'[1]5.6.7.'!AW17</f>
        <v>0</v>
      </c>
      <c r="G168" s="79"/>
    </row>
    <row r="169" spans="1:7" ht="23.25" thickBot="1">
      <c r="A169" s="167">
        <v>168</v>
      </c>
      <c r="B169" s="169" t="s">
        <v>278</v>
      </c>
      <c r="C169" s="170" t="s">
        <v>275</v>
      </c>
      <c r="D169" s="1287" t="s">
        <v>454</v>
      </c>
      <c r="E169" s="184" t="s">
        <v>269</v>
      </c>
      <c r="F169" s="173">
        <f>[1]Ф1!DL122-'[1]5.6.7.'!AQ17</f>
        <v>0</v>
      </c>
      <c r="G169" s="79"/>
    </row>
    <row r="170" spans="1:7" ht="23.25" thickBot="1">
      <c r="A170" s="167">
        <v>169</v>
      </c>
      <c r="B170" s="169" t="s">
        <v>278</v>
      </c>
      <c r="C170" s="170" t="s">
        <v>275</v>
      </c>
      <c r="D170" s="1287" t="s">
        <v>455</v>
      </c>
      <c r="E170" s="184" t="s">
        <v>269</v>
      </c>
      <c r="F170" s="173">
        <f>[1]Ф1!DJ123-'[1]5.6.7.'!AW20-'[1]5.6.7.'!AW22</f>
        <v>0</v>
      </c>
      <c r="G170" s="79"/>
    </row>
    <row r="171" spans="1:7" ht="23.25" thickBot="1">
      <c r="A171" s="167">
        <v>170</v>
      </c>
      <c r="B171" s="169" t="s">
        <v>278</v>
      </c>
      <c r="C171" s="170" t="s">
        <v>275</v>
      </c>
      <c r="D171" s="1287" t="s">
        <v>456</v>
      </c>
      <c r="E171" s="184" t="s">
        <v>269</v>
      </c>
      <c r="F171" s="173">
        <f>[1]Ф1!DK123-'[1]5.6.7.'!AW21-'[1]5.6.7.'!AW23</f>
        <v>0</v>
      </c>
      <c r="G171" s="79"/>
    </row>
    <row r="172" spans="1:7" ht="23.25" thickBot="1">
      <c r="A172" s="167">
        <v>171</v>
      </c>
      <c r="B172" s="169" t="s">
        <v>278</v>
      </c>
      <c r="C172" s="170" t="s">
        <v>275</v>
      </c>
      <c r="D172" s="1287" t="s">
        <v>457</v>
      </c>
      <c r="E172" s="184" t="s">
        <v>269</v>
      </c>
      <c r="F172" s="173">
        <f>[1]Ф1!DL123-'[1]5.6.7.'!AQ21-'[1]5.6.7.'!AQ23</f>
        <v>0</v>
      </c>
      <c r="G172" s="79"/>
    </row>
    <row r="173" spans="1:7" ht="23.25" thickBot="1">
      <c r="A173" s="167">
        <v>172</v>
      </c>
      <c r="B173" s="169" t="s">
        <v>278</v>
      </c>
      <c r="C173" s="170" t="s">
        <v>275</v>
      </c>
      <c r="D173" s="1287" t="s">
        <v>458</v>
      </c>
      <c r="E173" s="184" t="s">
        <v>269</v>
      </c>
      <c r="F173" s="173">
        <f>[1]Ф1!DJ124-'[1]5.6.7.'!AW24</f>
        <v>0</v>
      </c>
      <c r="G173" s="79"/>
    </row>
    <row r="174" spans="1:7" ht="23.25" thickBot="1">
      <c r="A174" s="167">
        <v>173</v>
      </c>
      <c r="B174" s="169" t="s">
        <v>278</v>
      </c>
      <c r="C174" s="170" t="s">
        <v>275</v>
      </c>
      <c r="D174" s="1287" t="s">
        <v>459</v>
      </c>
      <c r="E174" s="184" t="s">
        <v>269</v>
      </c>
      <c r="F174" s="173">
        <f>[1]Ф1!DK124-'[1]5.6.7.'!AW25</f>
        <v>0</v>
      </c>
      <c r="G174" s="79"/>
    </row>
    <row r="175" spans="1:7" ht="23.25" thickBot="1">
      <c r="A175" s="167">
        <v>174</v>
      </c>
      <c r="B175" s="169" t="s">
        <v>278</v>
      </c>
      <c r="C175" s="170" t="s">
        <v>275</v>
      </c>
      <c r="D175" s="1287" t="s">
        <v>460</v>
      </c>
      <c r="E175" s="184" t="s">
        <v>269</v>
      </c>
      <c r="F175" s="173">
        <f>[1]Ф1!DL124-'[1]5.6.7.'!AQ25</f>
        <v>0</v>
      </c>
      <c r="G175" s="79"/>
    </row>
    <row r="176" spans="1:7" ht="23.25" thickBot="1">
      <c r="A176" s="167">
        <v>175</v>
      </c>
      <c r="B176" s="169" t="s">
        <v>278</v>
      </c>
      <c r="C176" s="170" t="s">
        <v>275</v>
      </c>
      <c r="D176" s="1287" t="s">
        <v>461</v>
      </c>
      <c r="E176" s="184" t="s">
        <v>269</v>
      </c>
      <c r="F176" s="173">
        <f>[1]Ф1!DJ126-('[1]5.6.5'!AW26)</f>
        <v>0</v>
      </c>
      <c r="G176" s="79"/>
    </row>
    <row r="177" spans="1:7" ht="23.25" thickBot="1">
      <c r="A177" s="167">
        <v>176</v>
      </c>
      <c r="B177" s="169" t="s">
        <v>278</v>
      </c>
      <c r="C177" s="170" t="s">
        <v>275</v>
      </c>
      <c r="D177" s="1287" t="s">
        <v>462</v>
      </c>
      <c r="E177" s="184" t="s">
        <v>269</v>
      </c>
      <c r="F177" s="173">
        <f>[1]Ф1!DK126-('[1]5.6.5'!AW27)</f>
        <v>0</v>
      </c>
      <c r="G177" s="79"/>
    </row>
    <row r="178" spans="1:7" ht="23.25" thickBot="1">
      <c r="A178" s="167">
        <v>177</v>
      </c>
      <c r="B178" s="169" t="s">
        <v>278</v>
      </c>
      <c r="C178" s="170" t="s">
        <v>275</v>
      </c>
      <c r="D178" s="1287" t="s">
        <v>463</v>
      </c>
      <c r="E178" s="184" t="s">
        <v>269</v>
      </c>
      <c r="F178" s="173">
        <f>[1]Ф1!DL126-('[1]5.6.5'!AQ27)</f>
        <v>0</v>
      </c>
      <c r="G178" s="79"/>
    </row>
    <row r="179" spans="1:7" ht="34.5" thickBot="1">
      <c r="A179" s="167">
        <v>178</v>
      </c>
      <c r="B179" s="169" t="s">
        <v>278</v>
      </c>
      <c r="C179" s="170" t="s">
        <v>275</v>
      </c>
      <c r="D179" s="1287" t="s">
        <v>464</v>
      </c>
      <c r="E179" s="184" t="s">
        <v>269</v>
      </c>
      <c r="F179" s="173">
        <f>[1]Ф1!DJ127-'[1]5.6.5'!AW29</f>
        <v>0</v>
      </c>
      <c r="G179" s="79"/>
    </row>
    <row r="180" spans="1:7" ht="34.5" thickBot="1">
      <c r="A180" s="167">
        <v>179</v>
      </c>
      <c r="B180" s="169" t="s">
        <v>278</v>
      </c>
      <c r="C180" s="170" t="s">
        <v>275</v>
      </c>
      <c r="D180" s="1287" t="s">
        <v>465</v>
      </c>
      <c r="E180" s="184" t="s">
        <v>269</v>
      </c>
      <c r="F180" s="173">
        <f>[1]Ф1!DK127-'[1]5.6.5'!AW30</f>
        <v>0</v>
      </c>
      <c r="G180" s="79"/>
    </row>
    <row r="181" spans="1:7" ht="34.5" thickBot="1">
      <c r="A181" s="167">
        <v>180</v>
      </c>
      <c r="B181" s="169" t="s">
        <v>278</v>
      </c>
      <c r="C181" s="170" t="s">
        <v>275</v>
      </c>
      <c r="D181" s="1287" t="s">
        <v>466</v>
      </c>
      <c r="E181" s="184" t="s">
        <v>269</v>
      </c>
      <c r="F181" s="173">
        <f>[1]Ф1!DL127-'[1]5.6.5'!AQ30</f>
        <v>0</v>
      </c>
      <c r="G181" s="79"/>
    </row>
    <row r="182" spans="1:7" ht="23.25" thickBot="1">
      <c r="A182" s="167">
        <v>181</v>
      </c>
      <c r="B182" s="169" t="s">
        <v>278</v>
      </c>
      <c r="C182" s="170" t="s">
        <v>275</v>
      </c>
      <c r="D182" s="1287" t="s">
        <v>467</v>
      </c>
      <c r="E182" s="184" t="s">
        <v>269</v>
      </c>
      <c r="F182" s="173">
        <f>[1]Ф1!DJ128-'[1]5.6.5'!AW55</f>
        <v>0</v>
      </c>
      <c r="G182" s="79"/>
    </row>
    <row r="183" spans="1:7" ht="23.25" thickBot="1">
      <c r="A183" s="167">
        <v>182</v>
      </c>
      <c r="B183" s="169" t="s">
        <v>278</v>
      </c>
      <c r="C183" s="170" t="s">
        <v>275</v>
      </c>
      <c r="D183" s="1287" t="s">
        <v>468</v>
      </c>
      <c r="E183" s="184" t="s">
        <v>269</v>
      </c>
      <c r="F183" s="173">
        <f>[1]Ф1!DK128-'[1]5.6.5'!AW56</f>
        <v>0</v>
      </c>
      <c r="G183" s="79"/>
    </row>
    <row r="184" spans="1:7" ht="34.5" thickBot="1">
      <c r="A184" s="167">
        <v>183</v>
      </c>
      <c r="B184" s="169" t="s">
        <v>278</v>
      </c>
      <c r="C184" s="170" t="s">
        <v>275</v>
      </c>
      <c r="D184" s="1287" t="s">
        <v>469</v>
      </c>
      <c r="E184" s="184" t="s">
        <v>269</v>
      </c>
      <c r="F184" s="173">
        <f>[1]Ф1!DL128-'[1]5.6.5'!AQ56</f>
        <v>0</v>
      </c>
      <c r="G184" s="79"/>
    </row>
    <row r="185" spans="1:7" ht="34.5" thickBot="1">
      <c r="A185" s="167">
        <v>184</v>
      </c>
      <c r="B185" s="169" t="s">
        <v>278</v>
      </c>
      <c r="C185" s="170" t="s">
        <v>275</v>
      </c>
      <c r="D185" s="1287" t="s">
        <v>470</v>
      </c>
      <c r="E185" s="184" t="s">
        <v>269</v>
      </c>
      <c r="F185" s="173">
        <f>[1]Ф1!DJ129-'[1]5.6.5'!AW61</f>
        <v>0</v>
      </c>
      <c r="G185" s="79"/>
    </row>
    <row r="186" spans="1:7" ht="34.5" thickBot="1">
      <c r="A186" s="167">
        <v>185</v>
      </c>
      <c r="B186" s="169" t="s">
        <v>278</v>
      </c>
      <c r="C186" s="170" t="s">
        <v>275</v>
      </c>
      <c r="D186" s="1287" t="s">
        <v>471</v>
      </c>
      <c r="E186" s="184" t="s">
        <v>269</v>
      </c>
      <c r="F186" s="173">
        <f>[1]Ф1!DK129-'[1]5.6.5'!AW62</f>
        <v>0</v>
      </c>
      <c r="G186" s="79"/>
    </row>
    <row r="187" spans="1:7" ht="34.5" thickBot="1">
      <c r="A187" s="167">
        <v>186</v>
      </c>
      <c r="B187" s="169" t="s">
        <v>278</v>
      </c>
      <c r="C187" s="170" t="s">
        <v>275</v>
      </c>
      <c r="D187" s="1287" t="s">
        <v>472</v>
      </c>
      <c r="E187" s="184" t="s">
        <v>269</v>
      </c>
      <c r="F187" s="173">
        <f>[1]Ф1!DL129-'[1]5.6.5'!AQ62</f>
        <v>0</v>
      </c>
      <c r="G187" s="79"/>
    </row>
    <row r="188" spans="1:7" ht="34.5" thickBot="1">
      <c r="A188" s="167">
        <v>187</v>
      </c>
      <c r="B188" s="169" t="s">
        <v>278</v>
      </c>
      <c r="C188" s="170" t="s">
        <v>275</v>
      </c>
      <c r="D188" s="1287" t="s">
        <v>473</v>
      </c>
      <c r="E188" s="184" t="s">
        <v>269</v>
      </c>
      <c r="F188" s="173">
        <f>[1]Ф1!DJ130-'[1]5.6.5'!AW57</f>
        <v>0</v>
      </c>
      <c r="G188" s="79"/>
    </row>
    <row r="189" spans="1:7" ht="34.5" thickBot="1">
      <c r="A189" s="167">
        <v>188</v>
      </c>
      <c r="B189" s="169" t="s">
        <v>278</v>
      </c>
      <c r="C189" s="170" t="s">
        <v>275</v>
      </c>
      <c r="D189" s="1287" t="s">
        <v>474</v>
      </c>
      <c r="E189" s="184" t="s">
        <v>269</v>
      </c>
      <c r="F189" s="173">
        <f>[1]Ф1!DK130-'[1]5.6.5'!AW58</f>
        <v>0</v>
      </c>
      <c r="G189" s="79"/>
    </row>
    <row r="190" spans="1:7" ht="34.5" thickBot="1">
      <c r="A190" s="167">
        <v>189</v>
      </c>
      <c r="B190" s="169" t="s">
        <v>278</v>
      </c>
      <c r="C190" s="170" t="s">
        <v>275</v>
      </c>
      <c r="D190" s="1287" t="s">
        <v>475</v>
      </c>
      <c r="E190" s="184" t="s">
        <v>269</v>
      </c>
      <c r="F190" s="173">
        <f>[1]Ф1!DL130-'[1]5.6.5'!AQ58</f>
        <v>0</v>
      </c>
      <c r="G190" s="79"/>
    </row>
    <row r="191" spans="1:7" ht="34.5" thickBot="1">
      <c r="A191" s="167">
        <v>190</v>
      </c>
      <c r="B191" s="169" t="s">
        <v>278</v>
      </c>
      <c r="C191" s="170" t="s">
        <v>275</v>
      </c>
      <c r="D191" s="1287" t="s">
        <v>476</v>
      </c>
      <c r="E191" s="184" t="s">
        <v>269</v>
      </c>
      <c r="F191" s="173">
        <f>[1]Ф1!DJ131-'[1]5.6.5'!AW59</f>
        <v>0</v>
      </c>
      <c r="G191" s="79"/>
    </row>
    <row r="192" spans="1:7" ht="34.5" thickBot="1">
      <c r="A192" s="167">
        <v>191</v>
      </c>
      <c r="B192" s="169" t="s">
        <v>278</v>
      </c>
      <c r="C192" s="170" t="s">
        <v>275</v>
      </c>
      <c r="D192" s="1287" t="s">
        <v>477</v>
      </c>
      <c r="E192" s="184" t="s">
        <v>269</v>
      </c>
      <c r="F192" s="173">
        <f>[1]Ф1!DK131-'[1]5.6.5'!AW60</f>
        <v>0</v>
      </c>
      <c r="G192" s="79"/>
    </row>
    <row r="193" spans="1:7" ht="34.5" thickBot="1">
      <c r="A193" s="167">
        <v>192</v>
      </c>
      <c r="B193" s="169" t="s">
        <v>278</v>
      </c>
      <c r="C193" s="170" t="s">
        <v>275</v>
      </c>
      <c r="D193" s="1287" t="s">
        <v>478</v>
      </c>
      <c r="E193" s="184" t="s">
        <v>269</v>
      </c>
      <c r="F193" s="173">
        <f>[1]Ф1!DL131-'[1]5.6.5'!AQ60</f>
        <v>0</v>
      </c>
      <c r="G193" s="79"/>
    </row>
    <row r="194" spans="1:7" ht="23.25" thickBot="1">
      <c r="A194" s="167">
        <v>193</v>
      </c>
      <c r="B194" s="169" t="s">
        <v>278</v>
      </c>
      <c r="C194" s="170" t="s">
        <v>275</v>
      </c>
      <c r="D194" s="1287" t="s">
        <v>479</v>
      </c>
      <c r="E194" s="184" t="s">
        <v>269</v>
      </c>
      <c r="F194" s="173">
        <f>[1]Ф1!DJ132-'[1]5.6.5'!AW36</f>
        <v>0</v>
      </c>
      <c r="G194" s="79"/>
    </row>
    <row r="195" spans="1:7" ht="23.25" thickBot="1">
      <c r="A195" s="167">
        <v>194</v>
      </c>
      <c r="B195" s="169" t="s">
        <v>278</v>
      </c>
      <c r="C195" s="170" t="s">
        <v>275</v>
      </c>
      <c r="D195" s="1287" t="s">
        <v>480</v>
      </c>
      <c r="E195" s="184" t="s">
        <v>269</v>
      </c>
      <c r="F195" s="173">
        <f>[1]Ф1!DK132-'[1]5.6.5'!AW37</f>
        <v>0</v>
      </c>
      <c r="G195" s="79"/>
    </row>
    <row r="196" spans="1:7" ht="34.5" thickBot="1">
      <c r="A196" s="167">
        <v>195</v>
      </c>
      <c r="B196" s="169" t="s">
        <v>278</v>
      </c>
      <c r="C196" s="170" t="s">
        <v>275</v>
      </c>
      <c r="D196" s="1287" t="s">
        <v>481</v>
      </c>
      <c r="E196" s="184" t="s">
        <v>269</v>
      </c>
      <c r="F196" s="173">
        <f>[1]Ф1!DL132-'[1]5.6.5'!AQ37</f>
        <v>0</v>
      </c>
      <c r="G196" s="79"/>
    </row>
    <row r="197" spans="1:7" ht="34.5" thickBot="1">
      <c r="A197" s="167">
        <v>196</v>
      </c>
      <c r="B197" s="169" t="s">
        <v>278</v>
      </c>
      <c r="C197" s="170" t="s">
        <v>275</v>
      </c>
      <c r="D197" s="1287" t="s">
        <v>482</v>
      </c>
      <c r="E197" s="184" t="s">
        <v>269</v>
      </c>
      <c r="F197" s="173">
        <f>[1]Ф1!DJ133-'[1]5.6.5'!AW53</f>
        <v>0</v>
      </c>
      <c r="G197" s="79"/>
    </row>
    <row r="198" spans="1:7" ht="34.5" thickBot="1">
      <c r="A198" s="167">
        <v>197</v>
      </c>
      <c r="B198" s="169" t="s">
        <v>278</v>
      </c>
      <c r="C198" s="170" t="s">
        <v>275</v>
      </c>
      <c r="D198" s="1287" t="s">
        <v>483</v>
      </c>
      <c r="E198" s="184" t="s">
        <v>269</v>
      </c>
      <c r="F198" s="173">
        <f>[1]Ф1!DK133-'[1]5.6.5'!AW54</f>
        <v>0</v>
      </c>
      <c r="G198" s="79"/>
    </row>
    <row r="199" spans="1:7" ht="34.5" thickBot="1">
      <c r="A199" s="167">
        <v>198</v>
      </c>
      <c r="B199" s="169" t="s">
        <v>278</v>
      </c>
      <c r="C199" s="170" t="s">
        <v>275</v>
      </c>
      <c r="D199" s="1287" t="s">
        <v>484</v>
      </c>
      <c r="E199" s="184" t="s">
        <v>269</v>
      </c>
      <c r="F199" s="173">
        <f>[1]Ф1!DL133-'[1]5.6.5'!AQ54</f>
        <v>0</v>
      </c>
      <c r="G199" s="79"/>
    </row>
    <row r="200" spans="1:7" ht="34.5" thickBot="1">
      <c r="A200" s="167">
        <v>199</v>
      </c>
      <c r="B200" s="169" t="s">
        <v>278</v>
      </c>
      <c r="C200" s="170" t="s">
        <v>275</v>
      </c>
      <c r="D200" s="1287" t="s">
        <v>485</v>
      </c>
      <c r="E200" s="184" t="s">
        <v>269</v>
      </c>
      <c r="F200" s="173">
        <f>[1]Ф1!DJ134-('[1]5.6.5'!AW63)</f>
        <v>0</v>
      </c>
      <c r="G200" s="79"/>
    </row>
    <row r="201" spans="1:7" ht="34.5" thickBot="1">
      <c r="A201" s="167">
        <v>200</v>
      </c>
      <c r="B201" s="169" t="s">
        <v>278</v>
      </c>
      <c r="C201" s="170" t="s">
        <v>275</v>
      </c>
      <c r="D201" s="1287" t="s">
        <v>486</v>
      </c>
      <c r="E201" s="184" t="s">
        <v>269</v>
      </c>
      <c r="F201" s="173">
        <f>[1]Ф1!DK134-('[1]5.6.5'!AW64)</f>
        <v>0</v>
      </c>
      <c r="G201" s="79"/>
    </row>
    <row r="202" spans="1:7" ht="45.75" thickBot="1">
      <c r="A202" s="167">
        <v>201</v>
      </c>
      <c r="B202" s="169" t="s">
        <v>278</v>
      </c>
      <c r="C202" s="170" t="s">
        <v>275</v>
      </c>
      <c r="D202" s="1287" t="s">
        <v>487</v>
      </c>
      <c r="E202" s="184" t="s">
        <v>269</v>
      </c>
      <c r="F202" s="173">
        <f>[1]Ф1!DL134-('[1]5.6.5'!AQ64)</f>
        <v>0</v>
      </c>
      <c r="G202" s="79"/>
    </row>
    <row r="203" spans="1:7" ht="34.5" thickBot="1">
      <c r="A203" s="167">
        <v>202</v>
      </c>
      <c r="B203" s="172" t="s">
        <v>279</v>
      </c>
      <c r="C203" s="170" t="s">
        <v>275</v>
      </c>
      <c r="D203" s="1287" t="s">
        <v>488</v>
      </c>
      <c r="E203" s="184" t="s">
        <v>269</v>
      </c>
      <c r="F203" s="173">
        <f>[1]Ф2!BT29+'[1]2.1.'!AB23</f>
        <v>0</v>
      </c>
      <c r="G203" s="80" t="s">
        <v>1505</v>
      </c>
    </row>
    <row r="204" spans="1:7" ht="34.5" thickBot="1">
      <c r="A204" s="167">
        <v>203</v>
      </c>
      <c r="B204" s="172" t="s">
        <v>279</v>
      </c>
      <c r="C204" s="170" t="s">
        <v>275</v>
      </c>
      <c r="D204" s="1287" t="s">
        <v>488</v>
      </c>
      <c r="E204" s="184" t="s">
        <v>269</v>
      </c>
      <c r="F204" s="173">
        <f>[1]Ф2!BU29+'[1]2.1.'!AC23</f>
        <v>0</v>
      </c>
      <c r="G204" s="80" t="s">
        <v>1505</v>
      </c>
    </row>
    <row r="205" spans="1:7" ht="23.25" thickBot="1">
      <c r="A205" s="167">
        <v>204</v>
      </c>
      <c r="B205" s="172" t="s">
        <v>279</v>
      </c>
      <c r="C205" s="170" t="s">
        <v>275</v>
      </c>
      <c r="D205" s="1287" t="s">
        <v>489</v>
      </c>
      <c r="E205" s="184" t="s">
        <v>269</v>
      </c>
      <c r="F205" s="173">
        <f>[1]Ф2!BT41+'[1]2.1.'!AB28</f>
        <v>0</v>
      </c>
      <c r="G205" s="79"/>
    </row>
    <row r="206" spans="1:7" ht="12" thickBot="1">
      <c r="A206" s="167">
        <v>205</v>
      </c>
      <c r="B206" s="172" t="s">
        <v>279</v>
      </c>
      <c r="C206" s="170" t="s">
        <v>275</v>
      </c>
      <c r="D206" s="1287" t="s">
        <v>490</v>
      </c>
      <c r="E206" s="184" t="s">
        <v>269</v>
      </c>
      <c r="F206" s="173">
        <f>[1]Ф2!BU41+'[1]2.1.'!AC28</f>
        <v>0</v>
      </c>
      <c r="G206" s="79"/>
    </row>
    <row r="207" spans="1:7" ht="23.25" thickBot="1">
      <c r="A207" s="167">
        <v>206</v>
      </c>
      <c r="B207" s="172" t="s">
        <v>279</v>
      </c>
      <c r="C207" s="170" t="s">
        <v>275</v>
      </c>
      <c r="D207" s="1287" t="s">
        <v>491</v>
      </c>
      <c r="E207" s="184" t="s">
        <v>269</v>
      </c>
      <c r="F207" s="173">
        <f>[1]Ф2!BT42+'[1]2.1.'!AB36</f>
        <v>0</v>
      </c>
      <c r="G207" s="79"/>
    </row>
    <row r="208" spans="1:7" ht="12" thickBot="1">
      <c r="A208" s="167">
        <v>207</v>
      </c>
      <c r="B208" s="172" t="s">
        <v>279</v>
      </c>
      <c r="C208" s="170" t="s">
        <v>275</v>
      </c>
      <c r="D208" s="1287" t="s">
        <v>492</v>
      </c>
      <c r="E208" s="184" t="s">
        <v>269</v>
      </c>
      <c r="F208" s="173">
        <f>[1]Ф2!BU42+'[1]2.1.'!AC36</f>
        <v>0</v>
      </c>
      <c r="G208" s="79"/>
    </row>
    <row r="209" spans="1:11" ht="23.25" thickBot="1">
      <c r="A209" s="167">
        <v>208</v>
      </c>
      <c r="B209" s="172" t="s">
        <v>279</v>
      </c>
      <c r="C209" s="170" t="s">
        <v>275</v>
      </c>
      <c r="D209" s="1287" t="s">
        <v>493</v>
      </c>
      <c r="E209" s="184" t="s">
        <v>269</v>
      </c>
      <c r="F209" s="173">
        <f>[1]Ф2!BT47-'[1]5.11 '!AB7</f>
        <v>0</v>
      </c>
      <c r="G209" s="79"/>
    </row>
    <row r="210" spans="1:11" ht="23.25" thickBot="1">
      <c r="A210" s="167">
        <v>209</v>
      </c>
      <c r="B210" s="172" t="s">
        <v>279</v>
      </c>
      <c r="C210" s="170" t="s">
        <v>275</v>
      </c>
      <c r="D210" s="1287" t="s">
        <v>494</v>
      </c>
      <c r="E210" s="184" t="s">
        <v>269</v>
      </c>
      <c r="F210" s="173">
        <f>[1]Ф2!BU47-'[1]5.11 '!AC7</f>
        <v>0</v>
      </c>
      <c r="G210" s="79"/>
    </row>
    <row r="211" spans="1:11" ht="23.25" thickBot="1">
      <c r="A211" s="167">
        <v>210</v>
      </c>
      <c r="B211" s="172" t="s">
        <v>279</v>
      </c>
      <c r="C211" s="170" t="s">
        <v>275</v>
      </c>
      <c r="D211" s="1287" t="s">
        <v>495</v>
      </c>
      <c r="E211" s="184" t="s">
        <v>269</v>
      </c>
      <c r="F211" s="173">
        <f>[1]Ф2!BT48-'[1]5.11 '!AB41</f>
        <v>0</v>
      </c>
      <c r="G211" s="79"/>
    </row>
    <row r="212" spans="1:11" ht="23.25" thickBot="1">
      <c r="A212" s="167">
        <v>211</v>
      </c>
      <c r="B212" s="172" t="s">
        <v>279</v>
      </c>
      <c r="C212" s="170" t="s">
        <v>275</v>
      </c>
      <c r="D212" s="1287" t="s">
        <v>496</v>
      </c>
      <c r="E212" s="184" t="s">
        <v>269</v>
      </c>
      <c r="F212" s="173">
        <f>[1]Ф2!BU48-'[1]5.11 '!AC41</f>
        <v>0</v>
      </c>
      <c r="G212" s="79"/>
    </row>
    <row r="213" spans="1:11" ht="23.25" thickBot="1">
      <c r="A213" s="167">
        <v>212</v>
      </c>
      <c r="B213" s="172" t="s">
        <v>279</v>
      </c>
      <c r="C213" s="170" t="s">
        <v>275</v>
      </c>
      <c r="D213" s="1287" t="s">
        <v>497</v>
      </c>
      <c r="E213" s="184" t="s">
        <v>269</v>
      </c>
      <c r="F213" s="175">
        <f>[1]Ф2!BT50-'[1]2.3.'!D24</f>
        <v>0</v>
      </c>
      <c r="G213" s="79"/>
    </row>
    <row r="214" spans="1:11" ht="12" thickBot="1">
      <c r="A214" s="167">
        <v>213</v>
      </c>
      <c r="B214" s="172" t="s">
        <v>279</v>
      </c>
      <c r="C214" s="170" t="s">
        <v>275</v>
      </c>
      <c r="D214" s="1287" t="s">
        <v>498</v>
      </c>
      <c r="E214" s="184" t="s">
        <v>269</v>
      </c>
      <c r="F214" s="175">
        <f>[1]Ф2!BU50-'[1]2.3.'!E24</f>
        <v>0</v>
      </c>
      <c r="G214" s="79"/>
    </row>
    <row r="215" spans="1:11" ht="23.25" thickBot="1">
      <c r="A215" s="167">
        <v>214</v>
      </c>
      <c r="B215" s="172" t="s">
        <v>279</v>
      </c>
      <c r="C215" s="170" t="s">
        <v>275</v>
      </c>
      <c r="D215" s="1287" t="s">
        <v>499</v>
      </c>
      <c r="E215" s="184" t="s">
        <v>269</v>
      </c>
      <c r="F215" s="175">
        <f>[1]Ф2!BT51-'[1]2.3.'!D18</f>
        <v>0</v>
      </c>
      <c r="G215" s="79"/>
    </row>
    <row r="216" spans="1:11" ht="12" thickBot="1">
      <c r="A216" s="167">
        <v>215</v>
      </c>
      <c r="B216" s="172" t="s">
        <v>279</v>
      </c>
      <c r="C216" s="170" t="s">
        <v>275</v>
      </c>
      <c r="D216" s="1287" t="s">
        <v>500</v>
      </c>
      <c r="E216" s="184" t="s">
        <v>269</v>
      </c>
      <c r="F216" s="178">
        <f>[1]Ф2!BU51-'[1]2.3.'!E18</f>
        <v>0</v>
      </c>
      <c r="G216" s="79"/>
    </row>
    <row r="217" spans="1:11" ht="23.25" thickBot="1">
      <c r="A217" s="167">
        <v>216</v>
      </c>
      <c r="B217" s="172" t="s">
        <v>279</v>
      </c>
      <c r="C217" s="170" t="s">
        <v>275</v>
      </c>
      <c r="D217" s="1287" t="s">
        <v>445</v>
      </c>
      <c r="E217" s="184" t="s">
        <v>269</v>
      </c>
      <c r="F217" s="175">
        <f>[1]Ф2!BT52-'[1]2.3.'!D23</f>
        <v>0</v>
      </c>
      <c r="G217" s="79"/>
    </row>
    <row r="218" spans="1:11" ht="23.25" thickBot="1">
      <c r="A218" s="167">
        <v>217</v>
      </c>
      <c r="B218" s="172" t="s">
        <v>279</v>
      </c>
      <c r="C218" s="170" t="s">
        <v>275</v>
      </c>
      <c r="D218" s="1287" t="s">
        <v>501</v>
      </c>
      <c r="E218" s="184" t="s">
        <v>269</v>
      </c>
      <c r="F218" s="175">
        <f>[1]Ф2!BU52-'[1]2.3.'!E23</f>
        <v>0</v>
      </c>
      <c r="G218" s="79"/>
    </row>
    <row r="219" spans="1:11" ht="23.25" thickBot="1">
      <c r="A219" s="167">
        <v>218</v>
      </c>
      <c r="B219" s="172" t="s">
        <v>279</v>
      </c>
      <c r="C219" s="170" t="s">
        <v>275</v>
      </c>
      <c r="D219" s="1287" t="s">
        <v>502</v>
      </c>
      <c r="E219" s="184" t="s">
        <v>269</v>
      </c>
      <c r="F219" s="175">
        <f>[1]Ф2!BT53-'[1]2.3.'!D21</f>
        <v>0</v>
      </c>
      <c r="G219" s="79"/>
    </row>
    <row r="220" spans="1:11" ht="23.25" thickBot="1">
      <c r="A220" s="167">
        <v>219</v>
      </c>
      <c r="B220" s="172" t="s">
        <v>279</v>
      </c>
      <c r="C220" s="170" t="s">
        <v>275</v>
      </c>
      <c r="D220" s="1287" t="s">
        <v>503</v>
      </c>
      <c r="E220" s="184" t="s">
        <v>269</v>
      </c>
      <c r="F220" s="175">
        <f>[1]Ф2!BU53-'[1]2.3.'!E21</f>
        <v>0</v>
      </c>
      <c r="G220" s="79"/>
    </row>
    <row r="221" spans="1:11" s="168" customFormat="1" ht="34.5" thickBot="1">
      <c r="A221" s="167">
        <v>220</v>
      </c>
      <c r="B221" s="172" t="s">
        <v>279</v>
      </c>
      <c r="C221" s="170" t="s">
        <v>275</v>
      </c>
      <c r="D221" s="1287" t="s">
        <v>504</v>
      </c>
      <c r="E221" s="184" t="s">
        <v>269</v>
      </c>
      <c r="F221" s="175">
        <f>[1]Ф2!BT62-(('[1]5.3.1.'!AX10+'[1]5.3.1.'!AY10)+('[1]5.1.1.'!AF12+'[1]5.1.1.'!AG12))</f>
        <v>0</v>
      </c>
      <c r="G221" s="82"/>
      <c r="K221" s="165"/>
    </row>
    <row r="222" spans="1:11" s="168" customFormat="1" ht="23.25" thickBot="1">
      <c r="A222" s="167">
        <v>221</v>
      </c>
      <c r="B222" s="172" t="s">
        <v>279</v>
      </c>
      <c r="C222" s="170" t="s">
        <v>275</v>
      </c>
      <c r="D222" s="1287" t="s">
        <v>505</v>
      </c>
      <c r="E222" s="184" t="s">
        <v>269</v>
      </c>
      <c r="F222" s="175">
        <f>[1]Ф2!BU62-(('[1]5.3.1.'!AX11+'[1]5.3.1.'!AY11)+('[1]5.1.1.'!AF13+'[1]5.1.1.'!AG13))</f>
        <v>0</v>
      </c>
      <c r="G222" s="82"/>
      <c r="K222" s="165"/>
    </row>
    <row r="223" spans="1:11" s="168" customFormat="1" ht="34.5" thickBot="1">
      <c r="A223" s="167">
        <v>222</v>
      </c>
      <c r="B223" s="172" t="s">
        <v>279</v>
      </c>
      <c r="C223" s="170" t="s">
        <v>275</v>
      </c>
      <c r="D223" s="1287" t="s">
        <v>506</v>
      </c>
      <c r="E223" s="184" t="s">
        <v>269</v>
      </c>
      <c r="F223" s="175">
        <f>[1]Ф2!BT63-ABS('[1]3.2.'!BL11+'[1]3.2.'!BL13)</f>
        <v>0</v>
      </c>
      <c r="G223" s="82"/>
      <c r="K223" s="165"/>
    </row>
    <row r="224" spans="1:11" ht="23.25" thickBot="1">
      <c r="A224" s="167">
        <v>223</v>
      </c>
      <c r="B224" s="172" t="s">
        <v>279</v>
      </c>
      <c r="C224" s="170" t="s">
        <v>275</v>
      </c>
      <c r="D224" s="1287" t="s">
        <v>507</v>
      </c>
      <c r="E224" s="184" t="s">
        <v>269</v>
      </c>
      <c r="F224" s="173">
        <f>[1]Ф2!BT65-'[1]2.2.'!AB14</f>
        <v>0</v>
      </c>
      <c r="G224" s="79"/>
    </row>
    <row r="225" spans="1:11" ht="23.25" thickBot="1">
      <c r="A225" s="167">
        <v>224</v>
      </c>
      <c r="B225" s="172" t="s">
        <v>279</v>
      </c>
      <c r="C225" s="170" t="s">
        <v>275</v>
      </c>
      <c r="D225" s="1287" t="s">
        <v>508</v>
      </c>
      <c r="E225" s="184" t="s">
        <v>269</v>
      </c>
      <c r="F225" s="173">
        <f>[1]Ф2!BU65-'[1]2.2.'!AC14</f>
        <v>0</v>
      </c>
      <c r="G225" s="79"/>
    </row>
    <row r="226" spans="1:11" ht="23.25" thickBot="1">
      <c r="A226" s="167">
        <v>225</v>
      </c>
      <c r="B226" s="172" t="s">
        <v>279</v>
      </c>
      <c r="C226" s="170" t="s">
        <v>275</v>
      </c>
      <c r="D226" s="1289" t="s">
        <v>509</v>
      </c>
      <c r="E226" s="184" t="s">
        <v>269</v>
      </c>
      <c r="F226" s="172">
        <f>[1]Ф2!BT66-'[1]2.2.'!AB32</f>
        <v>0</v>
      </c>
      <c r="G226" s="81"/>
    </row>
    <row r="227" spans="1:11" ht="23.25" thickBot="1">
      <c r="A227" s="167">
        <v>226</v>
      </c>
      <c r="B227" s="172" t="s">
        <v>279</v>
      </c>
      <c r="C227" s="170" t="s">
        <v>275</v>
      </c>
      <c r="D227" s="1289" t="s">
        <v>510</v>
      </c>
      <c r="E227" s="184" t="s">
        <v>269</v>
      </c>
      <c r="F227" s="172">
        <f>[1]Ф2!BU66-'[1]2.2.'!AC32</f>
        <v>0</v>
      </c>
      <c r="G227" s="81"/>
    </row>
    <row r="228" spans="1:11" ht="23.25" thickBot="1">
      <c r="A228" s="167">
        <v>227</v>
      </c>
      <c r="B228" s="1276" t="s">
        <v>280</v>
      </c>
      <c r="C228" s="170" t="s">
        <v>275</v>
      </c>
      <c r="D228" s="1289" t="s">
        <v>511</v>
      </c>
      <c r="E228" s="184" t="s">
        <v>269</v>
      </c>
      <c r="F228" s="172">
        <f>'[1]2.2.'!AB8-[1]Ф1!DJ108</f>
        <v>0</v>
      </c>
      <c r="G228" s="81"/>
    </row>
    <row r="229" spans="1:11" s="168" customFormat="1" ht="23.25" thickBot="1">
      <c r="A229" s="167">
        <v>228</v>
      </c>
      <c r="B229" s="1276" t="s">
        <v>280</v>
      </c>
      <c r="C229" s="170" t="s">
        <v>275</v>
      </c>
      <c r="D229" s="1289" t="s">
        <v>512</v>
      </c>
      <c r="E229" s="184" t="s">
        <v>269</v>
      </c>
      <c r="F229" s="175">
        <f>'[1]2.2.'!AC8-[1]Ф1!DK108</f>
        <v>0</v>
      </c>
      <c r="G229" s="82"/>
      <c r="K229" s="165"/>
    </row>
    <row r="230" spans="1:11" ht="23.25" thickBot="1">
      <c r="A230" s="167">
        <v>229</v>
      </c>
      <c r="B230" s="1276" t="s">
        <v>281</v>
      </c>
      <c r="C230" s="170" t="s">
        <v>275</v>
      </c>
      <c r="D230" s="1289" t="s">
        <v>513</v>
      </c>
      <c r="E230" s="184" t="s">
        <v>269</v>
      </c>
      <c r="F230" s="172">
        <f>'[1]3.1.'!BB17-[1]Ф1!DL106</f>
        <v>0</v>
      </c>
      <c r="G230" s="81"/>
    </row>
    <row r="231" spans="1:11" ht="23.25" thickBot="1">
      <c r="A231" s="167">
        <v>230</v>
      </c>
      <c r="B231" s="1276" t="s">
        <v>281</v>
      </c>
      <c r="C231" s="170" t="s">
        <v>275</v>
      </c>
      <c r="D231" s="177" t="s">
        <v>514</v>
      </c>
      <c r="E231" s="184" t="s">
        <v>269</v>
      </c>
      <c r="F231" s="175">
        <f>'[1]3.1.'!BC38-'[1]3.2.'!BM14</f>
        <v>0</v>
      </c>
      <c r="G231" s="82"/>
    </row>
    <row r="232" spans="1:11" ht="23.25" thickBot="1">
      <c r="A232" s="167">
        <v>231</v>
      </c>
      <c r="B232" s="1276" t="s">
        <v>282</v>
      </c>
      <c r="C232" s="170" t="s">
        <v>275</v>
      </c>
      <c r="D232" s="1290" t="s">
        <v>515</v>
      </c>
      <c r="E232" s="184" t="s">
        <v>269</v>
      </c>
      <c r="F232" s="180">
        <f>'[1]3.3.'!AU7-'[1]3.4.'!BU33</f>
        <v>0</v>
      </c>
      <c r="G232" s="82"/>
    </row>
    <row r="233" spans="1:11" ht="23.25" thickBot="1">
      <c r="A233" s="167">
        <v>232</v>
      </c>
      <c r="B233" s="1276" t="s">
        <v>282</v>
      </c>
      <c r="C233" s="170" t="s">
        <v>275</v>
      </c>
      <c r="D233" s="1290" t="s">
        <v>516</v>
      </c>
      <c r="E233" s="184" t="s">
        <v>269</v>
      </c>
      <c r="F233" s="180">
        <f>'[1]3.3.'!AV7-'[1]3.4.'!BV33</f>
        <v>0</v>
      </c>
      <c r="G233" s="82"/>
    </row>
    <row r="234" spans="1:11" ht="23.25" thickBot="1">
      <c r="A234" s="167">
        <v>233</v>
      </c>
      <c r="B234" s="1276" t="s">
        <v>282</v>
      </c>
      <c r="C234" s="170" t="s">
        <v>275</v>
      </c>
      <c r="D234" s="1290" t="s">
        <v>517</v>
      </c>
      <c r="E234" s="184" t="s">
        <v>269</v>
      </c>
      <c r="F234" s="180">
        <f>'[1]3.3.'!AX7-'[1]3.4.'!BW33</f>
        <v>0</v>
      </c>
      <c r="G234" s="82"/>
    </row>
    <row r="235" spans="1:11" ht="34.5" thickBot="1">
      <c r="A235" s="167">
        <v>234</v>
      </c>
      <c r="B235" s="1276" t="s">
        <v>283</v>
      </c>
      <c r="C235" s="170" t="s">
        <v>275</v>
      </c>
      <c r="D235" s="179" t="s">
        <v>518</v>
      </c>
      <c r="E235" s="184" t="s">
        <v>269</v>
      </c>
      <c r="F235" s="175">
        <f>'[1]5.4.2.'!W9-'[1]5.4.1 (1)'!AQ10</f>
        <v>0</v>
      </c>
      <c r="G235" s="82"/>
    </row>
    <row r="236" spans="1:11" ht="34.5" thickBot="1">
      <c r="A236" s="167">
        <v>235</v>
      </c>
      <c r="B236" s="1276" t="s">
        <v>283</v>
      </c>
      <c r="C236" s="170" t="s">
        <v>275</v>
      </c>
      <c r="D236" s="179" t="s">
        <v>519</v>
      </c>
      <c r="E236" s="184" t="s">
        <v>269</v>
      </c>
      <c r="F236" s="175">
        <f>'[1]5.4.2.'!AA9-'[1]5.4.1 (1)'!AX10</f>
        <v>0</v>
      </c>
      <c r="G236" s="82"/>
    </row>
    <row r="237" spans="1:11" ht="34.5" thickBot="1">
      <c r="A237" s="167">
        <v>236</v>
      </c>
      <c r="B237" s="1276" t="s">
        <v>283</v>
      </c>
      <c r="C237" s="170" t="s">
        <v>275</v>
      </c>
      <c r="D237" s="179" t="s">
        <v>520</v>
      </c>
      <c r="E237" s="184" t="s">
        <v>269</v>
      </c>
      <c r="F237" s="175">
        <f>'[1]5.4.2.'!W10-'[1]5.4.1 (1)'!AQ34</f>
        <v>0</v>
      </c>
      <c r="G237" s="82"/>
    </row>
    <row r="238" spans="1:11" ht="34.5" thickBot="1">
      <c r="A238" s="167">
        <v>237</v>
      </c>
      <c r="B238" s="1276" t="s">
        <v>283</v>
      </c>
      <c r="C238" s="170" t="s">
        <v>275</v>
      </c>
      <c r="D238" s="1290" t="s">
        <v>521</v>
      </c>
      <c r="E238" s="184" t="s">
        <v>269</v>
      </c>
      <c r="F238" s="175">
        <f>'[1]5.4.2.'!AA10-'[1]5.4.1 (1)'!AX34</f>
        <v>0</v>
      </c>
      <c r="G238" s="82"/>
    </row>
    <row r="239" spans="1:11" ht="45.75" thickBot="1">
      <c r="A239" s="167">
        <v>238</v>
      </c>
      <c r="B239" s="1276" t="s">
        <v>283</v>
      </c>
      <c r="C239" s="170" t="s">
        <v>275</v>
      </c>
      <c r="D239" s="1290" t="s">
        <v>522</v>
      </c>
      <c r="E239" s="184" t="s">
        <v>269</v>
      </c>
      <c r="F239" s="175">
        <f>'[1]5.4.2.'!W12-'[1]5.4.1 (1)'!AQ36</f>
        <v>0</v>
      </c>
      <c r="G239" s="82"/>
    </row>
    <row r="240" spans="1:11" ht="45.75" thickBot="1">
      <c r="A240" s="167">
        <v>239</v>
      </c>
      <c r="B240" s="1276" t="s">
        <v>283</v>
      </c>
      <c r="C240" s="170" t="s">
        <v>275</v>
      </c>
      <c r="D240" s="1290" t="s">
        <v>523</v>
      </c>
      <c r="E240" s="184" t="s">
        <v>269</v>
      </c>
      <c r="F240" s="175">
        <f>'[1]5.4.2.'!AA12-'[1]5.4.1 (1)'!AX36</f>
        <v>0</v>
      </c>
      <c r="G240" s="82"/>
    </row>
    <row r="241" spans="1:7" ht="36.75" customHeight="1" thickBot="1">
      <c r="A241" s="167">
        <v>240</v>
      </c>
      <c r="B241" s="1276" t="s">
        <v>283</v>
      </c>
      <c r="C241" s="170" t="s">
        <v>275</v>
      </c>
      <c r="D241" s="1290" t="s">
        <v>524</v>
      </c>
      <c r="E241" s="184" t="s">
        <v>269</v>
      </c>
      <c r="F241" s="175">
        <f>'[1]5.4.2.'!W14-'[1]5.4.1 (1)'!AQ39</f>
        <v>0</v>
      </c>
      <c r="G241" s="82"/>
    </row>
    <row r="242" spans="1:7" ht="45.75" thickBot="1">
      <c r="A242" s="167">
        <v>241</v>
      </c>
      <c r="B242" s="1276" t="s">
        <v>283</v>
      </c>
      <c r="C242" s="170" t="s">
        <v>275</v>
      </c>
      <c r="D242" s="1290" t="s">
        <v>525</v>
      </c>
      <c r="E242" s="184" t="s">
        <v>269</v>
      </c>
      <c r="F242" s="175">
        <f>'[1]5.4.2.'!AA14-'[1]5.4.1 (1)'!AX39</f>
        <v>0</v>
      </c>
      <c r="G242" s="82"/>
    </row>
    <row r="243" spans="1:7" ht="48.75" customHeight="1" thickBot="1">
      <c r="A243" s="167">
        <v>242</v>
      </c>
      <c r="B243" s="1276" t="s">
        <v>283</v>
      </c>
      <c r="C243" s="170" t="s">
        <v>275</v>
      </c>
      <c r="D243" s="1290" t="s">
        <v>526</v>
      </c>
      <c r="E243" s="184" t="s">
        <v>269</v>
      </c>
      <c r="F243" s="175">
        <f>'[1]5.4.2.'!W15-'[1]5.4.1 (1)'!AQ41</f>
        <v>0</v>
      </c>
      <c r="G243" s="82"/>
    </row>
    <row r="244" spans="1:7" ht="45.75" thickBot="1">
      <c r="A244" s="167">
        <v>243</v>
      </c>
      <c r="B244" s="1276" t="s">
        <v>283</v>
      </c>
      <c r="C244" s="170" t="s">
        <v>275</v>
      </c>
      <c r="D244" s="1290" t="s">
        <v>527</v>
      </c>
      <c r="E244" s="184" t="s">
        <v>269</v>
      </c>
      <c r="F244" s="175">
        <f>'[1]5.4.2.'!AA15-'[1]5.4.1 (1)'!AX41</f>
        <v>0</v>
      </c>
      <c r="G244" s="82"/>
    </row>
    <row r="245" spans="1:7" ht="45.75" thickBot="1">
      <c r="A245" s="167">
        <v>244</v>
      </c>
      <c r="B245" s="1276" t="s">
        <v>283</v>
      </c>
      <c r="C245" s="170" t="s">
        <v>275</v>
      </c>
      <c r="D245" s="1290" t="s">
        <v>528</v>
      </c>
      <c r="E245" s="184" t="s">
        <v>269</v>
      </c>
      <c r="F245" s="175">
        <f>'[1]5.4.2.'!W16-'[1]5.4.1 (1)'!AQ43</f>
        <v>0</v>
      </c>
      <c r="G245" s="82"/>
    </row>
    <row r="246" spans="1:7" ht="45.75" thickBot="1">
      <c r="A246" s="167">
        <v>245</v>
      </c>
      <c r="B246" s="1276" t="s">
        <v>283</v>
      </c>
      <c r="C246" s="170" t="s">
        <v>275</v>
      </c>
      <c r="D246" s="1290" t="s">
        <v>529</v>
      </c>
      <c r="E246" s="184" t="s">
        <v>269</v>
      </c>
      <c r="F246" s="175">
        <f>'[1]5.4.2.'!AA16-'[1]5.4.1 (1)'!AX43</f>
        <v>0</v>
      </c>
      <c r="G246" s="82"/>
    </row>
    <row r="247" spans="1:7" ht="34.5" thickBot="1">
      <c r="A247" s="167">
        <v>246</v>
      </c>
      <c r="B247" s="1276" t="s">
        <v>283</v>
      </c>
      <c r="C247" s="170" t="s">
        <v>275</v>
      </c>
      <c r="D247" s="1290" t="s">
        <v>530</v>
      </c>
      <c r="E247" s="184" t="s">
        <v>269</v>
      </c>
      <c r="F247" s="175">
        <f>'[1]5.4.2.'!W17-'[1]5.4.1 (1)'!AQ45</f>
        <v>0</v>
      </c>
      <c r="G247" s="82"/>
    </row>
    <row r="248" spans="1:7" ht="34.5" thickBot="1">
      <c r="A248" s="167">
        <v>247</v>
      </c>
      <c r="B248" s="1276" t="s">
        <v>283</v>
      </c>
      <c r="C248" s="170" t="s">
        <v>275</v>
      </c>
      <c r="D248" s="1290" t="s">
        <v>531</v>
      </c>
      <c r="E248" s="184" t="s">
        <v>269</v>
      </c>
      <c r="F248" s="175">
        <f>'[1]5.4.2.'!AA17-'[1]5.4.1 (1)'!AX45</f>
        <v>0</v>
      </c>
      <c r="G248" s="82"/>
    </row>
    <row r="249" spans="1:7" ht="34.5" thickBot="1">
      <c r="A249" s="167">
        <v>248</v>
      </c>
      <c r="B249" s="1276" t="s">
        <v>283</v>
      </c>
      <c r="C249" s="170" t="s">
        <v>275</v>
      </c>
      <c r="D249" s="1290" t="s">
        <v>532</v>
      </c>
      <c r="E249" s="184" t="s">
        <v>269</v>
      </c>
      <c r="F249" s="175">
        <f>'[1]5.4.2.'!W18+'[1]5.4.2.'!W24-'[1]5.4.1 (1)'!AQ47</f>
        <v>0</v>
      </c>
      <c r="G249" s="82"/>
    </row>
    <row r="250" spans="1:7" ht="34.5" thickBot="1">
      <c r="A250" s="167">
        <v>249</v>
      </c>
      <c r="B250" s="1276" t="s">
        <v>283</v>
      </c>
      <c r="C250" s="170" t="s">
        <v>275</v>
      </c>
      <c r="D250" s="1290" t="s">
        <v>533</v>
      </c>
      <c r="E250" s="184" t="s">
        <v>269</v>
      </c>
      <c r="F250" s="175">
        <f>'[1]5.4.2.'!AA24+'[1]5.4.2.'!AA18-'[1]5.4.1 (1)'!AX47</f>
        <v>0</v>
      </c>
      <c r="G250" s="82"/>
    </row>
    <row r="251" spans="1:7" ht="34.5" thickBot="1">
      <c r="A251" s="167">
        <v>250</v>
      </c>
      <c r="B251" s="1276" t="s">
        <v>283</v>
      </c>
      <c r="C251" s="170" t="s">
        <v>275</v>
      </c>
      <c r="D251" s="1290" t="s">
        <v>534</v>
      </c>
      <c r="E251" s="184" t="s">
        <v>269</v>
      </c>
      <c r="F251" s="175">
        <f>'[1]5.4.2.'!W38+'[1]5.4.2.'!W26-'[1]5.4.1 (1)'!AQ50</f>
        <v>0</v>
      </c>
      <c r="G251" s="82"/>
    </row>
    <row r="252" spans="1:7" ht="34.5" thickBot="1">
      <c r="A252" s="167">
        <v>251</v>
      </c>
      <c r="B252" s="1276" t="s">
        <v>283</v>
      </c>
      <c r="C252" s="170" t="s">
        <v>275</v>
      </c>
      <c r="D252" s="1290" t="s">
        <v>535</v>
      </c>
      <c r="E252" s="184" t="s">
        <v>269</v>
      </c>
      <c r="F252" s="175">
        <f>'[1]5.4.2.'!AA24+'[1]5.4.2.'!AA18-'[1]5.4.1 (1)'!AX50</f>
        <v>0</v>
      </c>
      <c r="G252" s="82"/>
    </row>
    <row r="253" spans="1:7" ht="33.75" customHeight="1" thickBot="1">
      <c r="A253" s="167">
        <v>252</v>
      </c>
      <c r="B253" s="1276" t="s">
        <v>283</v>
      </c>
      <c r="C253" s="170" t="s">
        <v>275</v>
      </c>
      <c r="D253" s="1290" t="s">
        <v>536</v>
      </c>
      <c r="E253" s="184" t="s">
        <v>269</v>
      </c>
      <c r="F253" s="175">
        <f>'[1]5.4.2.'!W27+'[1]5.4.2.'!W21-'[1]5.4.1 (1)'!AQ52</f>
        <v>0</v>
      </c>
      <c r="G253" s="82"/>
    </row>
    <row r="254" spans="1:7" ht="33" customHeight="1" thickBot="1">
      <c r="A254" s="167">
        <v>253</v>
      </c>
      <c r="B254" s="1276" t="s">
        <v>283</v>
      </c>
      <c r="C254" s="170" t="s">
        <v>275</v>
      </c>
      <c r="D254" s="1290" t="s">
        <v>537</v>
      </c>
      <c r="E254" s="184" t="s">
        <v>269</v>
      </c>
      <c r="F254" s="175">
        <f>'[1]5.4.2.'!AA27+'[1]5.4.2.'!AA21-'[1]5.4.1 (1)'!AX52</f>
        <v>0</v>
      </c>
      <c r="G254" s="82"/>
    </row>
    <row r="255" spans="1:7" ht="45.75" thickBot="1">
      <c r="A255" s="167">
        <v>254</v>
      </c>
      <c r="B255" s="1276" t="s">
        <v>283</v>
      </c>
      <c r="C255" s="170" t="s">
        <v>275</v>
      </c>
      <c r="D255" s="179" t="s">
        <v>538</v>
      </c>
      <c r="E255" s="184" t="s">
        <v>269</v>
      </c>
      <c r="F255" s="175">
        <f>'[1]5.4.2.'!W28-'[1]5.4.1 (1)'!AQ54</f>
        <v>0</v>
      </c>
      <c r="G255" s="82"/>
    </row>
    <row r="256" spans="1:7" ht="45.75" thickBot="1">
      <c r="A256" s="167">
        <v>255</v>
      </c>
      <c r="B256" s="1276" t="s">
        <v>283</v>
      </c>
      <c r="C256" s="170" t="s">
        <v>275</v>
      </c>
      <c r="D256" s="179" t="s">
        <v>539</v>
      </c>
      <c r="E256" s="184" t="s">
        <v>269</v>
      </c>
      <c r="F256" s="175">
        <f>'[1]5.4.2.'!AA28-'[1]5.4.1 (1)'!AX54</f>
        <v>0</v>
      </c>
      <c r="G256" s="82"/>
    </row>
    <row r="257" spans="1:7" ht="34.5" thickBot="1">
      <c r="A257" s="167">
        <v>256</v>
      </c>
      <c r="B257" s="1276" t="s">
        <v>283</v>
      </c>
      <c r="C257" s="170" t="s">
        <v>275</v>
      </c>
      <c r="D257" s="1290" t="s">
        <v>540</v>
      </c>
      <c r="E257" s="184" t="s">
        <v>269</v>
      </c>
      <c r="F257" s="175">
        <f>'[1]5.4.2.'!W42-'[1]5.4.1 (2)'!AQ10</f>
        <v>0</v>
      </c>
      <c r="G257" s="82"/>
    </row>
    <row r="258" spans="1:7" ht="34.5" thickBot="1">
      <c r="A258" s="167">
        <v>257</v>
      </c>
      <c r="B258" s="1276" t="s">
        <v>283</v>
      </c>
      <c r="C258" s="170" t="s">
        <v>275</v>
      </c>
      <c r="D258" s="1290" t="s">
        <v>541</v>
      </c>
      <c r="E258" s="184" t="s">
        <v>269</v>
      </c>
      <c r="F258" s="175">
        <f>'[1]5.4.2.'!AA42-'[1]5.4.1 (2)'!AX10</f>
        <v>0</v>
      </c>
      <c r="G258" s="82"/>
    </row>
    <row r="259" spans="1:7" ht="45.75" thickBot="1">
      <c r="A259" s="167">
        <v>258</v>
      </c>
      <c r="B259" s="1276" t="s">
        <v>283</v>
      </c>
      <c r="C259" s="170" t="s">
        <v>275</v>
      </c>
      <c r="D259" s="1290" t="s">
        <v>542</v>
      </c>
      <c r="E259" s="184" t="s">
        <v>269</v>
      </c>
      <c r="F259" s="175">
        <f>'[1]5.4.2.'!W43-'[1]5.4.1 (2)'!AQ28</f>
        <v>0</v>
      </c>
      <c r="G259" s="82"/>
    </row>
    <row r="260" spans="1:7" ht="45.75" thickBot="1">
      <c r="A260" s="167">
        <v>259</v>
      </c>
      <c r="B260" s="1276" t="s">
        <v>283</v>
      </c>
      <c r="C260" s="170" t="s">
        <v>275</v>
      </c>
      <c r="D260" s="1290" t="s">
        <v>543</v>
      </c>
      <c r="E260" s="184" t="s">
        <v>269</v>
      </c>
      <c r="F260" s="175">
        <f>'[1]5.4.2.'!AA43-'[1]5.4.1 (2)'!AX28</f>
        <v>0</v>
      </c>
      <c r="G260" s="82"/>
    </row>
    <row r="261" spans="1:7" ht="45.75" thickBot="1">
      <c r="A261" s="167">
        <v>260</v>
      </c>
      <c r="B261" s="1276" t="s">
        <v>283</v>
      </c>
      <c r="C261" s="170" t="s">
        <v>275</v>
      </c>
      <c r="D261" s="1290" t="s">
        <v>544</v>
      </c>
      <c r="E261" s="184" t="s">
        <v>269</v>
      </c>
      <c r="F261" s="175">
        <f>'[1]5.4.2.'!W45-'[1]5.4.1 (2)'!AQ30</f>
        <v>0</v>
      </c>
      <c r="G261" s="82"/>
    </row>
    <row r="262" spans="1:7" ht="45.75" thickBot="1">
      <c r="A262" s="167">
        <v>261</v>
      </c>
      <c r="B262" s="1276" t="s">
        <v>283</v>
      </c>
      <c r="C262" s="170" t="s">
        <v>275</v>
      </c>
      <c r="D262" s="1290" t="s">
        <v>545</v>
      </c>
      <c r="E262" s="184" t="s">
        <v>269</v>
      </c>
      <c r="F262" s="175">
        <f>'[1]5.4.2.'!AA45-'[1]5.4.1 (2)'!AX30</f>
        <v>0</v>
      </c>
      <c r="G262" s="82"/>
    </row>
    <row r="263" spans="1:7" ht="34.5" thickBot="1">
      <c r="A263" s="167">
        <v>262</v>
      </c>
      <c r="B263" s="1276" t="s">
        <v>283</v>
      </c>
      <c r="C263" s="170" t="s">
        <v>275</v>
      </c>
      <c r="D263" s="1290" t="s">
        <v>546</v>
      </c>
      <c r="E263" s="184" t="s">
        <v>269</v>
      </c>
      <c r="F263" s="175">
        <f>'[1]5.4.2.'!W50+'[1]5.4.2.'!W56-'[1]5.4.1 (2)'!AQ34</f>
        <v>0</v>
      </c>
      <c r="G263" s="82"/>
    </row>
    <row r="264" spans="1:7" ht="34.5" thickBot="1">
      <c r="A264" s="167">
        <v>263</v>
      </c>
      <c r="B264" s="1276" t="s">
        <v>283</v>
      </c>
      <c r="C264" s="170" t="s">
        <v>275</v>
      </c>
      <c r="D264" s="1290" t="s">
        <v>547</v>
      </c>
      <c r="E264" s="184" t="s">
        <v>269</v>
      </c>
      <c r="F264" s="175">
        <f>'[1]5.4.2.'!AA56+'[1]5.4.2.'!AA50-'[1]5.4.1 (2)'!AX34</f>
        <v>0</v>
      </c>
      <c r="G264" s="82"/>
    </row>
    <row r="265" spans="1:7" ht="46.5" customHeight="1" thickBot="1">
      <c r="A265" s="167">
        <v>264</v>
      </c>
      <c r="B265" s="1276" t="s">
        <v>283</v>
      </c>
      <c r="C265" s="170" t="s">
        <v>275</v>
      </c>
      <c r="D265" s="1290" t="s">
        <v>548</v>
      </c>
      <c r="E265" s="184" t="s">
        <v>269</v>
      </c>
      <c r="F265" s="175">
        <f>'[1]5.4.2.'!W58+'[1]5.4.2.'!W52-'[1]5.4.1 (2)'!AQ37</f>
        <v>0</v>
      </c>
      <c r="G265" s="82"/>
    </row>
    <row r="266" spans="1:7" ht="34.5" thickBot="1">
      <c r="A266" s="167">
        <v>265</v>
      </c>
      <c r="B266" s="1276" t="s">
        <v>283</v>
      </c>
      <c r="C266" s="170" t="s">
        <v>275</v>
      </c>
      <c r="D266" s="1290" t="s">
        <v>549</v>
      </c>
      <c r="E266" s="184" t="s">
        <v>269</v>
      </c>
      <c r="F266" s="175">
        <f>'[1]5.4.2.'!AA52+'[1]5.4.2.'!AA58-'[1]5.4.1 (2)'!AX37</f>
        <v>0</v>
      </c>
      <c r="G266" s="82"/>
    </row>
    <row r="267" spans="1:7" ht="33.75" customHeight="1" thickBot="1">
      <c r="A267" s="167">
        <v>266</v>
      </c>
      <c r="B267" s="1276" t="s">
        <v>283</v>
      </c>
      <c r="C267" s="170" t="s">
        <v>275</v>
      </c>
      <c r="D267" s="1290" t="s">
        <v>550</v>
      </c>
      <c r="E267" s="184" t="s">
        <v>269</v>
      </c>
      <c r="F267" s="175">
        <f>'[1]5.4.2.'!W59+'[1]5.4.2.'!W53-'[1]5.4.1 (2)'!AQ39</f>
        <v>0</v>
      </c>
      <c r="G267" s="82"/>
    </row>
    <row r="268" spans="1:7" ht="33.75" customHeight="1" thickBot="1">
      <c r="A268" s="167">
        <v>267</v>
      </c>
      <c r="B268" s="1276" t="s">
        <v>283</v>
      </c>
      <c r="C268" s="170" t="s">
        <v>275</v>
      </c>
      <c r="D268" s="1290" t="s">
        <v>551</v>
      </c>
      <c r="E268" s="184" t="s">
        <v>269</v>
      </c>
      <c r="F268" s="175">
        <f>'[1]5.4.2.'!AA59+'[1]5.4.2.'!AA53-'[1]5.4.1 (2)'!AX39</f>
        <v>0</v>
      </c>
      <c r="G268" s="82"/>
    </row>
    <row r="269" spans="1:7" ht="34.5" thickBot="1">
      <c r="A269" s="167">
        <v>268</v>
      </c>
      <c r="B269" s="1276" t="s">
        <v>284</v>
      </c>
      <c r="C269" s="170" t="s">
        <v>275</v>
      </c>
      <c r="D269" s="1290" t="s">
        <v>552</v>
      </c>
      <c r="E269" s="184" t="s">
        <v>269</v>
      </c>
      <c r="F269" s="175">
        <f>'[1]5.6.2'!AB6+('[1]5.6.1'!AR14+'[1]5.6.1'!AR49)</f>
        <v>0</v>
      </c>
      <c r="G269" s="82"/>
    </row>
    <row r="270" spans="1:7" ht="34.5" thickBot="1">
      <c r="A270" s="167">
        <v>269</v>
      </c>
      <c r="B270" s="1276" t="s">
        <v>284</v>
      </c>
      <c r="C270" s="170" t="s">
        <v>275</v>
      </c>
      <c r="D270" s="1290" t="s">
        <v>553</v>
      </c>
      <c r="E270" s="184" t="s">
        <v>269</v>
      </c>
      <c r="F270" s="175">
        <f>'[1]5.6.2'!AE6+('[1]5.6.1'!BB14+'[1]5.6.1'!BB49)</f>
        <v>0</v>
      </c>
      <c r="G270" s="82"/>
    </row>
    <row r="271" spans="1:7" ht="34.5" thickBot="1">
      <c r="A271" s="167">
        <v>270</v>
      </c>
      <c r="B271" s="1276" t="s">
        <v>284</v>
      </c>
      <c r="C271" s="170" t="s">
        <v>275</v>
      </c>
      <c r="D271" s="1290" t="s">
        <v>554</v>
      </c>
      <c r="E271" s="184" t="s">
        <v>269</v>
      </c>
      <c r="F271" s="175">
        <f>'[1]5.6.2'!AB8+('[1]5.6.1'!AR17+'[1]5.6.1'!AR52)</f>
        <v>0</v>
      </c>
      <c r="G271" s="82"/>
    </row>
    <row r="272" spans="1:7" ht="34.5" thickBot="1">
      <c r="A272" s="167">
        <v>271</v>
      </c>
      <c r="B272" s="1276" t="s">
        <v>284</v>
      </c>
      <c r="C272" s="170" t="s">
        <v>275</v>
      </c>
      <c r="D272" s="1290" t="s">
        <v>555</v>
      </c>
      <c r="E272" s="184" t="s">
        <v>269</v>
      </c>
      <c r="F272" s="175">
        <f>'[1]5.6.2'!AE8+('[1]5.6.1'!BB17+'[1]5.6.1'!BB52)</f>
        <v>0</v>
      </c>
      <c r="G272" s="82"/>
    </row>
    <row r="273" spans="1:7" ht="34.5" thickBot="1">
      <c r="A273" s="167">
        <v>272</v>
      </c>
      <c r="B273" s="1276" t="s">
        <v>284</v>
      </c>
      <c r="C273" s="170" t="s">
        <v>275</v>
      </c>
      <c r="D273" s="1290" t="s">
        <v>556</v>
      </c>
      <c r="E273" s="184" t="s">
        <v>269</v>
      </c>
      <c r="F273" s="175">
        <f>'[1]5.6.2'!AB9+('[1]5.6.1'!AR19+'[1]5.6.1'!AR54)</f>
        <v>0</v>
      </c>
      <c r="G273" s="82"/>
    </row>
    <row r="274" spans="1:7" ht="34.5" thickBot="1">
      <c r="A274" s="167">
        <v>273</v>
      </c>
      <c r="B274" s="1276" t="s">
        <v>284</v>
      </c>
      <c r="C274" s="170" t="s">
        <v>275</v>
      </c>
      <c r="D274" s="1290" t="s">
        <v>557</v>
      </c>
      <c r="E274" s="184" t="s">
        <v>269</v>
      </c>
      <c r="F274" s="175">
        <f>'[1]5.6.2'!AE9+('[1]5.6.1'!BB19+'[1]5.6.1'!BB54)</f>
        <v>0</v>
      </c>
      <c r="G274" s="82"/>
    </row>
    <row r="275" spans="1:7" ht="45.75" thickBot="1">
      <c r="A275" s="167">
        <v>274</v>
      </c>
      <c r="B275" s="1276" t="s">
        <v>284</v>
      </c>
      <c r="C275" s="170" t="s">
        <v>275</v>
      </c>
      <c r="D275" s="1290" t="s">
        <v>558</v>
      </c>
      <c r="E275" s="184" t="s">
        <v>269</v>
      </c>
      <c r="F275" s="175">
        <f>'[1]5.6.2'!AB10+('[1]5.6.1'!AR21+'[1]5.6.1'!AR56)</f>
        <v>0</v>
      </c>
      <c r="G275" s="82"/>
    </row>
    <row r="276" spans="1:7" ht="45.75" thickBot="1">
      <c r="A276" s="167">
        <v>275</v>
      </c>
      <c r="B276" s="1276" t="s">
        <v>284</v>
      </c>
      <c r="C276" s="170" t="s">
        <v>275</v>
      </c>
      <c r="D276" s="1290" t="s">
        <v>559</v>
      </c>
      <c r="E276" s="184" t="s">
        <v>269</v>
      </c>
      <c r="F276" s="175">
        <f>'[1]5.6.2'!AE10+('[1]5.6.1'!BB21+'[1]5.6.1'!BB56)</f>
        <v>0</v>
      </c>
      <c r="G276" s="82"/>
    </row>
    <row r="277" spans="1:7" ht="34.5" thickBot="1">
      <c r="A277" s="167">
        <v>276</v>
      </c>
      <c r="B277" s="1276" t="s">
        <v>284</v>
      </c>
      <c r="C277" s="170" t="s">
        <v>275</v>
      </c>
      <c r="D277" s="1290" t="s">
        <v>560</v>
      </c>
      <c r="E277" s="184" t="s">
        <v>269</v>
      </c>
      <c r="F277" s="175">
        <f>'[1]5.6.2'!AB11+('[1]5.6.1'!AR23+'[1]5.6.1'!AR58)</f>
        <v>0</v>
      </c>
      <c r="G277" s="82"/>
    </row>
    <row r="278" spans="1:7" ht="34.5" thickBot="1">
      <c r="A278" s="167">
        <v>277</v>
      </c>
      <c r="B278" s="1276" t="s">
        <v>284</v>
      </c>
      <c r="C278" s="170" t="s">
        <v>275</v>
      </c>
      <c r="D278" s="1290" t="s">
        <v>561</v>
      </c>
      <c r="E278" s="184" t="s">
        <v>269</v>
      </c>
      <c r="F278" s="175">
        <f>'[1]5.6.2'!AE11+('[1]5.6.1'!BB23+'[1]5.6.1'!BB58)</f>
        <v>0</v>
      </c>
      <c r="G278" s="82"/>
    </row>
    <row r="279" spans="1:7" ht="34.5" thickBot="1">
      <c r="A279" s="167">
        <v>278</v>
      </c>
      <c r="B279" s="1276" t="s">
        <v>284</v>
      </c>
      <c r="C279" s="170" t="s">
        <v>275</v>
      </c>
      <c r="D279" s="1290" t="s">
        <v>562</v>
      </c>
      <c r="E279" s="184" t="s">
        <v>269</v>
      </c>
      <c r="F279" s="175">
        <f>'[1]5.6.2'!AB12+('[1]5.6.1'!AR25+'[1]5.6.1'!AR60)</f>
        <v>0</v>
      </c>
      <c r="G279" s="82"/>
    </row>
    <row r="280" spans="1:7" ht="34.5" thickBot="1">
      <c r="A280" s="167">
        <v>279</v>
      </c>
      <c r="B280" s="1276" t="s">
        <v>284</v>
      </c>
      <c r="C280" s="170" t="s">
        <v>275</v>
      </c>
      <c r="D280" s="1290" t="s">
        <v>563</v>
      </c>
      <c r="E280" s="184" t="s">
        <v>269</v>
      </c>
      <c r="F280" s="175">
        <f>'[1]5.6.2'!AE12+('[1]5.6.1'!BB25+'[1]5.6.1'!BB60)</f>
        <v>0</v>
      </c>
      <c r="G280" s="82"/>
    </row>
    <row r="281" spans="1:7" ht="34.5" thickBot="1">
      <c r="A281" s="167">
        <v>280</v>
      </c>
      <c r="B281" s="1276" t="s">
        <v>284</v>
      </c>
      <c r="C281" s="170" t="s">
        <v>275</v>
      </c>
      <c r="D281" s="1290" t="s">
        <v>564</v>
      </c>
      <c r="E281" s="184" t="s">
        <v>269</v>
      </c>
      <c r="F281" s="175">
        <f>'[1]5.6.2'!AB15+('[1]5.6.1'!AR33+'[1]5.6.1'!AR72)</f>
        <v>0</v>
      </c>
      <c r="G281" s="82"/>
    </row>
    <row r="282" spans="1:7" ht="34.5" thickBot="1">
      <c r="A282" s="167">
        <v>281</v>
      </c>
      <c r="B282" s="1276" t="s">
        <v>284</v>
      </c>
      <c r="C282" s="170" t="s">
        <v>275</v>
      </c>
      <c r="D282" s="1291" t="s">
        <v>565</v>
      </c>
      <c r="E282" s="184" t="s">
        <v>269</v>
      </c>
      <c r="F282" s="182">
        <f>'[1]5.6.2'!AE15+('[1]5.6.1'!BB33+'[1]5.6.1'!BB72)</f>
        <v>0</v>
      </c>
      <c r="G282" s="83"/>
    </row>
    <row r="283" spans="1:7" ht="34.5" thickBot="1">
      <c r="A283" s="167">
        <v>282</v>
      </c>
      <c r="B283" s="172" t="s">
        <v>285</v>
      </c>
      <c r="C283" s="170" t="s">
        <v>275</v>
      </c>
      <c r="D283" s="1290" t="s">
        <v>566</v>
      </c>
      <c r="E283" s="184" t="s">
        <v>269</v>
      </c>
      <c r="F283" s="172">
        <f>[1]Ф1!DL33-('[1]5.3.1.'!AP29+'[1]5.3.1.'!AQ29)</f>
        <v>0</v>
      </c>
      <c r="G283" s="81"/>
    </row>
    <row r="284" spans="1:7" ht="34.5" thickBot="1">
      <c r="A284" s="167">
        <v>283</v>
      </c>
      <c r="B284" s="172" t="s">
        <v>285</v>
      </c>
      <c r="C284" s="170" t="s">
        <v>275</v>
      </c>
      <c r="D284" s="1290" t="s">
        <v>567</v>
      </c>
      <c r="E284" s="184" t="s">
        <v>269</v>
      </c>
      <c r="F284" s="172">
        <f>[1]Ф1!DK33-('[1]5.3.1.'!AZ29+'[1]5.3.1.'!BA29)</f>
        <v>0</v>
      </c>
      <c r="G284" s="81"/>
    </row>
    <row r="285" spans="1:7" ht="34.5" thickBot="1">
      <c r="A285" s="167">
        <v>284</v>
      </c>
      <c r="B285" s="172" t="s">
        <v>285</v>
      </c>
      <c r="C285" s="170" t="s">
        <v>275</v>
      </c>
      <c r="D285" s="1290" t="s">
        <v>568</v>
      </c>
      <c r="E285" s="184" t="s">
        <v>269</v>
      </c>
      <c r="F285" s="172">
        <f>[1]Ф1!DJ33-('[1]5.3.1.'!AZ28+'[1]5.3.1.'!BA28)</f>
        <v>0</v>
      </c>
      <c r="G285" s="81"/>
    </row>
    <row r="286" spans="1:7" ht="34.5" thickBot="1">
      <c r="A286" s="167">
        <v>285</v>
      </c>
      <c r="B286" s="181" t="s">
        <v>284</v>
      </c>
      <c r="C286" s="170" t="s">
        <v>275</v>
      </c>
      <c r="D286" s="1291" t="s">
        <v>569</v>
      </c>
      <c r="E286" s="182" t="s">
        <v>269</v>
      </c>
      <c r="F286" s="182">
        <f>'[1]5.6.2'!AB14+('[1]5.6.1'!AR64+'[1]5.6.1'!AR29+'[1]5.3.6'!AR10)</f>
        <v>0</v>
      </c>
      <c r="G286" s="83"/>
    </row>
    <row r="287" spans="1:7" ht="34.5" thickBot="1">
      <c r="A287" s="183">
        <v>286</v>
      </c>
      <c r="B287" s="181" t="s">
        <v>284</v>
      </c>
      <c r="C287" s="170" t="s">
        <v>275</v>
      </c>
      <c r="D287" s="1290" t="s">
        <v>570</v>
      </c>
      <c r="E287" s="184" t="s">
        <v>269</v>
      </c>
      <c r="F287" s="184">
        <f>'[1]5.6.2'!AE14+('[1]5.6.1'!BB64+'[1]5.6.1'!BB29+'[1]5.3.6'!BA10)</f>
        <v>0</v>
      </c>
      <c r="G287" s="185"/>
    </row>
  </sheetData>
  <sheetProtection formatCells="0" formatColumns="0" autoFilter="0"/>
  <autoFilter ref="A1:IV287"/>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sheetPr codeName="Лист2">
    <tabColor rgb="FFFFFF00"/>
  </sheetPr>
  <dimension ref="A1:DU154"/>
  <sheetViews>
    <sheetView tabSelected="1" view="pageBreakPreview" topLeftCell="B1" zoomScaleNormal="80" zoomScaleSheetLayoutView="100" workbookViewId="0">
      <selection activeCell="DZ3" sqref="DZ3"/>
    </sheetView>
  </sheetViews>
  <sheetFormatPr defaultColWidth="0.85546875" defaultRowHeight="12.75"/>
  <cols>
    <col min="1" max="1" width="9.7109375" style="209" hidden="1" customWidth="1"/>
    <col min="2" max="13" width="1" style="209" customWidth="1"/>
    <col min="14" max="101" width="0.85546875" style="209" customWidth="1"/>
    <col min="102" max="113" width="0.85546875" style="209"/>
    <col min="114" max="114" width="13.42578125" style="209" customWidth="1"/>
    <col min="115" max="115" width="13.42578125" style="209" bestFit="1" customWidth="1"/>
    <col min="116" max="116" width="13.7109375" style="209" customWidth="1"/>
    <col min="117" max="125" width="0.85546875" style="209"/>
    <col min="126" max="126" width="0.85546875" style="209" customWidth="1"/>
    <col min="127" max="16384" width="0.85546875" style="209"/>
  </cols>
  <sheetData>
    <row r="1" spans="2:125">
      <c r="DL1" s="931" t="s">
        <v>1506</v>
      </c>
      <c r="DU1" s="459"/>
    </row>
    <row r="2" spans="2:125" ht="24" customHeight="1">
      <c r="DU2" s="460"/>
    </row>
    <row r="3" spans="2:125" s="461" customFormat="1" ht="15">
      <c r="B3" s="1325" t="s">
        <v>571</v>
      </c>
      <c r="C3" s="1325"/>
      <c r="D3" s="1325"/>
      <c r="E3" s="1325"/>
      <c r="F3" s="1325"/>
      <c r="G3" s="1325"/>
      <c r="H3" s="1325"/>
      <c r="I3" s="1325"/>
      <c r="J3" s="1325"/>
      <c r="K3" s="1325"/>
      <c r="L3" s="1325"/>
      <c r="M3" s="1325"/>
      <c r="N3" s="1325"/>
      <c r="O3" s="1325"/>
      <c r="P3" s="1325"/>
      <c r="Q3" s="1325"/>
      <c r="R3" s="1325"/>
      <c r="S3" s="1325"/>
      <c r="T3" s="1325"/>
      <c r="U3" s="1325"/>
      <c r="V3" s="1325"/>
      <c r="W3" s="1325"/>
      <c r="X3" s="1325"/>
      <c r="Y3" s="1325"/>
      <c r="Z3" s="1325"/>
      <c r="AA3" s="1325"/>
      <c r="AB3" s="1325"/>
      <c r="AC3" s="1325"/>
      <c r="AD3" s="1325"/>
      <c r="AE3" s="1325"/>
      <c r="AF3" s="1325"/>
      <c r="AG3" s="1325"/>
      <c r="AH3" s="1325"/>
      <c r="AI3" s="1325"/>
      <c r="AJ3" s="1325"/>
      <c r="AK3" s="1325"/>
      <c r="AL3" s="1325"/>
      <c r="AM3" s="1325"/>
      <c r="AN3" s="1325"/>
      <c r="AO3" s="1325"/>
      <c r="AP3" s="1325"/>
      <c r="AQ3" s="1325"/>
      <c r="AR3" s="1325"/>
      <c r="AS3" s="1325"/>
      <c r="AT3" s="1325"/>
      <c r="AU3" s="1325"/>
      <c r="AV3" s="1325"/>
      <c r="AW3" s="1325"/>
      <c r="AX3" s="1325"/>
      <c r="AY3" s="1325"/>
      <c r="AZ3" s="1325"/>
      <c r="BA3" s="1325"/>
      <c r="BB3" s="1325"/>
      <c r="BC3" s="1325"/>
      <c r="BD3" s="1325"/>
      <c r="BE3" s="1325"/>
      <c r="BF3" s="1325"/>
      <c r="BG3" s="1325"/>
      <c r="BH3" s="1325"/>
      <c r="BI3" s="1325"/>
      <c r="BJ3" s="1325"/>
      <c r="BK3" s="1325"/>
      <c r="BL3" s="1325"/>
      <c r="BM3" s="1325"/>
      <c r="BN3" s="1325"/>
      <c r="BO3" s="1325"/>
      <c r="BP3" s="1325"/>
      <c r="BQ3" s="1325"/>
      <c r="BR3" s="1325"/>
      <c r="BS3" s="1325"/>
      <c r="BT3" s="1325"/>
      <c r="BU3" s="1325"/>
      <c r="BV3" s="1325"/>
      <c r="BW3" s="1325"/>
      <c r="BX3" s="1325"/>
      <c r="BY3" s="1325"/>
      <c r="BZ3" s="1325"/>
      <c r="CA3" s="1325"/>
      <c r="CB3" s="1325"/>
      <c r="CC3" s="1325"/>
      <c r="CD3" s="1325"/>
      <c r="CE3" s="1325"/>
      <c r="CF3" s="1325"/>
      <c r="CG3" s="1325"/>
      <c r="CH3" s="1325"/>
      <c r="CI3" s="1325"/>
      <c r="CJ3" s="1325"/>
      <c r="CK3" s="1325"/>
      <c r="CL3" s="1325"/>
      <c r="CM3" s="1325"/>
      <c r="CN3" s="1325"/>
      <c r="CO3" s="1325"/>
      <c r="CP3" s="1325"/>
      <c r="CQ3" s="1325"/>
      <c r="CR3" s="1325"/>
      <c r="CS3" s="1325"/>
      <c r="CT3" s="1325"/>
      <c r="CU3" s="1325"/>
      <c r="CV3" s="1325"/>
      <c r="CW3" s="1325"/>
      <c r="CX3" s="1325"/>
      <c r="CY3" s="1325"/>
      <c r="CZ3" s="1325"/>
      <c r="DA3" s="1325"/>
      <c r="DB3" s="1325"/>
      <c r="DC3" s="1325"/>
      <c r="DD3" s="1325"/>
      <c r="DE3" s="1325"/>
      <c r="DF3" s="1325"/>
      <c r="DG3" s="1325"/>
      <c r="DH3" s="1325"/>
      <c r="DI3" s="1216"/>
      <c r="DJ3" s="1216"/>
      <c r="DK3" s="1216"/>
      <c r="DL3" s="1216"/>
    </row>
    <row r="4" spans="2:125" s="33" customFormat="1" ht="15.75" thickBot="1">
      <c r="B4" s="461"/>
      <c r="C4" s="461"/>
      <c r="D4" s="461"/>
      <c r="E4" s="461"/>
      <c r="F4" s="461"/>
      <c r="G4" s="461"/>
      <c r="H4" s="461"/>
      <c r="I4" s="461"/>
      <c r="J4" s="461"/>
      <c r="K4" s="461"/>
      <c r="L4" s="461"/>
      <c r="M4" s="461"/>
      <c r="N4" s="461"/>
      <c r="O4" s="461"/>
      <c r="P4" s="461"/>
      <c r="Q4" s="461"/>
      <c r="R4" s="461"/>
      <c r="S4" s="461"/>
      <c r="T4" s="461"/>
      <c r="U4" s="461"/>
      <c r="V4" s="461"/>
      <c r="W4" s="1205"/>
      <c r="X4" s="1205"/>
      <c r="Y4" s="461"/>
      <c r="Z4" s="461"/>
      <c r="AA4" s="461"/>
      <c r="AB4" s="1214" t="s">
        <v>572</v>
      </c>
      <c r="AC4" s="461"/>
      <c r="AD4" s="1357" t="s">
        <v>573</v>
      </c>
      <c r="AE4" s="1357"/>
      <c r="AF4" s="1357"/>
      <c r="AG4" s="1357"/>
      <c r="AH4" s="1357"/>
      <c r="AI4" s="1357"/>
      <c r="AJ4" s="1357"/>
      <c r="AK4" s="1357"/>
      <c r="AL4" s="1357"/>
      <c r="AM4" s="1357"/>
      <c r="AN4" s="1357"/>
      <c r="AO4" s="1357"/>
      <c r="AP4" s="1357"/>
      <c r="AQ4" s="1357"/>
      <c r="AR4" s="1357"/>
      <c r="AS4" s="1357"/>
      <c r="AT4" s="1357"/>
      <c r="AU4" s="1358">
        <v>20</v>
      </c>
      <c r="AV4" s="1358"/>
      <c r="AW4" s="1358"/>
      <c r="AX4" s="1358"/>
      <c r="AY4" s="1359" t="s">
        <v>251</v>
      </c>
      <c r="AZ4" s="1359"/>
      <c r="BA4" s="1359"/>
      <c r="BB4" s="1359"/>
      <c r="BC4" s="1359"/>
      <c r="BD4" s="1359"/>
      <c r="BE4" s="1359"/>
      <c r="BF4" s="1359"/>
      <c r="BG4" s="1359"/>
      <c r="BH4" s="1359"/>
      <c r="BI4" s="1359"/>
      <c r="BJ4" s="1359"/>
      <c r="BK4" s="1359"/>
      <c r="BL4" s="1359"/>
      <c r="BM4" s="1359"/>
      <c r="BN4" s="1359"/>
      <c r="BO4" s="1359"/>
      <c r="BP4" s="1359"/>
      <c r="BQ4" s="1359"/>
      <c r="BR4" s="1359"/>
      <c r="BS4" s="1359"/>
      <c r="BT4" s="1359"/>
      <c r="BU4" s="1359"/>
      <c r="BV4" s="1359"/>
      <c r="BW4" s="1359"/>
      <c r="BX4" s="1359"/>
      <c r="BY4" s="1359"/>
      <c r="BZ4" s="1359"/>
      <c r="CA4" s="1359"/>
      <c r="CB4" s="1359"/>
      <c r="CC4" s="1359"/>
      <c r="CD4" s="1359"/>
      <c r="CE4" s="1359"/>
      <c r="CF4" s="1359"/>
      <c r="CG4" s="1359"/>
      <c r="CH4" s="1359"/>
      <c r="CI4" s="1359"/>
      <c r="CJ4" s="1359"/>
      <c r="CK4" s="1359"/>
      <c r="CL4" s="1359"/>
      <c r="CM4" s="1359"/>
      <c r="CN4" s="1359"/>
      <c r="CO4" s="1359"/>
      <c r="CP4" s="1359"/>
      <c r="CQ4" s="1359"/>
      <c r="CR4" s="1359"/>
      <c r="CS4" s="1359"/>
      <c r="CT4" s="461" t="s">
        <v>574</v>
      </c>
      <c r="CU4" s="1205"/>
      <c r="CV4" s="461"/>
      <c r="CW4" s="1205"/>
      <c r="CX4" s="1205"/>
      <c r="CY4" s="1205"/>
      <c r="CZ4" s="1205"/>
      <c r="DA4" s="1205"/>
      <c r="DB4" s="1205"/>
      <c r="DC4" s="1205"/>
      <c r="DD4" s="1205"/>
      <c r="DE4" s="1205"/>
      <c r="DF4" s="1205"/>
      <c r="DG4" s="1205"/>
      <c r="DH4" s="1205"/>
      <c r="DI4" s="1205"/>
      <c r="DJ4" s="1205"/>
      <c r="DK4" s="1309" t="s">
        <v>575</v>
      </c>
      <c r="DL4" s="1310"/>
    </row>
    <row r="5" spans="2:125" s="33" customFormat="1" ht="12">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c r="AM5" s="1205"/>
      <c r="AN5" s="1205"/>
      <c r="AO5" s="1205"/>
      <c r="AP5" s="1205"/>
      <c r="AQ5" s="1205"/>
      <c r="AR5" s="1205"/>
      <c r="AS5" s="1205"/>
      <c r="AT5" s="1205"/>
      <c r="AU5" s="1205"/>
      <c r="AV5" s="1205"/>
      <c r="AW5" s="1205"/>
      <c r="AX5" s="1205"/>
      <c r="AY5" s="1205"/>
      <c r="AZ5" s="1205"/>
      <c r="BA5" s="1205"/>
      <c r="BB5" s="1205"/>
      <c r="BC5" s="1205"/>
      <c r="BD5" s="1205"/>
      <c r="BE5" s="1205"/>
      <c r="BF5" s="1205"/>
      <c r="BG5" s="1205"/>
      <c r="BH5" s="1205"/>
      <c r="BI5" s="1205"/>
      <c r="BJ5" s="1205"/>
      <c r="BK5" s="1205"/>
      <c r="BL5" s="1205"/>
      <c r="BM5" s="1205"/>
      <c r="BN5" s="1205"/>
      <c r="BO5" s="1205"/>
      <c r="BP5" s="1205"/>
      <c r="BQ5" s="1205"/>
      <c r="BR5" s="1205"/>
      <c r="BS5" s="1205"/>
      <c r="BT5" s="1205"/>
      <c r="BU5" s="1205"/>
      <c r="BV5" s="1205"/>
      <c r="BW5" s="1205"/>
      <c r="BX5" s="1205"/>
      <c r="BY5" s="1205"/>
      <c r="BZ5" s="1205"/>
      <c r="CA5" s="1205"/>
      <c r="CB5" s="1205"/>
      <c r="CC5" s="1205"/>
      <c r="CD5" s="1205"/>
      <c r="CE5" s="1205"/>
      <c r="CF5" s="1205"/>
      <c r="CG5" s="1205"/>
      <c r="CH5" s="1205"/>
      <c r="CI5" s="1205"/>
      <c r="CJ5" s="1205"/>
      <c r="CK5" s="1205"/>
      <c r="CL5" s="1205"/>
      <c r="CM5" s="1205"/>
      <c r="CN5" s="1205"/>
      <c r="CO5" s="1205"/>
      <c r="CP5" s="1205"/>
      <c r="CQ5" s="1205"/>
      <c r="CR5" s="1205"/>
      <c r="CS5" s="1205"/>
      <c r="CT5" s="1205"/>
      <c r="CU5" s="1205"/>
      <c r="CV5" s="1205"/>
      <c r="CW5" s="1205"/>
      <c r="CX5" s="1205"/>
      <c r="CY5" s="1205"/>
      <c r="CZ5" s="1205"/>
      <c r="DA5" s="1205"/>
      <c r="DB5" s="1205"/>
      <c r="DC5" s="1205"/>
      <c r="DD5" s="1205"/>
      <c r="DE5" s="1205"/>
      <c r="DF5" s="1205"/>
      <c r="DG5" s="1205"/>
      <c r="DH5" s="1205"/>
      <c r="DI5" s="1204"/>
      <c r="DJ5" s="1204" t="s">
        <v>576</v>
      </c>
      <c r="DK5" s="1311" t="s">
        <v>195</v>
      </c>
      <c r="DL5" s="1312"/>
    </row>
    <row r="6" spans="2:125" s="33" customFormat="1">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05"/>
      <c r="AV6" s="1205"/>
      <c r="AW6" s="1205"/>
      <c r="AX6" s="1205"/>
      <c r="AY6" s="1205"/>
      <c r="AZ6" s="1205"/>
      <c r="BA6" s="1205"/>
      <c r="BB6" s="1205"/>
      <c r="BC6" s="1205"/>
      <c r="BD6" s="1205"/>
      <c r="BE6" s="1205"/>
      <c r="BF6" s="1205"/>
      <c r="BG6" s="1205"/>
      <c r="BH6" s="1205"/>
      <c r="BI6" s="1205"/>
      <c r="BJ6" s="1205"/>
      <c r="BK6" s="1205"/>
      <c r="BL6" s="1205"/>
      <c r="BM6" s="1205"/>
      <c r="BN6" s="1205"/>
      <c r="BO6" s="1205"/>
      <c r="BP6" s="1205"/>
      <c r="BQ6" s="1205"/>
      <c r="BR6" s="1205"/>
      <c r="BS6" s="1205"/>
      <c r="BT6" s="1205"/>
      <c r="BU6" s="1205"/>
      <c r="BV6" s="1205"/>
      <c r="BW6" s="1205"/>
      <c r="BX6" s="1205"/>
      <c r="BY6" s="1205"/>
      <c r="BZ6" s="1205"/>
      <c r="CA6" s="1205"/>
      <c r="CB6" s="1205"/>
      <c r="CC6" s="1205"/>
      <c r="CD6" s="1205"/>
      <c r="CE6" s="1205"/>
      <c r="CF6" s="1205"/>
      <c r="CG6" s="1205"/>
      <c r="CH6" s="1205"/>
      <c r="CI6" s="1205"/>
      <c r="CJ6" s="1205"/>
      <c r="CK6" s="1205"/>
      <c r="CL6" s="1205"/>
      <c r="CM6" s="1205"/>
      <c r="CN6" s="1205"/>
      <c r="CO6" s="1205"/>
      <c r="CP6" s="1205"/>
      <c r="CQ6" s="1205"/>
      <c r="CR6" s="1205"/>
      <c r="CS6" s="1205"/>
      <c r="CT6" s="1205"/>
      <c r="CU6" s="1205"/>
      <c r="CV6" s="1205"/>
      <c r="CW6" s="1205"/>
      <c r="CX6" s="1205"/>
      <c r="CY6" s="1205"/>
      <c r="CZ6" s="1205"/>
      <c r="DA6" s="1205"/>
      <c r="DB6" s="1205"/>
      <c r="DC6" s="1205"/>
      <c r="DD6" s="1205"/>
      <c r="DE6" s="1205"/>
      <c r="DF6" s="1205"/>
      <c r="DG6" s="1205"/>
      <c r="DH6" s="1205"/>
      <c r="DI6" s="1204"/>
      <c r="DJ6" s="1204" t="s">
        <v>577</v>
      </c>
      <c r="DK6" s="1319" t="s">
        <v>263</v>
      </c>
      <c r="DL6" s="1320"/>
    </row>
    <row r="7" spans="2:125" s="33" customFormat="1">
      <c r="B7" s="1205" t="s">
        <v>578</v>
      </c>
      <c r="C7" s="1205"/>
      <c r="D7" s="1205"/>
      <c r="E7" s="1205"/>
      <c r="F7" s="1205"/>
      <c r="G7" s="1205"/>
      <c r="H7" s="1205"/>
      <c r="I7" s="1205"/>
      <c r="J7" s="1205"/>
      <c r="K7" s="1205"/>
      <c r="L7" s="1205"/>
      <c r="M7" s="1205"/>
      <c r="N7" s="1205"/>
      <c r="O7" s="462" t="s">
        <v>579</v>
      </c>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c r="AW7" s="462"/>
      <c r="AX7" s="462"/>
      <c r="AY7" s="462"/>
      <c r="AZ7" s="462"/>
      <c r="BA7" s="462"/>
      <c r="BB7" s="462"/>
      <c r="BC7" s="462"/>
      <c r="BD7" s="462"/>
      <c r="BE7" s="462"/>
      <c r="BF7" s="462"/>
      <c r="BG7" s="462"/>
      <c r="BH7" s="462"/>
      <c r="BI7" s="462"/>
      <c r="BJ7" s="462"/>
      <c r="BK7" s="462"/>
      <c r="BL7" s="462"/>
      <c r="BM7" s="462"/>
      <c r="BN7" s="462"/>
      <c r="BO7" s="462"/>
      <c r="BP7" s="462"/>
      <c r="BQ7" s="462"/>
      <c r="BR7" s="462"/>
      <c r="BS7" s="462"/>
      <c r="BT7" s="462"/>
      <c r="BU7" s="462"/>
      <c r="BV7" s="462"/>
      <c r="BW7" s="462"/>
      <c r="BX7" s="462"/>
      <c r="BY7" s="462"/>
      <c r="BZ7" s="462"/>
      <c r="CA7" s="462"/>
      <c r="CB7" s="462"/>
      <c r="CC7" s="462"/>
      <c r="CD7" s="462"/>
      <c r="CE7" s="462"/>
      <c r="CF7" s="462"/>
      <c r="CG7" s="462"/>
      <c r="CH7" s="462"/>
      <c r="CI7" s="462"/>
      <c r="CJ7" s="462"/>
      <c r="CK7" s="462"/>
      <c r="CL7" s="462"/>
      <c r="CM7" s="462"/>
      <c r="CN7" s="462"/>
      <c r="CO7" s="462"/>
      <c r="CP7" s="462"/>
      <c r="CQ7" s="462"/>
      <c r="CR7" s="462"/>
      <c r="CS7" s="462"/>
      <c r="CT7" s="462"/>
      <c r="CU7" s="462"/>
      <c r="CV7" s="462"/>
      <c r="CW7" s="462"/>
      <c r="CX7" s="462"/>
      <c r="CY7" s="462"/>
      <c r="CZ7" s="462"/>
      <c r="DA7" s="462"/>
      <c r="DB7" s="462"/>
      <c r="DC7" s="462"/>
      <c r="DD7" s="462"/>
      <c r="DE7" s="462"/>
      <c r="DF7" s="462"/>
      <c r="DG7" s="462"/>
      <c r="DH7" s="1205"/>
      <c r="DI7" s="1204"/>
      <c r="DJ7" s="1204" t="s">
        <v>580</v>
      </c>
      <c r="DK7" s="1315" t="s">
        <v>247</v>
      </c>
      <c r="DL7" s="1316"/>
    </row>
    <row r="8" spans="2:125" s="33" customFormat="1">
      <c r="B8" s="1205" t="s">
        <v>581</v>
      </c>
      <c r="C8" s="1205"/>
      <c r="D8" s="1205"/>
      <c r="E8" s="1205"/>
      <c r="F8" s="1205"/>
      <c r="G8" s="1205"/>
      <c r="H8" s="1205"/>
      <c r="I8" s="1205"/>
      <c r="J8" s="1205"/>
      <c r="K8" s="1205"/>
      <c r="L8" s="1205"/>
      <c r="M8" s="1205"/>
      <c r="N8" s="1205"/>
      <c r="O8" s="1205"/>
      <c r="P8" s="1205"/>
      <c r="Q8" s="1205"/>
      <c r="R8" s="1205"/>
      <c r="S8" s="1205"/>
      <c r="T8" s="1205"/>
      <c r="U8" s="1205"/>
      <c r="V8" s="1205"/>
      <c r="W8" s="1205"/>
      <c r="X8" s="1205"/>
      <c r="Y8" s="1205"/>
      <c r="Z8" s="1205"/>
      <c r="AA8" s="1205"/>
      <c r="AB8" s="1205"/>
      <c r="AC8" s="1205"/>
      <c r="AD8" s="1205"/>
      <c r="AE8" s="1205"/>
      <c r="AF8" s="1205"/>
      <c r="AG8" s="1205"/>
      <c r="AH8" s="1205"/>
      <c r="AI8" s="1205"/>
      <c r="AJ8" s="1205"/>
      <c r="AK8" s="1205"/>
      <c r="AL8" s="1205"/>
      <c r="AM8" s="1205"/>
      <c r="AN8" s="1205"/>
      <c r="AO8" s="1205"/>
      <c r="AP8" s="1205"/>
      <c r="AQ8" s="1205"/>
      <c r="AR8" s="1205"/>
      <c r="AS8" s="1205"/>
      <c r="AT8" s="1205"/>
      <c r="AU8" s="1205"/>
      <c r="AV8" s="463"/>
      <c r="AW8" s="463"/>
      <c r="AX8" s="463"/>
      <c r="AY8" s="463"/>
      <c r="AZ8" s="463"/>
      <c r="BA8" s="463"/>
      <c r="BB8" s="463"/>
      <c r="BC8" s="463"/>
      <c r="BD8" s="463"/>
      <c r="BE8" s="463"/>
      <c r="BF8" s="463"/>
      <c r="BG8" s="463"/>
      <c r="BH8" s="463"/>
      <c r="BI8" s="463"/>
      <c r="BJ8" s="463"/>
      <c r="BK8" s="463"/>
      <c r="BL8" s="463"/>
      <c r="BM8" s="463"/>
      <c r="BN8" s="463"/>
      <c r="BO8" s="463"/>
      <c r="BP8" s="463"/>
      <c r="BQ8" s="463"/>
      <c r="BR8" s="463"/>
      <c r="BS8" s="463"/>
      <c r="BT8" s="463"/>
      <c r="BU8" s="463"/>
      <c r="BV8" s="463"/>
      <c r="BW8" s="463"/>
      <c r="BX8" s="463"/>
      <c r="BY8" s="463"/>
      <c r="BZ8" s="463"/>
      <c r="CA8" s="463"/>
      <c r="CB8" s="463"/>
      <c r="CC8" s="463"/>
      <c r="CD8" s="463"/>
      <c r="CE8" s="463"/>
      <c r="CF8" s="463"/>
      <c r="CG8" s="463"/>
      <c r="CH8" s="463"/>
      <c r="CI8" s="463"/>
      <c r="CJ8" s="463"/>
      <c r="CK8" s="463"/>
      <c r="CL8" s="463"/>
      <c r="CM8" s="463"/>
      <c r="CN8" s="463"/>
      <c r="CO8" s="463"/>
      <c r="CP8" s="463"/>
      <c r="CQ8" s="463"/>
      <c r="CR8" s="463"/>
      <c r="CS8" s="463"/>
      <c r="CT8" s="463"/>
      <c r="CU8" s="463"/>
      <c r="CV8" s="463"/>
      <c r="CW8" s="463"/>
      <c r="CX8" s="463"/>
      <c r="CY8" s="463"/>
      <c r="CZ8" s="463"/>
      <c r="DA8" s="463"/>
      <c r="DB8" s="463"/>
      <c r="DC8" s="463"/>
      <c r="DD8" s="463"/>
      <c r="DE8" s="463"/>
      <c r="DF8" s="463"/>
      <c r="DG8" s="463"/>
      <c r="DH8" s="463"/>
      <c r="DI8" s="1204"/>
      <c r="DJ8" s="1204" t="s">
        <v>582</v>
      </c>
      <c r="DK8" s="1317" t="s">
        <v>248</v>
      </c>
      <c r="DL8" s="1318"/>
    </row>
    <row r="9" spans="2:125" s="33" customFormat="1" ht="12" customHeight="1">
      <c r="B9" s="239" t="s">
        <v>583</v>
      </c>
      <c r="C9" s="232"/>
      <c r="D9" s="232"/>
      <c r="E9" s="232"/>
      <c r="F9" s="232"/>
      <c r="G9" s="232"/>
      <c r="H9" s="232"/>
      <c r="I9" s="232"/>
      <c r="J9" s="232"/>
      <c r="K9" s="232"/>
      <c r="L9" s="232"/>
      <c r="M9" s="232"/>
      <c r="N9" s="232"/>
      <c r="O9" s="232"/>
      <c r="P9" s="232"/>
      <c r="Q9" s="232"/>
      <c r="R9" s="232"/>
      <c r="S9" s="232"/>
      <c r="T9" s="232"/>
      <c r="U9" s="232"/>
      <c r="V9" s="1205"/>
      <c r="W9" s="1205"/>
      <c r="X9" s="1205"/>
      <c r="Y9" s="1205"/>
      <c r="Z9" s="1205"/>
      <c r="AA9" s="1205"/>
      <c r="AB9" s="1205"/>
      <c r="AC9" s="1205"/>
      <c r="AD9" s="1205"/>
      <c r="AE9" s="1205"/>
      <c r="AF9" s="1205"/>
      <c r="AG9" s="1205"/>
      <c r="AH9" s="1205"/>
      <c r="AI9" s="1205"/>
      <c r="AJ9" s="1205"/>
      <c r="AK9" s="1205"/>
      <c r="AL9" s="1205"/>
      <c r="AM9" s="1205"/>
      <c r="AN9" s="1205"/>
      <c r="AO9" s="1205"/>
      <c r="AP9" s="1205"/>
      <c r="AQ9" s="1205"/>
      <c r="AR9" s="1205"/>
      <c r="AS9" s="1205"/>
      <c r="AT9" s="1205"/>
      <c r="AU9" s="1205"/>
      <c r="AV9" s="1205"/>
      <c r="AW9" s="1205"/>
      <c r="AX9" s="1205"/>
      <c r="AY9" s="1205"/>
      <c r="AZ9" s="1205"/>
      <c r="BA9" s="1205"/>
      <c r="BB9" s="1205"/>
      <c r="BC9" s="1205"/>
      <c r="BD9" s="1205"/>
      <c r="BE9" s="1205"/>
      <c r="BF9" s="1205"/>
      <c r="BG9" s="1205"/>
      <c r="BH9" s="1205"/>
      <c r="BI9" s="1205"/>
      <c r="BJ9" s="1205"/>
      <c r="BK9" s="1205"/>
      <c r="BL9" s="1205"/>
      <c r="BM9" s="1205"/>
      <c r="BN9" s="1205"/>
      <c r="BO9" s="1205"/>
      <c r="BP9" s="1205"/>
      <c r="BQ9" s="1205"/>
      <c r="BR9" s="1205"/>
      <c r="BS9" s="1205"/>
      <c r="BT9" s="1205"/>
      <c r="BU9" s="1205"/>
      <c r="BV9" s="1205"/>
      <c r="BW9" s="1205"/>
      <c r="BX9" s="1205"/>
      <c r="BY9" s="1205"/>
      <c r="BZ9" s="1205"/>
      <c r="CA9" s="1205"/>
      <c r="CB9" s="1205"/>
      <c r="CC9" s="1205"/>
      <c r="CD9" s="1205"/>
      <c r="CE9" s="1205"/>
      <c r="CF9" s="1205"/>
      <c r="CG9" s="1205"/>
      <c r="CH9" s="1205"/>
      <c r="CI9" s="1205"/>
      <c r="CJ9" s="1205"/>
      <c r="CK9" s="1205"/>
      <c r="CL9" s="1205"/>
      <c r="CM9" s="1205"/>
      <c r="CN9" s="1205"/>
      <c r="CO9" s="1205"/>
      <c r="CP9" s="1205"/>
      <c r="CQ9" s="1205"/>
      <c r="CR9" s="1205"/>
      <c r="CS9" s="1205"/>
      <c r="CT9" s="1205"/>
      <c r="CU9" s="1205"/>
      <c r="CV9" s="1205"/>
      <c r="CW9" s="1205"/>
      <c r="CX9" s="1205"/>
      <c r="CY9" s="1205"/>
      <c r="CZ9" s="1205"/>
      <c r="DA9" s="1205"/>
      <c r="DB9" s="1205"/>
      <c r="DC9" s="1205"/>
      <c r="DD9" s="1205"/>
      <c r="DE9" s="1205"/>
      <c r="DF9" s="1205"/>
      <c r="DG9" s="1205"/>
      <c r="DH9" s="1205"/>
      <c r="DI9" s="1204"/>
      <c r="DJ9" s="1204" t="s">
        <v>584</v>
      </c>
      <c r="DK9" s="464"/>
      <c r="DL9" s="464"/>
    </row>
    <row r="10" spans="2:125" s="33" customFormat="1" ht="12" customHeight="1">
      <c r="B10" s="239" t="s">
        <v>585</v>
      </c>
      <c r="C10" s="232"/>
      <c r="D10" s="232"/>
      <c r="E10" s="232"/>
      <c r="F10" s="232"/>
      <c r="G10" s="232"/>
      <c r="H10" s="232"/>
      <c r="I10" s="232"/>
      <c r="J10" s="232"/>
      <c r="K10" s="232"/>
      <c r="L10" s="232"/>
      <c r="M10" s="232"/>
      <c r="N10" s="232"/>
      <c r="O10" s="232"/>
      <c r="P10" s="232"/>
      <c r="Q10" s="232"/>
      <c r="R10" s="232"/>
      <c r="S10" s="232"/>
      <c r="T10" s="232"/>
      <c r="U10" s="232"/>
      <c r="V10" s="462"/>
      <c r="W10" s="462"/>
      <c r="X10" s="462"/>
      <c r="Y10" s="462" t="s">
        <v>586</v>
      </c>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c r="AW10" s="462"/>
      <c r="AX10" s="462"/>
      <c r="AY10" s="462"/>
      <c r="AZ10" s="462"/>
      <c r="BA10" s="462"/>
      <c r="BB10" s="462"/>
      <c r="BC10" s="462"/>
      <c r="BD10" s="462"/>
      <c r="BE10" s="462"/>
      <c r="BF10" s="462"/>
      <c r="BG10" s="462"/>
      <c r="BH10" s="462"/>
      <c r="BI10" s="462"/>
      <c r="BJ10" s="462"/>
      <c r="BK10" s="462"/>
      <c r="BL10" s="462"/>
      <c r="BM10" s="462"/>
      <c r="BN10" s="462"/>
      <c r="BO10" s="462"/>
      <c r="BP10" s="462"/>
      <c r="BQ10" s="462"/>
      <c r="BR10" s="462"/>
      <c r="BS10" s="462"/>
      <c r="BT10" s="462"/>
      <c r="BU10" s="462"/>
      <c r="BV10" s="462"/>
      <c r="BW10" s="462"/>
      <c r="BX10" s="462"/>
      <c r="BY10" s="462"/>
      <c r="BZ10" s="462"/>
      <c r="CA10" s="462"/>
      <c r="CB10" s="462"/>
      <c r="CC10" s="462"/>
      <c r="CD10" s="462"/>
      <c r="CE10" s="462"/>
      <c r="CF10" s="462"/>
      <c r="CG10" s="462"/>
      <c r="CH10" s="462"/>
      <c r="CI10" s="462"/>
      <c r="CJ10" s="462"/>
      <c r="CK10" s="462"/>
      <c r="CL10" s="462"/>
      <c r="CM10" s="462"/>
      <c r="CN10" s="462"/>
      <c r="CO10" s="462"/>
      <c r="CP10" s="462"/>
      <c r="CQ10" s="462"/>
      <c r="CR10" s="462"/>
      <c r="CS10" s="462"/>
      <c r="CT10" s="462"/>
      <c r="CU10" s="462"/>
      <c r="CV10" s="462"/>
      <c r="CW10" s="462"/>
      <c r="CX10" s="462"/>
      <c r="CY10" s="462"/>
      <c r="CZ10" s="462"/>
      <c r="DA10" s="462"/>
      <c r="DB10" s="462"/>
      <c r="DC10" s="462"/>
      <c r="DD10" s="462"/>
      <c r="DE10" s="462"/>
      <c r="DF10" s="462"/>
      <c r="DG10" s="462"/>
      <c r="DH10" s="1205"/>
      <c r="DI10" s="1204"/>
      <c r="DJ10" s="1204" t="s">
        <v>587</v>
      </c>
      <c r="DK10" s="1315" t="s">
        <v>249</v>
      </c>
      <c r="DL10" s="1316"/>
    </row>
    <row r="11" spans="2:125" s="33" customFormat="1" ht="12" customHeight="1">
      <c r="B11" s="1205" t="s">
        <v>588</v>
      </c>
      <c r="C11" s="1205"/>
      <c r="D11" s="1205"/>
      <c r="E11" s="1205"/>
      <c r="F11" s="1205"/>
      <c r="G11" s="1205"/>
      <c r="H11" s="1205"/>
      <c r="I11" s="1205"/>
      <c r="J11" s="1205"/>
      <c r="K11" s="1205"/>
      <c r="L11" s="1205"/>
      <c r="M11" s="1205"/>
      <c r="N11" s="1205"/>
      <c r="O11" s="1205"/>
      <c r="P11" s="1205"/>
      <c r="Q11" s="1205"/>
      <c r="R11" s="1205"/>
      <c r="S11" s="1205"/>
      <c r="T11" s="1205"/>
      <c r="U11" s="1205"/>
      <c r="V11" s="1205"/>
      <c r="W11" s="1205"/>
      <c r="X11" s="1205"/>
      <c r="Y11" s="1205"/>
      <c r="Z11" s="1205"/>
      <c r="AA11" s="1205"/>
      <c r="AB11" s="1205"/>
      <c r="AC11" s="1205"/>
      <c r="AD11" s="1205"/>
      <c r="AE11" s="1205"/>
      <c r="AF11" s="1205"/>
      <c r="AG11" s="1205"/>
      <c r="AH11" s="1205"/>
      <c r="AI11" s="1205"/>
      <c r="AJ11" s="1205"/>
      <c r="AK11" s="1205"/>
      <c r="AL11" s="1205"/>
      <c r="AM11" s="1205"/>
      <c r="AN11" s="1205"/>
      <c r="AO11" s="1205"/>
      <c r="AP11" s="1205"/>
      <c r="AQ11" s="1205"/>
      <c r="AR11" s="1205"/>
      <c r="AS11" s="1205"/>
      <c r="AT11" s="1205"/>
      <c r="AU11" s="1205"/>
      <c r="AV11" s="1205"/>
      <c r="AW11" s="1205"/>
      <c r="AX11" s="1205"/>
      <c r="AY11" s="1205"/>
      <c r="AZ11" s="1205"/>
      <c r="BA11" s="1205"/>
      <c r="BB11" s="1205"/>
      <c r="BC11" s="1205"/>
      <c r="BD11" s="1205"/>
      <c r="BE11" s="1205"/>
      <c r="BF11" s="465"/>
      <c r="BG11" s="465"/>
      <c r="BH11" s="465" t="s">
        <v>589</v>
      </c>
      <c r="BI11" s="465"/>
      <c r="BJ11" s="465"/>
      <c r="BK11" s="465"/>
      <c r="BL11" s="465"/>
      <c r="BM11" s="465"/>
      <c r="BN11" s="465"/>
      <c r="BO11" s="465"/>
      <c r="BP11" s="465"/>
      <c r="BQ11" s="465"/>
      <c r="BR11" s="465"/>
      <c r="BS11" s="465"/>
      <c r="BT11" s="465"/>
      <c r="BU11" s="465"/>
      <c r="BV11" s="465"/>
      <c r="BW11" s="465"/>
      <c r="BX11" s="465"/>
      <c r="BY11" s="465"/>
      <c r="BZ11" s="465"/>
      <c r="CA11" s="465"/>
      <c r="CB11" s="465"/>
      <c r="CC11" s="465"/>
      <c r="CD11" s="465"/>
      <c r="CE11" s="465"/>
      <c r="CF11" s="465"/>
      <c r="CG11" s="465"/>
      <c r="CH11" s="465"/>
      <c r="CI11" s="465"/>
      <c r="CJ11" s="465"/>
      <c r="CK11" s="465"/>
      <c r="CL11" s="465"/>
      <c r="CM11" s="465"/>
      <c r="CN11" s="465"/>
      <c r="CO11" s="465"/>
      <c r="CP11" s="465"/>
      <c r="CQ11" s="465"/>
      <c r="CR11" s="465"/>
      <c r="CS11" s="462"/>
      <c r="CT11" s="462"/>
      <c r="CU11" s="462"/>
      <c r="CV11" s="462"/>
      <c r="CW11" s="462"/>
      <c r="CX11" s="462"/>
      <c r="CY11" s="462"/>
      <c r="CZ11" s="462"/>
      <c r="DA11" s="462"/>
      <c r="DB11" s="462"/>
      <c r="DC11" s="462"/>
      <c r="DD11" s="462"/>
      <c r="DE11" s="462"/>
      <c r="DF11" s="462"/>
      <c r="DG11" s="462"/>
      <c r="DH11" s="463"/>
      <c r="DI11" s="231"/>
      <c r="DJ11" s="231"/>
      <c r="DK11" s="1321" t="s">
        <v>250</v>
      </c>
      <c r="DL11" s="1322"/>
    </row>
    <row r="12" spans="2:125" s="33" customFormat="1" ht="12" customHeight="1">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c r="AW12" s="462"/>
      <c r="AX12" s="462"/>
      <c r="AY12" s="462"/>
      <c r="AZ12" s="462"/>
      <c r="BA12" s="462"/>
      <c r="BB12" s="462"/>
      <c r="BC12" s="462"/>
      <c r="BD12" s="462"/>
      <c r="BE12" s="462"/>
      <c r="BF12" s="462"/>
      <c r="BG12" s="462"/>
      <c r="BH12" s="462"/>
      <c r="BI12" s="462"/>
      <c r="BJ12" s="462"/>
      <c r="BK12" s="462"/>
      <c r="BL12" s="462"/>
      <c r="BM12" s="462"/>
      <c r="BN12" s="462"/>
      <c r="BO12" s="462"/>
      <c r="BP12" s="462"/>
      <c r="BQ12" s="462"/>
      <c r="BR12" s="462"/>
      <c r="BS12" s="462"/>
      <c r="BT12" s="462"/>
      <c r="BU12" s="462"/>
      <c r="BV12" s="462"/>
      <c r="BW12" s="462"/>
      <c r="BX12" s="462"/>
      <c r="BY12" s="462"/>
      <c r="BZ12" s="462"/>
      <c r="CA12" s="462"/>
      <c r="CB12" s="462"/>
      <c r="CC12" s="462"/>
      <c r="CD12" s="462"/>
      <c r="CE12" s="462"/>
      <c r="CF12" s="462"/>
      <c r="CG12" s="462"/>
      <c r="CH12" s="462"/>
      <c r="CI12" s="462"/>
      <c r="CJ12" s="462"/>
      <c r="CK12" s="462"/>
      <c r="CL12" s="462"/>
      <c r="CM12" s="462"/>
      <c r="CN12" s="462"/>
      <c r="CO12" s="462"/>
      <c r="CP12" s="462"/>
      <c r="CQ12" s="462"/>
      <c r="CR12" s="462"/>
      <c r="CS12" s="462"/>
      <c r="CT12" s="462"/>
      <c r="CU12" s="462"/>
      <c r="CV12" s="462"/>
      <c r="CW12" s="462"/>
      <c r="CX12" s="462"/>
      <c r="CY12" s="462"/>
      <c r="CZ12" s="462"/>
      <c r="DA12" s="462"/>
      <c r="DB12" s="462"/>
      <c r="DC12" s="462"/>
      <c r="DD12" s="462"/>
      <c r="DE12" s="462"/>
      <c r="DF12" s="462"/>
      <c r="DG12" s="462"/>
      <c r="DH12" s="1205"/>
      <c r="DI12" s="1204"/>
      <c r="DJ12" s="1204" t="s">
        <v>590</v>
      </c>
      <c r="DK12" s="1323"/>
      <c r="DL12" s="1324"/>
    </row>
    <row r="13" spans="2:125" s="33" customFormat="1" thickBot="1">
      <c r="B13" s="1205" t="s">
        <v>591</v>
      </c>
      <c r="C13" s="1205"/>
      <c r="D13" s="1205"/>
      <c r="E13" s="1205"/>
      <c r="F13" s="1205"/>
      <c r="G13" s="1205"/>
      <c r="H13" s="1205"/>
      <c r="I13" s="1205"/>
      <c r="J13" s="1205"/>
      <c r="K13" s="1205"/>
      <c r="L13" s="1205"/>
      <c r="M13" s="1205"/>
      <c r="N13" s="1205"/>
      <c r="O13" s="1205"/>
      <c r="P13" s="1205"/>
      <c r="Q13" s="1205"/>
      <c r="R13" s="1205"/>
      <c r="S13" s="1205"/>
      <c r="T13" s="1205"/>
      <c r="U13" s="1205"/>
      <c r="V13" s="1205"/>
      <c r="W13" s="1205"/>
      <c r="X13" s="1205"/>
      <c r="Y13" s="1205"/>
      <c r="Z13" s="1205"/>
      <c r="AA13" s="1205"/>
      <c r="AB13" s="1205"/>
      <c r="AC13" s="207"/>
      <c r="AD13" s="207"/>
      <c r="AE13" s="207"/>
      <c r="AF13" s="207"/>
      <c r="AG13" s="207"/>
      <c r="AH13" s="207"/>
      <c r="AI13" s="207"/>
      <c r="AJ13" s="207"/>
      <c r="AK13" s="207"/>
      <c r="AL13" s="207"/>
      <c r="AM13" s="1205"/>
      <c r="AN13" s="1205"/>
      <c r="AO13" s="1205"/>
      <c r="AP13" s="1205"/>
      <c r="AQ13" s="1205"/>
      <c r="AR13" s="1205"/>
      <c r="AS13" s="1205"/>
      <c r="AT13" s="1205"/>
      <c r="AU13" s="1205"/>
      <c r="AV13" s="1205"/>
      <c r="AW13" s="1205"/>
      <c r="AX13" s="1205"/>
      <c r="AY13" s="1205"/>
      <c r="AZ13" s="1205"/>
      <c r="BA13" s="1205"/>
      <c r="BB13" s="1205"/>
      <c r="BC13" s="1205"/>
      <c r="BD13" s="1205"/>
      <c r="BE13" s="1205"/>
      <c r="BF13" s="1205"/>
      <c r="BG13" s="1205"/>
      <c r="BH13" s="1205"/>
      <c r="BI13" s="1205"/>
      <c r="BJ13" s="1205"/>
      <c r="BK13" s="1205"/>
      <c r="BL13" s="1205"/>
      <c r="BM13" s="1205"/>
      <c r="BN13" s="1205"/>
      <c r="BO13" s="1205"/>
      <c r="BP13" s="1205"/>
      <c r="BQ13" s="1205"/>
      <c r="BR13" s="1205"/>
      <c r="BS13" s="1205"/>
      <c r="BT13" s="1205"/>
      <c r="BU13" s="1205"/>
      <c r="BV13" s="1205"/>
      <c r="BW13" s="1205"/>
      <c r="BX13" s="1205"/>
      <c r="BY13" s="1205"/>
      <c r="BZ13" s="1205"/>
      <c r="CA13" s="1205"/>
      <c r="CB13" s="1205"/>
      <c r="CC13" s="1205"/>
      <c r="CD13" s="1205"/>
      <c r="CE13" s="1205"/>
      <c r="CF13" s="1205"/>
      <c r="CG13" s="1205"/>
      <c r="CH13" s="1205"/>
      <c r="CI13" s="1205"/>
      <c r="CJ13" s="1205"/>
      <c r="CK13" s="1205"/>
      <c r="CL13" s="1205"/>
      <c r="CM13" s="1205"/>
      <c r="CN13" s="1205"/>
      <c r="CO13" s="1205"/>
      <c r="CP13" s="1205"/>
      <c r="CQ13" s="1205"/>
      <c r="CR13" s="1205"/>
      <c r="CS13" s="1205"/>
      <c r="CT13" s="1205"/>
      <c r="CU13" s="1205"/>
      <c r="CV13" s="1205"/>
      <c r="CW13" s="1205"/>
      <c r="CX13" s="1205"/>
      <c r="CY13" s="1205"/>
      <c r="CZ13" s="1205"/>
      <c r="DA13" s="1205"/>
      <c r="DB13" s="1205"/>
      <c r="DC13" s="1205"/>
      <c r="DD13" s="1205"/>
      <c r="DE13" s="1205"/>
      <c r="DF13" s="1205"/>
      <c r="DG13" s="1205"/>
      <c r="DH13" s="1205"/>
      <c r="DI13" s="1204"/>
      <c r="DJ13" s="1204" t="s">
        <v>592</v>
      </c>
      <c r="DK13" s="1313" t="s">
        <v>194</v>
      </c>
      <c r="DL13" s="1314"/>
    </row>
    <row r="14" spans="2:125" s="239" customFormat="1" ht="14.25" customHeight="1">
      <c r="B14" s="239" t="s">
        <v>593</v>
      </c>
      <c r="AA14" s="462" t="s">
        <v>594</v>
      </c>
      <c r="AB14" s="462"/>
      <c r="AC14" s="462"/>
      <c r="AD14" s="462"/>
      <c r="AE14" s="462"/>
      <c r="AF14" s="462"/>
      <c r="AG14" s="462"/>
      <c r="AH14" s="462"/>
      <c r="AI14" s="462"/>
      <c r="AJ14" s="462"/>
      <c r="AK14" s="462"/>
      <c r="AL14" s="462"/>
      <c r="AM14" s="462"/>
      <c r="AN14" s="462"/>
      <c r="AO14" s="462"/>
      <c r="AP14" s="462"/>
      <c r="AQ14" s="462"/>
      <c r="AR14" s="462"/>
      <c r="AS14" s="462"/>
      <c r="AT14" s="462"/>
      <c r="AU14" s="462"/>
      <c r="AV14" s="462"/>
      <c r="AW14" s="462"/>
      <c r="AX14" s="462"/>
      <c r="AY14" s="462"/>
      <c r="AZ14" s="462"/>
      <c r="BA14" s="462"/>
      <c r="BB14" s="462"/>
      <c r="BC14" s="462"/>
      <c r="BD14" s="462"/>
      <c r="BE14" s="462"/>
      <c r="BF14" s="462"/>
      <c r="BG14" s="462"/>
      <c r="BH14" s="462"/>
      <c r="BI14" s="462"/>
      <c r="BJ14" s="462"/>
      <c r="BK14" s="462"/>
      <c r="BL14" s="462"/>
      <c r="BM14" s="462"/>
      <c r="BN14" s="462"/>
      <c r="BO14" s="462"/>
      <c r="BP14" s="462"/>
      <c r="BQ14" s="462"/>
      <c r="BR14" s="462"/>
      <c r="BS14" s="462"/>
      <c r="BT14" s="462"/>
      <c r="BU14" s="462"/>
      <c r="BV14" s="462"/>
      <c r="BW14" s="462"/>
      <c r="BX14" s="462"/>
      <c r="BY14" s="462"/>
      <c r="BZ14" s="462"/>
      <c r="CA14" s="462"/>
      <c r="CB14" s="462"/>
      <c r="CC14" s="462"/>
      <c r="CD14" s="462"/>
      <c r="CE14" s="462"/>
      <c r="CF14" s="462"/>
      <c r="CG14" s="462"/>
      <c r="CH14" s="462"/>
      <c r="CI14" s="462"/>
      <c r="CJ14" s="462"/>
      <c r="CK14" s="462"/>
      <c r="CL14" s="462"/>
      <c r="CM14" s="462"/>
      <c r="CN14" s="462"/>
      <c r="CO14" s="462"/>
      <c r="CP14" s="462"/>
      <c r="CQ14" s="462"/>
      <c r="CR14" s="462"/>
      <c r="CS14" s="462"/>
      <c r="CT14" s="462"/>
      <c r="CU14" s="462"/>
      <c r="CV14" s="462"/>
      <c r="CW14" s="462"/>
      <c r="CX14" s="462"/>
      <c r="CY14" s="462"/>
      <c r="CZ14" s="462"/>
      <c r="DA14" s="462"/>
      <c r="DB14" s="462"/>
      <c r="DC14" s="462"/>
      <c r="DD14" s="462"/>
      <c r="DE14" s="462"/>
      <c r="DF14" s="462"/>
      <c r="DG14" s="462"/>
      <c r="DH14" s="462"/>
      <c r="DI14" s="462"/>
      <c r="DJ14" s="462"/>
      <c r="DK14" s="462"/>
      <c r="DL14" s="462"/>
    </row>
    <row r="15" spans="2:125" s="33" customFormat="1" ht="12">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2"/>
      <c r="AY15" s="462"/>
      <c r="AZ15" s="462"/>
      <c r="BA15" s="462"/>
      <c r="BB15" s="462"/>
      <c r="BC15" s="462"/>
      <c r="BD15" s="462"/>
      <c r="BE15" s="462"/>
      <c r="BF15" s="462"/>
      <c r="BG15" s="462"/>
      <c r="BH15" s="462"/>
      <c r="BI15" s="462"/>
      <c r="BJ15" s="462"/>
      <c r="BK15" s="462"/>
      <c r="BL15" s="462"/>
      <c r="BM15" s="462"/>
      <c r="BN15" s="462"/>
      <c r="BO15" s="462"/>
      <c r="BP15" s="462"/>
      <c r="BQ15" s="462"/>
      <c r="BR15" s="462"/>
      <c r="BS15" s="462"/>
      <c r="BT15" s="462"/>
      <c r="BU15" s="462"/>
      <c r="BV15" s="462"/>
      <c r="BW15" s="462"/>
      <c r="BX15" s="462"/>
      <c r="BY15" s="462"/>
      <c r="BZ15" s="462"/>
      <c r="CA15" s="462"/>
      <c r="CB15" s="462"/>
      <c r="CC15" s="462"/>
      <c r="CD15" s="462"/>
      <c r="CE15" s="462"/>
      <c r="CF15" s="462"/>
      <c r="CG15" s="462"/>
      <c r="CH15" s="462"/>
      <c r="CI15" s="462"/>
      <c r="CJ15" s="462"/>
      <c r="CK15" s="462"/>
      <c r="CL15" s="462"/>
      <c r="CM15" s="462"/>
      <c r="CN15" s="462"/>
      <c r="CO15" s="462"/>
      <c r="CP15" s="462"/>
      <c r="CQ15" s="462"/>
      <c r="CR15" s="462"/>
      <c r="CS15" s="462"/>
      <c r="CT15" s="462"/>
      <c r="CU15" s="462"/>
      <c r="CV15" s="462"/>
      <c r="CW15" s="462"/>
      <c r="CX15" s="462"/>
      <c r="CY15" s="462"/>
      <c r="CZ15" s="462"/>
      <c r="DA15" s="462"/>
      <c r="DB15" s="462"/>
      <c r="DC15" s="462"/>
      <c r="DD15" s="462"/>
      <c r="DE15" s="462"/>
      <c r="DF15" s="462"/>
      <c r="DG15" s="462"/>
      <c r="DH15" s="462"/>
      <c r="DI15" s="462"/>
      <c r="DJ15" s="462"/>
      <c r="DK15" s="462"/>
      <c r="DL15" s="462"/>
    </row>
    <row r="16" spans="2:125" ht="24" customHeight="1" thickBot="1"/>
    <row r="17" spans="1:116" ht="20.100000000000001" customHeight="1">
      <c r="B17" s="1326" t="s">
        <v>614</v>
      </c>
      <c r="C17" s="1327"/>
      <c r="D17" s="1327"/>
      <c r="E17" s="1327"/>
      <c r="F17" s="1327"/>
      <c r="G17" s="1327"/>
      <c r="H17" s="1327"/>
      <c r="I17" s="1327"/>
      <c r="J17" s="1327"/>
      <c r="K17" s="1327"/>
      <c r="L17" s="1327"/>
      <c r="M17" s="1328"/>
      <c r="N17" s="1335" t="s">
        <v>615</v>
      </c>
      <c r="O17" s="1336"/>
      <c r="P17" s="1336"/>
      <c r="Q17" s="1336"/>
      <c r="R17" s="1336"/>
      <c r="S17" s="1336"/>
      <c r="T17" s="1336"/>
      <c r="U17" s="1336"/>
      <c r="V17" s="1336"/>
      <c r="W17" s="1336"/>
      <c r="X17" s="1336"/>
      <c r="Y17" s="1336"/>
      <c r="Z17" s="1336"/>
      <c r="AA17" s="1336"/>
      <c r="AB17" s="1336"/>
      <c r="AC17" s="1336"/>
      <c r="AD17" s="1336"/>
      <c r="AE17" s="1336"/>
      <c r="AF17" s="1336"/>
      <c r="AG17" s="1336"/>
      <c r="AH17" s="1336"/>
      <c r="AI17" s="1336"/>
      <c r="AJ17" s="1336"/>
      <c r="AK17" s="1336"/>
      <c r="AL17" s="1336"/>
      <c r="AM17" s="1336"/>
      <c r="AN17" s="1336"/>
      <c r="AO17" s="1336"/>
      <c r="AP17" s="1336"/>
      <c r="AQ17" s="1336"/>
      <c r="AR17" s="1336"/>
      <c r="AS17" s="1336"/>
      <c r="AT17" s="1336"/>
      <c r="AU17" s="1336"/>
      <c r="AV17" s="1336"/>
      <c r="AW17" s="1336"/>
      <c r="AX17" s="1336"/>
      <c r="AY17" s="1336"/>
      <c r="AZ17" s="1336"/>
      <c r="BA17" s="1336"/>
      <c r="BB17" s="1336"/>
      <c r="BC17" s="1336"/>
      <c r="BD17" s="1336"/>
      <c r="BE17" s="1336"/>
      <c r="BF17" s="1336"/>
      <c r="BG17" s="1336"/>
      <c r="BH17" s="1336"/>
      <c r="BI17" s="1336"/>
      <c r="BJ17" s="1336"/>
      <c r="BK17" s="1336"/>
      <c r="BL17" s="1336"/>
      <c r="BM17" s="1336"/>
      <c r="BN17" s="1336"/>
      <c r="BO17" s="1336"/>
      <c r="BP17" s="1336"/>
      <c r="BQ17" s="1336"/>
      <c r="BR17" s="1336"/>
      <c r="BS17" s="1336"/>
      <c r="BT17" s="1336"/>
      <c r="BU17" s="1336"/>
      <c r="BV17" s="1336"/>
      <c r="BW17" s="1336"/>
      <c r="BX17" s="1336"/>
      <c r="BY17" s="1336"/>
      <c r="BZ17" s="1336"/>
      <c r="CA17" s="1336"/>
      <c r="CB17" s="1336"/>
      <c r="CC17" s="1336"/>
      <c r="CD17" s="1336"/>
      <c r="CE17" s="1336"/>
      <c r="CF17" s="1336"/>
      <c r="CG17" s="1336"/>
      <c r="CH17" s="1336"/>
      <c r="CI17" s="1336"/>
      <c r="CJ17" s="1336"/>
      <c r="CK17" s="1336"/>
      <c r="CL17" s="1336"/>
      <c r="CM17" s="1336"/>
      <c r="CN17" s="1336"/>
      <c r="CO17" s="1336"/>
      <c r="CP17" s="1336"/>
      <c r="CQ17" s="1336"/>
      <c r="CR17" s="1336"/>
      <c r="CS17" s="1336"/>
      <c r="CT17" s="1336"/>
      <c r="CU17" s="1336"/>
      <c r="CV17" s="1336"/>
      <c r="CW17" s="1337"/>
      <c r="CX17" s="1344" t="s">
        <v>724</v>
      </c>
      <c r="CY17" s="1336"/>
      <c r="CZ17" s="1336"/>
      <c r="DA17" s="1336"/>
      <c r="DB17" s="1336"/>
      <c r="DC17" s="1336"/>
      <c r="DD17" s="1336"/>
      <c r="DE17" s="1336"/>
      <c r="DF17" s="1336"/>
      <c r="DG17" s="1336"/>
      <c r="DH17" s="1336"/>
      <c r="DI17" s="1337"/>
      <c r="DJ17" s="1234" t="s">
        <v>595</v>
      </c>
      <c r="DK17" s="1234" t="s">
        <v>595</v>
      </c>
      <c r="DL17" s="466" t="s">
        <v>595</v>
      </c>
    </row>
    <row r="18" spans="1:116">
      <c r="B18" s="1329"/>
      <c r="C18" s="1330"/>
      <c r="D18" s="1330"/>
      <c r="E18" s="1330"/>
      <c r="F18" s="1330"/>
      <c r="G18" s="1330"/>
      <c r="H18" s="1330"/>
      <c r="I18" s="1330"/>
      <c r="J18" s="1330"/>
      <c r="K18" s="1330"/>
      <c r="L18" s="1330"/>
      <c r="M18" s="1331"/>
      <c r="N18" s="1338"/>
      <c r="O18" s="1339"/>
      <c r="P18" s="1339"/>
      <c r="Q18" s="1339"/>
      <c r="R18" s="1339"/>
      <c r="S18" s="1339"/>
      <c r="T18" s="1339"/>
      <c r="U18" s="1339"/>
      <c r="V18" s="1339"/>
      <c r="W18" s="1339"/>
      <c r="X18" s="1339"/>
      <c r="Y18" s="1339"/>
      <c r="Z18" s="1339"/>
      <c r="AA18" s="1339"/>
      <c r="AB18" s="1339"/>
      <c r="AC18" s="1339"/>
      <c r="AD18" s="1339"/>
      <c r="AE18" s="1339"/>
      <c r="AF18" s="1339"/>
      <c r="AG18" s="1339"/>
      <c r="AH18" s="1339"/>
      <c r="AI18" s="1339"/>
      <c r="AJ18" s="1339"/>
      <c r="AK18" s="1339"/>
      <c r="AL18" s="1339"/>
      <c r="AM18" s="1339"/>
      <c r="AN18" s="1339"/>
      <c r="AO18" s="1339"/>
      <c r="AP18" s="1339"/>
      <c r="AQ18" s="1339"/>
      <c r="AR18" s="1339"/>
      <c r="AS18" s="1339"/>
      <c r="AT18" s="1339"/>
      <c r="AU18" s="1339"/>
      <c r="AV18" s="1339"/>
      <c r="AW18" s="1339"/>
      <c r="AX18" s="1339"/>
      <c r="AY18" s="1339"/>
      <c r="AZ18" s="1339"/>
      <c r="BA18" s="1339"/>
      <c r="BB18" s="1339"/>
      <c r="BC18" s="1339"/>
      <c r="BD18" s="1339"/>
      <c r="BE18" s="1339"/>
      <c r="BF18" s="1339"/>
      <c r="BG18" s="1339"/>
      <c r="BH18" s="1339"/>
      <c r="BI18" s="1339"/>
      <c r="BJ18" s="1339"/>
      <c r="BK18" s="1339"/>
      <c r="BL18" s="1339"/>
      <c r="BM18" s="1339"/>
      <c r="BN18" s="1339"/>
      <c r="BO18" s="1339"/>
      <c r="BP18" s="1339"/>
      <c r="BQ18" s="1339"/>
      <c r="BR18" s="1339"/>
      <c r="BS18" s="1339"/>
      <c r="BT18" s="1339"/>
      <c r="BU18" s="1339"/>
      <c r="BV18" s="1339"/>
      <c r="BW18" s="1339"/>
      <c r="BX18" s="1339"/>
      <c r="BY18" s="1339"/>
      <c r="BZ18" s="1339"/>
      <c r="CA18" s="1339"/>
      <c r="CB18" s="1339"/>
      <c r="CC18" s="1339"/>
      <c r="CD18" s="1339"/>
      <c r="CE18" s="1339"/>
      <c r="CF18" s="1339"/>
      <c r="CG18" s="1339"/>
      <c r="CH18" s="1339"/>
      <c r="CI18" s="1339"/>
      <c r="CJ18" s="1339"/>
      <c r="CK18" s="1339"/>
      <c r="CL18" s="1339"/>
      <c r="CM18" s="1339"/>
      <c r="CN18" s="1339"/>
      <c r="CO18" s="1339"/>
      <c r="CP18" s="1339"/>
      <c r="CQ18" s="1339"/>
      <c r="CR18" s="1339"/>
      <c r="CS18" s="1339"/>
      <c r="CT18" s="1339"/>
      <c r="CU18" s="1339"/>
      <c r="CV18" s="1339"/>
      <c r="CW18" s="1340"/>
      <c r="CX18" s="1338"/>
      <c r="CY18" s="1339"/>
      <c r="CZ18" s="1339"/>
      <c r="DA18" s="1339"/>
      <c r="DB18" s="1339"/>
      <c r="DC18" s="1339"/>
      <c r="DD18" s="1339"/>
      <c r="DE18" s="1339"/>
      <c r="DF18" s="1339"/>
      <c r="DG18" s="1339"/>
      <c r="DH18" s="1339"/>
      <c r="DI18" s="1340"/>
      <c r="DJ18" s="467">
        <v>2013</v>
      </c>
      <c r="DK18" s="467">
        <v>2012</v>
      </c>
      <c r="DL18" s="468">
        <v>2011</v>
      </c>
    </row>
    <row r="19" spans="1:116" ht="14.25" customHeight="1" thickBot="1">
      <c r="B19" s="1332"/>
      <c r="C19" s="1333"/>
      <c r="D19" s="1333"/>
      <c r="E19" s="1333"/>
      <c r="F19" s="1333"/>
      <c r="G19" s="1333"/>
      <c r="H19" s="1333"/>
      <c r="I19" s="1333"/>
      <c r="J19" s="1333"/>
      <c r="K19" s="1333"/>
      <c r="L19" s="1333"/>
      <c r="M19" s="1334"/>
      <c r="N19" s="1341"/>
      <c r="O19" s="1342"/>
      <c r="P19" s="1342"/>
      <c r="Q19" s="1342"/>
      <c r="R19" s="1342"/>
      <c r="S19" s="1342"/>
      <c r="T19" s="1342"/>
      <c r="U19" s="1342"/>
      <c r="V19" s="1342"/>
      <c r="W19" s="1342"/>
      <c r="X19" s="1342"/>
      <c r="Y19" s="1342"/>
      <c r="Z19" s="1342"/>
      <c r="AA19" s="1342"/>
      <c r="AB19" s="1342"/>
      <c r="AC19" s="1342"/>
      <c r="AD19" s="1342"/>
      <c r="AE19" s="1342"/>
      <c r="AF19" s="1342"/>
      <c r="AG19" s="1342"/>
      <c r="AH19" s="1342"/>
      <c r="AI19" s="1342"/>
      <c r="AJ19" s="1342"/>
      <c r="AK19" s="1342"/>
      <c r="AL19" s="1342"/>
      <c r="AM19" s="1342"/>
      <c r="AN19" s="1342"/>
      <c r="AO19" s="1342"/>
      <c r="AP19" s="1342"/>
      <c r="AQ19" s="1342"/>
      <c r="AR19" s="1342"/>
      <c r="AS19" s="1342"/>
      <c r="AT19" s="1342"/>
      <c r="AU19" s="1342"/>
      <c r="AV19" s="1342"/>
      <c r="AW19" s="1342"/>
      <c r="AX19" s="1342"/>
      <c r="AY19" s="1342"/>
      <c r="AZ19" s="1342"/>
      <c r="BA19" s="1342"/>
      <c r="BB19" s="1342"/>
      <c r="BC19" s="1342"/>
      <c r="BD19" s="1342"/>
      <c r="BE19" s="1342"/>
      <c r="BF19" s="1342"/>
      <c r="BG19" s="1342"/>
      <c r="BH19" s="1342"/>
      <c r="BI19" s="1342"/>
      <c r="BJ19" s="1342"/>
      <c r="BK19" s="1342"/>
      <c r="BL19" s="1342"/>
      <c r="BM19" s="1342"/>
      <c r="BN19" s="1342"/>
      <c r="BO19" s="1342"/>
      <c r="BP19" s="1342"/>
      <c r="BQ19" s="1342"/>
      <c r="BR19" s="1342"/>
      <c r="BS19" s="1342"/>
      <c r="BT19" s="1342"/>
      <c r="BU19" s="1342"/>
      <c r="BV19" s="1342"/>
      <c r="BW19" s="1342"/>
      <c r="BX19" s="1342"/>
      <c r="BY19" s="1342"/>
      <c r="BZ19" s="1342"/>
      <c r="CA19" s="1342"/>
      <c r="CB19" s="1342"/>
      <c r="CC19" s="1342"/>
      <c r="CD19" s="1342"/>
      <c r="CE19" s="1342"/>
      <c r="CF19" s="1342"/>
      <c r="CG19" s="1342"/>
      <c r="CH19" s="1342"/>
      <c r="CI19" s="1342"/>
      <c r="CJ19" s="1342"/>
      <c r="CK19" s="1342"/>
      <c r="CL19" s="1342"/>
      <c r="CM19" s="1342"/>
      <c r="CN19" s="1342"/>
      <c r="CO19" s="1342"/>
      <c r="CP19" s="1342"/>
      <c r="CQ19" s="1342"/>
      <c r="CR19" s="1342"/>
      <c r="CS19" s="1342"/>
      <c r="CT19" s="1342"/>
      <c r="CU19" s="1342"/>
      <c r="CV19" s="1342"/>
      <c r="CW19" s="1343"/>
      <c r="CX19" s="1341"/>
      <c r="CY19" s="1342"/>
      <c r="CZ19" s="1342"/>
      <c r="DA19" s="1342"/>
      <c r="DB19" s="1342"/>
      <c r="DC19" s="1342"/>
      <c r="DD19" s="1342"/>
      <c r="DE19" s="1342"/>
      <c r="DF19" s="1342"/>
      <c r="DG19" s="1342"/>
      <c r="DH19" s="1342"/>
      <c r="DI19" s="1343"/>
      <c r="DJ19" s="1169" t="s">
        <v>6</v>
      </c>
      <c r="DK19" s="1169" t="s">
        <v>7</v>
      </c>
      <c r="DL19" s="1170" t="s">
        <v>8</v>
      </c>
    </row>
    <row r="20" spans="1:116">
      <c r="A20" s="209" t="s">
        <v>220</v>
      </c>
      <c r="B20" s="1345" t="s">
        <v>196</v>
      </c>
      <c r="C20" s="1336"/>
      <c r="D20" s="1336"/>
      <c r="E20" s="1336"/>
      <c r="F20" s="1336"/>
      <c r="G20" s="1336"/>
      <c r="H20" s="1336"/>
      <c r="I20" s="1336"/>
      <c r="J20" s="1336"/>
      <c r="K20" s="1336"/>
      <c r="L20" s="1336"/>
      <c r="M20" s="1337"/>
      <c r="N20" s="1354" t="s">
        <v>617</v>
      </c>
      <c r="O20" s="1355"/>
      <c r="P20" s="1355"/>
      <c r="Q20" s="1355"/>
      <c r="R20" s="1355"/>
      <c r="S20" s="1355"/>
      <c r="T20" s="1355"/>
      <c r="U20" s="1355"/>
      <c r="V20" s="1355"/>
      <c r="W20" s="1355"/>
      <c r="X20" s="1355"/>
      <c r="Y20" s="1355"/>
      <c r="Z20" s="1355"/>
      <c r="AA20" s="1355"/>
      <c r="AB20" s="1355"/>
      <c r="AC20" s="1355"/>
      <c r="AD20" s="1355"/>
      <c r="AE20" s="1355"/>
      <c r="AF20" s="1355"/>
      <c r="AG20" s="1355"/>
      <c r="AH20" s="1355"/>
      <c r="AI20" s="1355"/>
      <c r="AJ20" s="1355"/>
      <c r="AK20" s="1355"/>
      <c r="AL20" s="1355"/>
      <c r="AM20" s="1355"/>
      <c r="AN20" s="1355"/>
      <c r="AO20" s="1355"/>
      <c r="AP20" s="1355"/>
      <c r="AQ20" s="1355"/>
      <c r="AR20" s="1355"/>
      <c r="AS20" s="1355"/>
      <c r="AT20" s="1355"/>
      <c r="AU20" s="1355"/>
      <c r="AV20" s="1355"/>
      <c r="AW20" s="1355"/>
      <c r="AX20" s="1355"/>
      <c r="AY20" s="1355"/>
      <c r="AZ20" s="1355"/>
      <c r="BA20" s="1355"/>
      <c r="BB20" s="1355"/>
      <c r="BC20" s="1355"/>
      <c r="BD20" s="1355"/>
      <c r="BE20" s="1355"/>
      <c r="BF20" s="1355"/>
      <c r="BG20" s="1355"/>
      <c r="BH20" s="1355"/>
      <c r="BI20" s="1355"/>
      <c r="BJ20" s="1355"/>
      <c r="BK20" s="1355"/>
      <c r="BL20" s="1355"/>
      <c r="BM20" s="1355"/>
      <c r="BN20" s="1355"/>
      <c r="BO20" s="1355"/>
      <c r="BP20" s="1355"/>
      <c r="BQ20" s="1355"/>
      <c r="BR20" s="1355"/>
      <c r="BS20" s="1355"/>
      <c r="BT20" s="1355"/>
      <c r="BU20" s="1355"/>
      <c r="BV20" s="1355"/>
      <c r="BW20" s="1355"/>
      <c r="BX20" s="1355"/>
      <c r="BY20" s="1355"/>
      <c r="BZ20" s="1355"/>
      <c r="CA20" s="1355"/>
      <c r="CB20" s="1355"/>
      <c r="CC20" s="1355"/>
      <c r="CD20" s="1355"/>
      <c r="CE20" s="1355"/>
      <c r="CF20" s="1355"/>
      <c r="CG20" s="1355"/>
      <c r="CH20" s="1355"/>
      <c r="CI20" s="1355"/>
      <c r="CJ20" s="1355"/>
      <c r="CK20" s="1355"/>
      <c r="CL20" s="1355"/>
      <c r="CM20" s="1355"/>
      <c r="CN20" s="1355"/>
      <c r="CO20" s="1355"/>
      <c r="CP20" s="1355"/>
      <c r="CQ20" s="1355"/>
      <c r="CR20" s="1355"/>
      <c r="CS20" s="1355"/>
      <c r="CT20" s="1355"/>
      <c r="CU20" s="1355"/>
      <c r="CV20" s="1355"/>
      <c r="CW20" s="1356"/>
      <c r="CX20" s="1345" t="s">
        <v>117</v>
      </c>
      <c r="CY20" s="1336"/>
      <c r="CZ20" s="1336"/>
      <c r="DA20" s="1336"/>
      <c r="DB20" s="1336"/>
      <c r="DC20" s="1336"/>
      <c r="DD20" s="1336"/>
      <c r="DE20" s="1336"/>
      <c r="DF20" s="1336"/>
      <c r="DG20" s="1336"/>
      <c r="DH20" s="1336"/>
      <c r="DI20" s="1337"/>
      <c r="DJ20" s="210"/>
      <c r="DK20" s="210"/>
      <c r="DL20" s="211"/>
    </row>
    <row r="21" spans="1:116" ht="12.75" customHeight="1">
      <c r="B21" s="1338"/>
      <c r="C21" s="1339"/>
      <c r="D21" s="1339"/>
      <c r="E21" s="1339"/>
      <c r="F21" s="1339"/>
      <c r="G21" s="1339"/>
      <c r="H21" s="1339"/>
      <c r="I21" s="1339"/>
      <c r="J21" s="1339"/>
      <c r="K21" s="1339"/>
      <c r="L21" s="1339"/>
      <c r="M21" s="1340"/>
      <c r="N21" s="1349" t="s">
        <v>618</v>
      </c>
      <c r="O21" s="1350"/>
      <c r="P21" s="1350"/>
      <c r="Q21" s="1350"/>
      <c r="R21" s="1350"/>
      <c r="S21" s="1350"/>
      <c r="T21" s="1350"/>
      <c r="U21" s="1350"/>
      <c r="V21" s="1350"/>
      <c r="W21" s="1350"/>
      <c r="X21" s="1350"/>
      <c r="Y21" s="1350"/>
      <c r="Z21" s="1350"/>
      <c r="AA21" s="1350"/>
      <c r="AB21" s="1350"/>
      <c r="AC21" s="1350"/>
      <c r="AD21" s="1350"/>
      <c r="AE21" s="1350"/>
      <c r="AF21" s="1350"/>
      <c r="AG21" s="1350"/>
      <c r="AH21" s="1350"/>
      <c r="AI21" s="1350"/>
      <c r="AJ21" s="1350"/>
      <c r="AK21" s="1350"/>
      <c r="AL21" s="1350"/>
      <c r="AM21" s="1350"/>
      <c r="AN21" s="1350"/>
      <c r="AO21" s="1350"/>
      <c r="AP21" s="1350"/>
      <c r="AQ21" s="1350"/>
      <c r="AR21" s="1350"/>
      <c r="AS21" s="1350"/>
      <c r="AT21" s="1350"/>
      <c r="AU21" s="1350"/>
      <c r="AV21" s="1350"/>
      <c r="AW21" s="1350"/>
      <c r="AX21" s="1350"/>
      <c r="AY21" s="1350"/>
      <c r="AZ21" s="1350"/>
      <c r="BA21" s="1350"/>
      <c r="BB21" s="1350"/>
      <c r="BC21" s="1350"/>
      <c r="BD21" s="1350"/>
      <c r="BE21" s="1350"/>
      <c r="BF21" s="1350"/>
      <c r="BG21" s="1350"/>
      <c r="BH21" s="1350"/>
      <c r="BI21" s="1350"/>
      <c r="BJ21" s="1350"/>
      <c r="BK21" s="1350"/>
      <c r="BL21" s="1350"/>
      <c r="BM21" s="1350"/>
      <c r="BN21" s="1350"/>
      <c r="BO21" s="1350"/>
      <c r="BP21" s="1350"/>
      <c r="BQ21" s="1350"/>
      <c r="BR21" s="1350"/>
      <c r="BS21" s="1350"/>
      <c r="BT21" s="1350"/>
      <c r="BU21" s="1350"/>
      <c r="BV21" s="1350"/>
      <c r="BW21" s="1350"/>
      <c r="BX21" s="1350"/>
      <c r="BY21" s="1350"/>
      <c r="BZ21" s="1350"/>
      <c r="CA21" s="1350"/>
      <c r="CB21" s="1350"/>
      <c r="CC21" s="1350"/>
      <c r="CD21" s="1350"/>
      <c r="CE21" s="1350"/>
      <c r="CF21" s="1350"/>
      <c r="CG21" s="1350"/>
      <c r="CH21" s="1350"/>
      <c r="CI21" s="1350"/>
      <c r="CJ21" s="1350"/>
      <c r="CK21" s="1350"/>
      <c r="CL21" s="1350"/>
      <c r="CM21" s="1350"/>
      <c r="CN21" s="1350"/>
      <c r="CO21" s="1350"/>
      <c r="CP21" s="1350"/>
      <c r="CQ21" s="1350"/>
      <c r="CR21" s="1350"/>
      <c r="CS21" s="1350"/>
      <c r="CT21" s="1350"/>
      <c r="CU21" s="1350"/>
      <c r="CV21" s="1350"/>
      <c r="CW21" s="1351"/>
      <c r="CX21" s="1338"/>
      <c r="CY21" s="1339"/>
      <c r="CZ21" s="1339"/>
      <c r="DA21" s="1339"/>
      <c r="DB21" s="1339"/>
      <c r="DC21" s="1339"/>
      <c r="DD21" s="1339"/>
      <c r="DE21" s="1339"/>
      <c r="DF21" s="1339"/>
      <c r="DG21" s="1339"/>
      <c r="DH21" s="1339"/>
      <c r="DI21" s="1340"/>
      <c r="DJ21" s="471"/>
      <c r="DK21" s="471"/>
      <c r="DL21" s="472"/>
    </row>
    <row r="22" spans="1:116" ht="12.75" customHeight="1">
      <c r="B22" s="1346"/>
      <c r="C22" s="1347"/>
      <c r="D22" s="1347"/>
      <c r="E22" s="1347"/>
      <c r="F22" s="1347"/>
      <c r="G22" s="1347"/>
      <c r="H22" s="1347"/>
      <c r="I22" s="1347"/>
      <c r="J22" s="1347"/>
      <c r="K22" s="1347"/>
      <c r="L22" s="1347"/>
      <c r="M22" s="1348"/>
      <c r="N22" s="473"/>
      <c r="O22" s="1352" t="s">
        <v>619</v>
      </c>
      <c r="P22" s="1352"/>
      <c r="Q22" s="1352"/>
      <c r="R22" s="1352"/>
      <c r="S22" s="1352"/>
      <c r="T22" s="1352"/>
      <c r="U22" s="1352"/>
      <c r="V22" s="1352"/>
      <c r="W22" s="1352"/>
      <c r="X22" s="1352"/>
      <c r="Y22" s="1352"/>
      <c r="Z22" s="1352"/>
      <c r="AA22" s="1352"/>
      <c r="AB22" s="1352"/>
      <c r="AC22" s="1352"/>
      <c r="AD22" s="1352"/>
      <c r="AE22" s="1352"/>
      <c r="AF22" s="1352"/>
      <c r="AG22" s="1352"/>
      <c r="AH22" s="1352"/>
      <c r="AI22" s="1352"/>
      <c r="AJ22" s="1352"/>
      <c r="AK22" s="1352"/>
      <c r="AL22" s="1352"/>
      <c r="AM22" s="1352"/>
      <c r="AN22" s="1352"/>
      <c r="AO22" s="1352"/>
      <c r="AP22" s="1352"/>
      <c r="AQ22" s="1352"/>
      <c r="AR22" s="1352"/>
      <c r="AS22" s="1352"/>
      <c r="AT22" s="1352"/>
      <c r="AU22" s="1352"/>
      <c r="AV22" s="1352"/>
      <c r="AW22" s="1352"/>
      <c r="AX22" s="1352"/>
      <c r="AY22" s="1352"/>
      <c r="AZ22" s="1352"/>
      <c r="BA22" s="1352"/>
      <c r="BB22" s="1352"/>
      <c r="BC22" s="1352"/>
      <c r="BD22" s="1352"/>
      <c r="BE22" s="1352"/>
      <c r="BF22" s="1352"/>
      <c r="BG22" s="1352"/>
      <c r="BH22" s="1352"/>
      <c r="BI22" s="1352"/>
      <c r="BJ22" s="1352"/>
      <c r="BK22" s="1352"/>
      <c r="BL22" s="1352"/>
      <c r="BM22" s="1352"/>
      <c r="BN22" s="1352"/>
      <c r="BO22" s="1352"/>
      <c r="BP22" s="1352"/>
      <c r="BQ22" s="1352"/>
      <c r="BR22" s="1352"/>
      <c r="BS22" s="1352"/>
      <c r="BT22" s="1352"/>
      <c r="BU22" s="1352"/>
      <c r="BV22" s="1352"/>
      <c r="BW22" s="1352"/>
      <c r="BX22" s="1352"/>
      <c r="BY22" s="1352"/>
      <c r="BZ22" s="1352"/>
      <c r="CA22" s="1352"/>
      <c r="CB22" s="1352"/>
      <c r="CC22" s="1352"/>
      <c r="CD22" s="1352"/>
      <c r="CE22" s="1352"/>
      <c r="CF22" s="1352"/>
      <c r="CG22" s="1352"/>
      <c r="CH22" s="1352"/>
      <c r="CI22" s="1352"/>
      <c r="CJ22" s="1352"/>
      <c r="CK22" s="1352"/>
      <c r="CL22" s="1352"/>
      <c r="CM22" s="1352"/>
      <c r="CN22" s="1352"/>
      <c r="CO22" s="1352"/>
      <c r="CP22" s="1352"/>
      <c r="CQ22" s="1352"/>
      <c r="CR22" s="1352"/>
      <c r="CS22" s="1352"/>
      <c r="CT22" s="1352"/>
      <c r="CU22" s="1352"/>
      <c r="CV22" s="1352"/>
      <c r="CW22" s="1353"/>
      <c r="CX22" s="1346"/>
      <c r="CY22" s="1347"/>
      <c r="CZ22" s="1347"/>
      <c r="DA22" s="1347"/>
      <c r="DB22" s="1347"/>
      <c r="DC22" s="1347"/>
      <c r="DD22" s="1347"/>
      <c r="DE22" s="1347"/>
      <c r="DF22" s="1347"/>
      <c r="DG22" s="1347"/>
      <c r="DH22" s="1347"/>
      <c r="DI22" s="1348"/>
      <c r="DJ22" s="474">
        <v>41163</v>
      </c>
      <c r="DK22" s="474">
        <v>21648</v>
      </c>
      <c r="DL22" s="475">
        <v>27425</v>
      </c>
    </row>
    <row r="23" spans="1:116" ht="12.75" customHeight="1">
      <c r="B23" s="1360" t="s">
        <v>191</v>
      </c>
      <c r="C23" s="1361"/>
      <c r="D23" s="1361"/>
      <c r="E23" s="1361"/>
      <c r="F23" s="1361"/>
      <c r="G23" s="1361"/>
      <c r="H23" s="1361"/>
      <c r="I23" s="1361"/>
      <c r="J23" s="1361"/>
      <c r="K23" s="1361"/>
      <c r="L23" s="1361"/>
      <c r="M23" s="1362"/>
      <c r="N23" s="1221"/>
      <c r="O23" s="1363" t="s">
        <v>620</v>
      </c>
      <c r="P23" s="1363"/>
      <c r="Q23" s="1363"/>
      <c r="R23" s="1363"/>
      <c r="S23" s="1363"/>
      <c r="T23" s="1363"/>
      <c r="U23" s="1363"/>
      <c r="V23" s="1363"/>
      <c r="W23" s="1363"/>
      <c r="X23" s="1363"/>
      <c r="Y23" s="1363"/>
      <c r="Z23" s="1363"/>
      <c r="AA23" s="1363"/>
      <c r="AB23" s="1363"/>
      <c r="AC23" s="1363"/>
      <c r="AD23" s="1363"/>
      <c r="AE23" s="1363"/>
      <c r="AF23" s="1363"/>
      <c r="AG23" s="1363"/>
      <c r="AH23" s="1363"/>
      <c r="AI23" s="1363"/>
      <c r="AJ23" s="1363"/>
      <c r="AK23" s="1363"/>
      <c r="AL23" s="1363"/>
      <c r="AM23" s="1363"/>
      <c r="AN23" s="1363"/>
      <c r="AO23" s="1363"/>
      <c r="AP23" s="1363"/>
      <c r="AQ23" s="1363"/>
      <c r="AR23" s="1363"/>
      <c r="AS23" s="1363"/>
      <c r="AT23" s="1363"/>
      <c r="AU23" s="1363"/>
      <c r="AV23" s="1363"/>
      <c r="AW23" s="1363"/>
      <c r="AX23" s="1363"/>
      <c r="AY23" s="1363"/>
      <c r="AZ23" s="1363"/>
      <c r="BA23" s="1363"/>
      <c r="BB23" s="1363"/>
      <c r="BC23" s="1363"/>
      <c r="BD23" s="1363"/>
      <c r="BE23" s="1363"/>
      <c r="BF23" s="1363"/>
      <c r="BG23" s="1363"/>
      <c r="BH23" s="1363"/>
      <c r="BI23" s="1363"/>
      <c r="BJ23" s="1363"/>
      <c r="BK23" s="1363"/>
      <c r="BL23" s="1363"/>
      <c r="BM23" s="1363"/>
      <c r="BN23" s="1363"/>
      <c r="BO23" s="1363"/>
      <c r="BP23" s="1363"/>
      <c r="BQ23" s="1363"/>
      <c r="BR23" s="1363"/>
      <c r="BS23" s="1363"/>
      <c r="BT23" s="1363"/>
      <c r="BU23" s="1363"/>
      <c r="BV23" s="1363"/>
      <c r="BW23" s="1363"/>
      <c r="BX23" s="1363"/>
      <c r="BY23" s="1363"/>
      <c r="BZ23" s="1363"/>
      <c r="CA23" s="1363"/>
      <c r="CB23" s="1363"/>
      <c r="CC23" s="1363"/>
      <c r="CD23" s="1363"/>
      <c r="CE23" s="1363"/>
      <c r="CF23" s="1363"/>
      <c r="CG23" s="1363"/>
      <c r="CH23" s="1363"/>
      <c r="CI23" s="1363"/>
      <c r="CJ23" s="1363"/>
      <c r="CK23" s="1363"/>
      <c r="CL23" s="1363"/>
      <c r="CM23" s="1363"/>
      <c r="CN23" s="1363"/>
      <c r="CO23" s="1363"/>
      <c r="CP23" s="1363"/>
      <c r="CQ23" s="1363"/>
      <c r="CR23" s="1363"/>
      <c r="CS23" s="1363"/>
      <c r="CT23" s="1363"/>
      <c r="CU23" s="1363"/>
      <c r="CV23" s="1363"/>
      <c r="CW23" s="1364"/>
      <c r="CX23" s="1360" t="s">
        <v>193</v>
      </c>
      <c r="CY23" s="1361"/>
      <c r="CZ23" s="1361"/>
      <c r="DA23" s="1361"/>
      <c r="DB23" s="1361"/>
      <c r="DC23" s="1361"/>
      <c r="DD23" s="1361"/>
      <c r="DE23" s="1361"/>
      <c r="DF23" s="1361"/>
      <c r="DG23" s="1361"/>
      <c r="DH23" s="1361"/>
      <c r="DI23" s="1362"/>
      <c r="DJ23" s="476">
        <v>0</v>
      </c>
      <c r="DK23" s="476">
        <v>0</v>
      </c>
      <c r="DL23" s="101">
        <v>0</v>
      </c>
    </row>
    <row r="24" spans="1:116">
      <c r="B24" s="1360"/>
      <c r="C24" s="1361"/>
      <c r="D24" s="1361"/>
      <c r="E24" s="1361"/>
      <c r="F24" s="1361"/>
      <c r="G24" s="1361"/>
      <c r="H24" s="1361"/>
      <c r="I24" s="1361"/>
      <c r="J24" s="1361"/>
      <c r="K24" s="1361"/>
      <c r="L24" s="1361"/>
      <c r="M24" s="1362"/>
      <c r="N24" s="1221"/>
      <c r="O24" s="1363"/>
      <c r="P24" s="1363"/>
      <c r="Q24" s="1363"/>
      <c r="R24" s="1363"/>
      <c r="S24" s="1363"/>
      <c r="T24" s="1363"/>
      <c r="U24" s="1363"/>
      <c r="V24" s="1363"/>
      <c r="W24" s="1363"/>
      <c r="X24" s="1363"/>
      <c r="Y24" s="1363"/>
      <c r="Z24" s="1363"/>
      <c r="AA24" s="1363"/>
      <c r="AB24" s="1363"/>
      <c r="AC24" s="1363"/>
      <c r="AD24" s="1363"/>
      <c r="AE24" s="1363"/>
      <c r="AF24" s="1363"/>
      <c r="AG24" s="1363"/>
      <c r="AH24" s="1363"/>
      <c r="AI24" s="1363"/>
      <c r="AJ24" s="1363"/>
      <c r="AK24" s="1363"/>
      <c r="AL24" s="1363"/>
      <c r="AM24" s="1363"/>
      <c r="AN24" s="1363"/>
      <c r="AO24" s="1363"/>
      <c r="AP24" s="1363"/>
      <c r="AQ24" s="1363"/>
      <c r="AR24" s="1363"/>
      <c r="AS24" s="1363"/>
      <c r="AT24" s="1363"/>
      <c r="AU24" s="1363"/>
      <c r="AV24" s="1363"/>
      <c r="AW24" s="1363"/>
      <c r="AX24" s="1363"/>
      <c r="AY24" s="1363"/>
      <c r="AZ24" s="1363"/>
      <c r="BA24" s="1363"/>
      <c r="BB24" s="1363"/>
      <c r="BC24" s="1363"/>
      <c r="BD24" s="1363"/>
      <c r="BE24" s="1363"/>
      <c r="BF24" s="1363"/>
      <c r="BG24" s="1363"/>
      <c r="BH24" s="1363"/>
      <c r="BI24" s="1363"/>
      <c r="BJ24" s="1363"/>
      <c r="BK24" s="1363"/>
      <c r="BL24" s="1363"/>
      <c r="BM24" s="1363"/>
      <c r="BN24" s="1363"/>
      <c r="BO24" s="1363"/>
      <c r="BP24" s="1363"/>
      <c r="BQ24" s="1363"/>
      <c r="BR24" s="1363"/>
      <c r="BS24" s="1363"/>
      <c r="BT24" s="1363"/>
      <c r="BU24" s="1363"/>
      <c r="BV24" s="1363"/>
      <c r="BW24" s="1363"/>
      <c r="BX24" s="1363"/>
      <c r="BY24" s="1363"/>
      <c r="BZ24" s="1363"/>
      <c r="CA24" s="1363"/>
      <c r="CB24" s="1363"/>
      <c r="CC24" s="1363"/>
      <c r="CD24" s="1363"/>
      <c r="CE24" s="1363"/>
      <c r="CF24" s="1363"/>
      <c r="CG24" s="1363"/>
      <c r="CH24" s="1363"/>
      <c r="CI24" s="1363"/>
      <c r="CJ24" s="1363"/>
      <c r="CK24" s="1363"/>
      <c r="CL24" s="1363"/>
      <c r="CM24" s="1363"/>
      <c r="CN24" s="1363"/>
      <c r="CO24" s="1363"/>
      <c r="CP24" s="1363"/>
      <c r="CQ24" s="1363"/>
      <c r="CR24" s="1363"/>
      <c r="CS24" s="1363"/>
      <c r="CT24" s="1363"/>
      <c r="CU24" s="1363"/>
      <c r="CV24" s="1363"/>
      <c r="CW24" s="1364"/>
      <c r="CX24" s="1360"/>
      <c r="CY24" s="1361"/>
      <c r="CZ24" s="1361"/>
      <c r="DA24" s="1361"/>
      <c r="DB24" s="1361"/>
      <c r="DC24" s="1361"/>
      <c r="DD24" s="1361"/>
      <c r="DE24" s="1361"/>
      <c r="DF24" s="1361"/>
      <c r="DG24" s="1361"/>
      <c r="DH24" s="1361"/>
      <c r="DI24" s="1362"/>
      <c r="DJ24" s="477"/>
      <c r="DK24" s="477"/>
      <c r="DL24" s="212"/>
    </row>
    <row r="25" spans="1:116" ht="12.75" customHeight="1">
      <c r="B25" s="1360" t="s">
        <v>192</v>
      </c>
      <c r="C25" s="1361"/>
      <c r="D25" s="1361"/>
      <c r="E25" s="1361"/>
      <c r="F25" s="1361"/>
      <c r="G25" s="1361"/>
      <c r="H25" s="1361"/>
      <c r="I25" s="1361"/>
      <c r="J25" s="1361"/>
      <c r="K25" s="1361"/>
      <c r="L25" s="1361"/>
      <c r="M25" s="1362"/>
      <c r="N25" s="1213"/>
      <c r="O25" s="1365" t="s">
        <v>621</v>
      </c>
      <c r="P25" s="1365"/>
      <c r="Q25" s="1365"/>
      <c r="R25" s="1365"/>
      <c r="S25" s="1365"/>
      <c r="T25" s="1365"/>
      <c r="U25" s="1365"/>
      <c r="V25" s="1365"/>
      <c r="W25" s="1365"/>
      <c r="X25" s="1365"/>
      <c r="Y25" s="1365"/>
      <c r="Z25" s="1365"/>
      <c r="AA25" s="1365"/>
      <c r="AB25" s="1365"/>
      <c r="AC25" s="1365"/>
      <c r="AD25" s="1365"/>
      <c r="AE25" s="1365"/>
      <c r="AF25" s="1365"/>
      <c r="AG25" s="1365"/>
      <c r="AH25" s="1365"/>
      <c r="AI25" s="1365"/>
      <c r="AJ25" s="1365"/>
      <c r="AK25" s="1365"/>
      <c r="AL25" s="1365"/>
      <c r="AM25" s="1365"/>
      <c r="AN25" s="1365"/>
      <c r="AO25" s="1365"/>
      <c r="AP25" s="1365"/>
      <c r="AQ25" s="1365"/>
      <c r="AR25" s="1365"/>
      <c r="AS25" s="1365"/>
      <c r="AT25" s="1365"/>
      <c r="AU25" s="1365"/>
      <c r="AV25" s="1365"/>
      <c r="AW25" s="1365"/>
      <c r="AX25" s="1365"/>
      <c r="AY25" s="1365"/>
      <c r="AZ25" s="1365"/>
      <c r="BA25" s="1365"/>
      <c r="BB25" s="1365"/>
      <c r="BC25" s="1365"/>
      <c r="BD25" s="1365"/>
      <c r="BE25" s="1365"/>
      <c r="BF25" s="1365"/>
      <c r="BG25" s="1365"/>
      <c r="BH25" s="1365"/>
      <c r="BI25" s="1365"/>
      <c r="BJ25" s="1365"/>
      <c r="BK25" s="1365"/>
      <c r="BL25" s="1365"/>
      <c r="BM25" s="1365"/>
      <c r="BN25" s="1365"/>
      <c r="BO25" s="1365"/>
      <c r="BP25" s="1365"/>
      <c r="BQ25" s="1365"/>
      <c r="BR25" s="1365"/>
      <c r="BS25" s="1365"/>
      <c r="BT25" s="1365"/>
      <c r="BU25" s="1365"/>
      <c r="BV25" s="1365"/>
      <c r="BW25" s="1365"/>
      <c r="BX25" s="1365"/>
      <c r="BY25" s="1365"/>
      <c r="BZ25" s="1365"/>
      <c r="CA25" s="1365"/>
      <c r="CB25" s="1365"/>
      <c r="CC25" s="1365"/>
      <c r="CD25" s="1365"/>
      <c r="CE25" s="1365"/>
      <c r="CF25" s="1365"/>
      <c r="CG25" s="1365"/>
      <c r="CH25" s="1365"/>
      <c r="CI25" s="1365"/>
      <c r="CJ25" s="1365"/>
      <c r="CK25" s="1365"/>
      <c r="CL25" s="1365"/>
      <c r="CM25" s="1365"/>
      <c r="CN25" s="1365"/>
      <c r="CO25" s="1365"/>
      <c r="CP25" s="1365"/>
      <c r="CQ25" s="1365"/>
      <c r="CR25" s="1365"/>
      <c r="CS25" s="1365"/>
      <c r="CT25" s="1365"/>
      <c r="CU25" s="1365"/>
      <c r="CV25" s="1365"/>
      <c r="CW25" s="1366"/>
      <c r="CX25" s="1360" t="s">
        <v>115</v>
      </c>
      <c r="CY25" s="1361"/>
      <c r="CZ25" s="1361"/>
      <c r="DA25" s="1361"/>
      <c r="DB25" s="1361"/>
      <c r="DC25" s="1361"/>
      <c r="DD25" s="1361"/>
      <c r="DE25" s="1361"/>
      <c r="DF25" s="1361"/>
      <c r="DG25" s="1361"/>
      <c r="DH25" s="1361"/>
      <c r="DI25" s="1362"/>
      <c r="DJ25" s="476">
        <v>77030</v>
      </c>
      <c r="DK25" s="476">
        <v>53846</v>
      </c>
      <c r="DL25" s="101">
        <v>22092</v>
      </c>
    </row>
    <row r="26" spans="1:116" ht="12.75" customHeight="1">
      <c r="B26" s="1360" t="s">
        <v>191</v>
      </c>
      <c r="C26" s="1361"/>
      <c r="D26" s="1361"/>
      <c r="E26" s="1361"/>
      <c r="F26" s="1361"/>
      <c r="G26" s="1361"/>
      <c r="H26" s="1361"/>
      <c r="I26" s="1361"/>
      <c r="J26" s="1361"/>
      <c r="K26" s="1361"/>
      <c r="L26" s="1361"/>
      <c r="M26" s="1362"/>
      <c r="N26" s="1221"/>
      <c r="O26" s="1363" t="s">
        <v>622</v>
      </c>
      <c r="P26" s="1363"/>
      <c r="Q26" s="1363"/>
      <c r="R26" s="1363"/>
      <c r="S26" s="1363"/>
      <c r="T26" s="1363"/>
      <c r="U26" s="1363"/>
      <c r="V26" s="1363"/>
      <c r="W26" s="1363"/>
      <c r="X26" s="1363"/>
      <c r="Y26" s="1363"/>
      <c r="Z26" s="1363"/>
      <c r="AA26" s="1363"/>
      <c r="AB26" s="1363"/>
      <c r="AC26" s="1363"/>
      <c r="AD26" s="1363"/>
      <c r="AE26" s="1363"/>
      <c r="AF26" s="1363"/>
      <c r="AG26" s="1363"/>
      <c r="AH26" s="1363"/>
      <c r="AI26" s="1363"/>
      <c r="AJ26" s="1363"/>
      <c r="AK26" s="1363"/>
      <c r="AL26" s="1363"/>
      <c r="AM26" s="1363"/>
      <c r="AN26" s="1363"/>
      <c r="AO26" s="1363"/>
      <c r="AP26" s="1363"/>
      <c r="AQ26" s="1363"/>
      <c r="AR26" s="1363"/>
      <c r="AS26" s="1363"/>
      <c r="AT26" s="1363"/>
      <c r="AU26" s="1363"/>
      <c r="AV26" s="1363"/>
      <c r="AW26" s="1363"/>
      <c r="AX26" s="1363"/>
      <c r="AY26" s="1363"/>
      <c r="AZ26" s="1363"/>
      <c r="BA26" s="1363"/>
      <c r="BB26" s="1363"/>
      <c r="BC26" s="1363"/>
      <c r="BD26" s="1363"/>
      <c r="BE26" s="1363"/>
      <c r="BF26" s="1363"/>
      <c r="BG26" s="1363"/>
      <c r="BH26" s="1363"/>
      <c r="BI26" s="1363"/>
      <c r="BJ26" s="1363"/>
      <c r="BK26" s="1363"/>
      <c r="BL26" s="1363"/>
      <c r="BM26" s="1363"/>
      <c r="BN26" s="1363"/>
      <c r="BO26" s="1363"/>
      <c r="BP26" s="1363"/>
      <c r="BQ26" s="1363"/>
      <c r="BR26" s="1363"/>
      <c r="BS26" s="1363"/>
      <c r="BT26" s="1363"/>
      <c r="BU26" s="1363"/>
      <c r="BV26" s="1363"/>
      <c r="BW26" s="1363"/>
      <c r="BX26" s="1363"/>
      <c r="BY26" s="1363"/>
      <c r="BZ26" s="1363"/>
      <c r="CA26" s="1363"/>
      <c r="CB26" s="1363"/>
      <c r="CC26" s="1363"/>
      <c r="CD26" s="1363"/>
      <c r="CE26" s="1363"/>
      <c r="CF26" s="1363"/>
      <c r="CG26" s="1363"/>
      <c r="CH26" s="1363"/>
      <c r="CI26" s="1363"/>
      <c r="CJ26" s="1363"/>
      <c r="CK26" s="1363"/>
      <c r="CL26" s="1363"/>
      <c r="CM26" s="1363"/>
      <c r="CN26" s="1363"/>
      <c r="CO26" s="1363"/>
      <c r="CP26" s="1363"/>
      <c r="CQ26" s="1363"/>
      <c r="CR26" s="1363"/>
      <c r="CS26" s="1363"/>
      <c r="CT26" s="1363"/>
      <c r="CU26" s="1363"/>
      <c r="CV26" s="1363"/>
      <c r="CW26" s="1364"/>
      <c r="CX26" s="1360" t="s">
        <v>190</v>
      </c>
      <c r="CY26" s="1361"/>
      <c r="CZ26" s="1361"/>
      <c r="DA26" s="1361"/>
      <c r="DB26" s="1361"/>
      <c r="DC26" s="1361"/>
      <c r="DD26" s="1361"/>
      <c r="DE26" s="1361"/>
      <c r="DF26" s="1361"/>
      <c r="DG26" s="1361"/>
      <c r="DH26" s="1361"/>
      <c r="DI26" s="1362"/>
      <c r="DJ26" s="476">
        <v>77030</v>
      </c>
      <c r="DK26" s="476">
        <v>53846</v>
      </c>
      <c r="DL26" s="101">
        <v>22092</v>
      </c>
    </row>
    <row r="27" spans="1:116">
      <c r="B27" s="1360"/>
      <c r="C27" s="1361"/>
      <c r="D27" s="1361"/>
      <c r="E27" s="1361"/>
      <c r="F27" s="1361"/>
      <c r="G27" s="1361"/>
      <c r="H27" s="1361"/>
      <c r="I27" s="1361"/>
      <c r="J27" s="1361"/>
      <c r="K27" s="1361"/>
      <c r="L27" s="1361"/>
      <c r="M27" s="1362"/>
      <c r="N27" s="1221"/>
      <c r="O27" s="1363"/>
      <c r="P27" s="1363"/>
      <c r="Q27" s="1363"/>
      <c r="R27" s="1363"/>
      <c r="S27" s="1363"/>
      <c r="T27" s="1363"/>
      <c r="U27" s="1363"/>
      <c r="V27" s="1363"/>
      <c r="W27" s="1363"/>
      <c r="X27" s="1363"/>
      <c r="Y27" s="1363"/>
      <c r="Z27" s="1363"/>
      <c r="AA27" s="1363"/>
      <c r="AB27" s="1363"/>
      <c r="AC27" s="1363"/>
      <c r="AD27" s="1363"/>
      <c r="AE27" s="1363"/>
      <c r="AF27" s="1363"/>
      <c r="AG27" s="1363"/>
      <c r="AH27" s="1363"/>
      <c r="AI27" s="1363"/>
      <c r="AJ27" s="1363"/>
      <c r="AK27" s="1363"/>
      <c r="AL27" s="1363"/>
      <c r="AM27" s="1363"/>
      <c r="AN27" s="1363"/>
      <c r="AO27" s="1363"/>
      <c r="AP27" s="1363"/>
      <c r="AQ27" s="1363"/>
      <c r="AR27" s="1363"/>
      <c r="AS27" s="1363"/>
      <c r="AT27" s="1363"/>
      <c r="AU27" s="1363"/>
      <c r="AV27" s="1363"/>
      <c r="AW27" s="1363"/>
      <c r="AX27" s="1363"/>
      <c r="AY27" s="1363"/>
      <c r="AZ27" s="1363"/>
      <c r="BA27" s="1363"/>
      <c r="BB27" s="1363"/>
      <c r="BC27" s="1363"/>
      <c r="BD27" s="1363"/>
      <c r="BE27" s="1363"/>
      <c r="BF27" s="1363"/>
      <c r="BG27" s="1363"/>
      <c r="BH27" s="1363"/>
      <c r="BI27" s="1363"/>
      <c r="BJ27" s="1363"/>
      <c r="BK27" s="1363"/>
      <c r="BL27" s="1363"/>
      <c r="BM27" s="1363"/>
      <c r="BN27" s="1363"/>
      <c r="BO27" s="1363"/>
      <c r="BP27" s="1363"/>
      <c r="BQ27" s="1363"/>
      <c r="BR27" s="1363"/>
      <c r="BS27" s="1363"/>
      <c r="BT27" s="1363"/>
      <c r="BU27" s="1363"/>
      <c r="BV27" s="1363"/>
      <c r="BW27" s="1363"/>
      <c r="BX27" s="1363"/>
      <c r="BY27" s="1363"/>
      <c r="BZ27" s="1363"/>
      <c r="CA27" s="1363"/>
      <c r="CB27" s="1363"/>
      <c r="CC27" s="1363"/>
      <c r="CD27" s="1363"/>
      <c r="CE27" s="1363"/>
      <c r="CF27" s="1363"/>
      <c r="CG27" s="1363"/>
      <c r="CH27" s="1363"/>
      <c r="CI27" s="1363"/>
      <c r="CJ27" s="1363"/>
      <c r="CK27" s="1363"/>
      <c r="CL27" s="1363"/>
      <c r="CM27" s="1363"/>
      <c r="CN27" s="1363"/>
      <c r="CO27" s="1363"/>
      <c r="CP27" s="1363"/>
      <c r="CQ27" s="1363"/>
      <c r="CR27" s="1363"/>
      <c r="CS27" s="1363"/>
      <c r="CT27" s="1363"/>
      <c r="CU27" s="1363"/>
      <c r="CV27" s="1363"/>
      <c r="CW27" s="1364"/>
      <c r="CX27" s="1360"/>
      <c r="CY27" s="1361"/>
      <c r="CZ27" s="1361"/>
      <c r="DA27" s="1361"/>
      <c r="DB27" s="1361"/>
      <c r="DC27" s="1361"/>
      <c r="DD27" s="1361"/>
      <c r="DE27" s="1361"/>
      <c r="DF27" s="1361"/>
      <c r="DG27" s="1361"/>
      <c r="DH27" s="1361"/>
      <c r="DI27" s="1362"/>
      <c r="DJ27" s="477"/>
      <c r="DK27" s="477"/>
      <c r="DL27" s="212"/>
    </row>
    <row r="28" spans="1:116" ht="12.75" customHeight="1">
      <c r="B28" s="1360"/>
      <c r="C28" s="1361"/>
      <c r="D28" s="1361"/>
      <c r="E28" s="1361"/>
      <c r="F28" s="1361"/>
      <c r="G28" s="1361"/>
      <c r="H28" s="1361"/>
      <c r="I28" s="1361"/>
      <c r="J28" s="1361"/>
      <c r="K28" s="1361"/>
      <c r="L28" s="1361"/>
      <c r="M28" s="1362"/>
      <c r="N28" s="1209"/>
      <c r="O28" s="1365" t="s">
        <v>623</v>
      </c>
      <c r="P28" s="1365"/>
      <c r="Q28" s="1365"/>
      <c r="R28" s="1365"/>
      <c r="S28" s="1365"/>
      <c r="T28" s="1365"/>
      <c r="U28" s="1365"/>
      <c r="V28" s="1365"/>
      <c r="W28" s="1365"/>
      <c r="X28" s="1365"/>
      <c r="Y28" s="1365"/>
      <c r="Z28" s="1365"/>
      <c r="AA28" s="1365"/>
      <c r="AB28" s="1365"/>
      <c r="AC28" s="1365"/>
      <c r="AD28" s="1365"/>
      <c r="AE28" s="1365"/>
      <c r="AF28" s="1365"/>
      <c r="AG28" s="1365"/>
      <c r="AH28" s="1365"/>
      <c r="AI28" s="1365"/>
      <c r="AJ28" s="1365"/>
      <c r="AK28" s="1365"/>
      <c r="AL28" s="1365"/>
      <c r="AM28" s="1365"/>
      <c r="AN28" s="1365"/>
      <c r="AO28" s="1365"/>
      <c r="AP28" s="1365"/>
      <c r="AQ28" s="1365"/>
      <c r="AR28" s="1365"/>
      <c r="AS28" s="1365"/>
      <c r="AT28" s="1365"/>
      <c r="AU28" s="1365"/>
      <c r="AV28" s="1365"/>
      <c r="AW28" s="1365"/>
      <c r="AX28" s="1365"/>
      <c r="AY28" s="1365"/>
      <c r="AZ28" s="1365"/>
      <c r="BA28" s="1365"/>
      <c r="BB28" s="1365"/>
      <c r="BC28" s="1365"/>
      <c r="BD28" s="1365"/>
      <c r="BE28" s="1365"/>
      <c r="BF28" s="1365"/>
      <c r="BG28" s="1365"/>
      <c r="BH28" s="1365"/>
      <c r="BI28" s="1365"/>
      <c r="BJ28" s="1365"/>
      <c r="BK28" s="1365"/>
      <c r="BL28" s="1365"/>
      <c r="BM28" s="1365"/>
      <c r="BN28" s="1365"/>
      <c r="BO28" s="1365"/>
      <c r="BP28" s="1365"/>
      <c r="BQ28" s="1365"/>
      <c r="BR28" s="1365"/>
      <c r="BS28" s="1365"/>
      <c r="BT28" s="1365"/>
      <c r="BU28" s="1365"/>
      <c r="BV28" s="1365"/>
      <c r="BW28" s="1365"/>
      <c r="BX28" s="1365"/>
      <c r="BY28" s="1365"/>
      <c r="BZ28" s="1365"/>
      <c r="CA28" s="1365"/>
      <c r="CB28" s="1365"/>
      <c r="CC28" s="1365"/>
      <c r="CD28" s="1365"/>
      <c r="CE28" s="1365"/>
      <c r="CF28" s="1365"/>
      <c r="CG28" s="1365"/>
      <c r="CH28" s="1365"/>
      <c r="CI28" s="1365"/>
      <c r="CJ28" s="1365"/>
      <c r="CK28" s="1365"/>
      <c r="CL28" s="1365"/>
      <c r="CM28" s="1365"/>
      <c r="CN28" s="1365"/>
      <c r="CO28" s="1365"/>
      <c r="CP28" s="1365"/>
      <c r="CQ28" s="1365"/>
      <c r="CR28" s="1365"/>
      <c r="CS28" s="1365"/>
      <c r="CT28" s="1365"/>
      <c r="CU28" s="1365"/>
      <c r="CV28" s="1365"/>
      <c r="CW28" s="1366"/>
      <c r="CX28" s="1360" t="s">
        <v>113</v>
      </c>
      <c r="CY28" s="1361"/>
      <c r="CZ28" s="1361"/>
      <c r="DA28" s="1361"/>
      <c r="DB28" s="1361"/>
      <c r="DC28" s="1361"/>
      <c r="DD28" s="1361"/>
      <c r="DE28" s="1361"/>
      <c r="DF28" s="1361"/>
      <c r="DG28" s="1361"/>
      <c r="DH28" s="1361"/>
      <c r="DI28" s="1362"/>
      <c r="DJ28" s="476">
        <v>0</v>
      </c>
      <c r="DK28" s="476">
        <v>0</v>
      </c>
      <c r="DL28" s="101">
        <v>0</v>
      </c>
    </row>
    <row r="29" spans="1:116">
      <c r="B29" s="1360"/>
      <c r="C29" s="1361"/>
      <c r="D29" s="1361"/>
      <c r="E29" s="1361"/>
      <c r="F29" s="1361"/>
      <c r="G29" s="1361"/>
      <c r="H29" s="1361"/>
      <c r="I29" s="1361"/>
      <c r="J29" s="1361"/>
      <c r="K29" s="1361"/>
      <c r="L29" s="1361"/>
      <c r="M29" s="1362"/>
      <c r="N29" s="1221"/>
      <c r="O29" s="1363"/>
      <c r="P29" s="1363"/>
      <c r="Q29" s="1363"/>
      <c r="R29" s="1363"/>
      <c r="S29" s="1363"/>
      <c r="T29" s="1363"/>
      <c r="U29" s="1363"/>
      <c r="V29" s="1363"/>
      <c r="W29" s="1363"/>
      <c r="X29" s="1363"/>
      <c r="Y29" s="1363"/>
      <c r="Z29" s="1363"/>
      <c r="AA29" s="1363"/>
      <c r="AB29" s="1363"/>
      <c r="AC29" s="1363"/>
      <c r="AD29" s="1363"/>
      <c r="AE29" s="1363"/>
      <c r="AF29" s="1363"/>
      <c r="AG29" s="1363"/>
      <c r="AH29" s="1363"/>
      <c r="AI29" s="1363"/>
      <c r="AJ29" s="1363"/>
      <c r="AK29" s="1363"/>
      <c r="AL29" s="1363"/>
      <c r="AM29" s="1363"/>
      <c r="AN29" s="1363"/>
      <c r="AO29" s="1363"/>
      <c r="AP29" s="1363"/>
      <c r="AQ29" s="1363"/>
      <c r="AR29" s="1363"/>
      <c r="AS29" s="1363"/>
      <c r="AT29" s="1363"/>
      <c r="AU29" s="1363"/>
      <c r="AV29" s="1363"/>
      <c r="AW29" s="1363"/>
      <c r="AX29" s="1363"/>
      <c r="AY29" s="1363"/>
      <c r="AZ29" s="1363"/>
      <c r="BA29" s="1363"/>
      <c r="BB29" s="1363"/>
      <c r="BC29" s="1363"/>
      <c r="BD29" s="1363"/>
      <c r="BE29" s="1363"/>
      <c r="BF29" s="1363"/>
      <c r="BG29" s="1363"/>
      <c r="BH29" s="1363"/>
      <c r="BI29" s="1363"/>
      <c r="BJ29" s="1363"/>
      <c r="BK29" s="1363"/>
      <c r="BL29" s="1363"/>
      <c r="BM29" s="1363"/>
      <c r="BN29" s="1363"/>
      <c r="BO29" s="1363"/>
      <c r="BP29" s="1363"/>
      <c r="BQ29" s="1363"/>
      <c r="BR29" s="1363"/>
      <c r="BS29" s="1363"/>
      <c r="BT29" s="1363"/>
      <c r="BU29" s="1363"/>
      <c r="BV29" s="1363"/>
      <c r="BW29" s="1363"/>
      <c r="BX29" s="1363"/>
      <c r="BY29" s="1363"/>
      <c r="BZ29" s="1363"/>
      <c r="CA29" s="1363"/>
      <c r="CB29" s="1363"/>
      <c r="CC29" s="1363"/>
      <c r="CD29" s="1363"/>
      <c r="CE29" s="1363"/>
      <c r="CF29" s="1363"/>
      <c r="CG29" s="1363"/>
      <c r="CH29" s="1363"/>
      <c r="CI29" s="1363"/>
      <c r="CJ29" s="1363"/>
      <c r="CK29" s="1363"/>
      <c r="CL29" s="1363"/>
      <c r="CM29" s="1363"/>
      <c r="CN29" s="1363"/>
      <c r="CO29" s="1363"/>
      <c r="CP29" s="1363"/>
      <c r="CQ29" s="1363"/>
      <c r="CR29" s="1363"/>
      <c r="CS29" s="1363"/>
      <c r="CT29" s="1363"/>
      <c r="CU29" s="1363"/>
      <c r="CV29" s="1363"/>
      <c r="CW29" s="1364"/>
      <c r="CX29" s="1360"/>
      <c r="CY29" s="1361"/>
      <c r="CZ29" s="1361"/>
      <c r="DA29" s="1361"/>
      <c r="DB29" s="1361"/>
      <c r="DC29" s="1361"/>
      <c r="DD29" s="1361"/>
      <c r="DE29" s="1361"/>
      <c r="DF29" s="1361"/>
      <c r="DG29" s="1361"/>
      <c r="DH29" s="1361"/>
      <c r="DI29" s="1362"/>
      <c r="DJ29" s="477"/>
      <c r="DK29" s="477"/>
      <c r="DL29" s="212"/>
    </row>
    <row r="30" spans="1:116" ht="12.75" customHeight="1">
      <c r="B30" s="1360"/>
      <c r="C30" s="1361"/>
      <c r="D30" s="1361"/>
      <c r="E30" s="1361"/>
      <c r="F30" s="1361"/>
      <c r="G30" s="1361"/>
      <c r="H30" s="1361"/>
      <c r="I30" s="1361"/>
      <c r="J30" s="1361"/>
      <c r="K30" s="1361"/>
      <c r="L30" s="1361"/>
      <c r="M30" s="1362"/>
      <c r="N30" s="1209"/>
      <c r="O30" s="1365" t="s">
        <v>624</v>
      </c>
      <c r="P30" s="1365"/>
      <c r="Q30" s="1365"/>
      <c r="R30" s="1365"/>
      <c r="S30" s="1365"/>
      <c r="T30" s="1365"/>
      <c r="U30" s="1365"/>
      <c r="V30" s="1365"/>
      <c r="W30" s="1365"/>
      <c r="X30" s="1365"/>
      <c r="Y30" s="1365"/>
      <c r="Z30" s="1365"/>
      <c r="AA30" s="1365"/>
      <c r="AB30" s="1365"/>
      <c r="AC30" s="1365"/>
      <c r="AD30" s="1365"/>
      <c r="AE30" s="1365"/>
      <c r="AF30" s="1365"/>
      <c r="AG30" s="1365"/>
      <c r="AH30" s="1365"/>
      <c r="AI30" s="1365"/>
      <c r="AJ30" s="1365"/>
      <c r="AK30" s="1365"/>
      <c r="AL30" s="1365"/>
      <c r="AM30" s="1365"/>
      <c r="AN30" s="1365"/>
      <c r="AO30" s="1365"/>
      <c r="AP30" s="1365"/>
      <c r="AQ30" s="1365"/>
      <c r="AR30" s="1365"/>
      <c r="AS30" s="1365"/>
      <c r="AT30" s="1365"/>
      <c r="AU30" s="1365"/>
      <c r="AV30" s="1365"/>
      <c r="AW30" s="1365"/>
      <c r="AX30" s="1365"/>
      <c r="AY30" s="1365"/>
      <c r="AZ30" s="1365"/>
      <c r="BA30" s="1365"/>
      <c r="BB30" s="1365"/>
      <c r="BC30" s="1365"/>
      <c r="BD30" s="1365"/>
      <c r="BE30" s="1365"/>
      <c r="BF30" s="1365"/>
      <c r="BG30" s="1365"/>
      <c r="BH30" s="1365"/>
      <c r="BI30" s="1365"/>
      <c r="BJ30" s="1365"/>
      <c r="BK30" s="1365"/>
      <c r="BL30" s="1365"/>
      <c r="BM30" s="1365"/>
      <c r="BN30" s="1365"/>
      <c r="BO30" s="1365"/>
      <c r="BP30" s="1365"/>
      <c r="BQ30" s="1365"/>
      <c r="BR30" s="1365"/>
      <c r="BS30" s="1365"/>
      <c r="BT30" s="1365"/>
      <c r="BU30" s="1365"/>
      <c r="BV30" s="1365"/>
      <c r="BW30" s="1365"/>
      <c r="BX30" s="1365"/>
      <c r="BY30" s="1365"/>
      <c r="BZ30" s="1365"/>
      <c r="CA30" s="1365"/>
      <c r="CB30" s="1365"/>
      <c r="CC30" s="1365"/>
      <c r="CD30" s="1365"/>
      <c r="CE30" s="1365"/>
      <c r="CF30" s="1365"/>
      <c r="CG30" s="1365"/>
      <c r="CH30" s="1365"/>
      <c r="CI30" s="1365"/>
      <c r="CJ30" s="1365"/>
      <c r="CK30" s="1365"/>
      <c r="CL30" s="1365"/>
      <c r="CM30" s="1365"/>
      <c r="CN30" s="1365"/>
      <c r="CO30" s="1365"/>
      <c r="CP30" s="1365"/>
      <c r="CQ30" s="1365"/>
      <c r="CR30" s="1365"/>
      <c r="CS30" s="1365"/>
      <c r="CT30" s="1365"/>
      <c r="CU30" s="1365"/>
      <c r="CV30" s="1365"/>
      <c r="CW30" s="1366"/>
      <c r="CX30" s="1360" t="s">
        <v>111</v>
      </c>
      <c r="CY30" s="1361"/>
      <c r="CZ30" s="1361"/>
      <c r="DA30" s="1361"/>
      <c r="DB30" s="1361"/>
      <c r="DC30" s="1361"/>
      <c r="DD30" s="1361"/>
      <c r="DE30" s="1361"/>
      <c r="DF30" s="1361"/>
      <c r="DG30" s="1361"/>
      <c r="DH30" s="1361"/>
      <c r="DI30" s="1362"/>
      <c r="DJ30" s="476">
        <v>0</v>
      </c>
      <c r="DK30" s="476">
        <v>0</v>
      </c>
      <c r="DL30" s="101">
        <v>0</v>
      </c>
    </row>
    <row r="31" spans="1:116">
      <c r="B31" s="1360"/>
      <c r="C31" s="1361"/>
      <c r="D31" s="1361"/>
      <c r="E31" s="1361"/>
      <c r="F31" s="1361"/>
      <c r="G31" s="1361"/>
      <c r="H31" s="1361"/>
      <c r="I31" s="1361"/>
      <c r="J31" s="1361"/>
      <c r="K31" s="1361"/>
      <c r="L31" s="1361"/>
      <c r="M31" s="1362"/>
      <c r="N31" s="1221"/>
      <c r="O31" s="1363"/>
      <c r="P31" s="1363"/>
      <c r="Q31" s="1363"/>
      <c r="R31" s="1363"/>
      <c r="S31" s="1363"/>
      <c r="T31" s="1363"/>
      <c r="U31" s="1363"/>
      <c r="V31" s="1363"/>
      <c r="W31" s="1363"/>
      <c r="X31" s="1363"/>
      <c r="Y31" s="1363"/>
      <c r="Z31" s="1363"/>
      <c r="AA31" s="1363"/>
      <c r="AB31" s="1363"/>
      <c r="AC31" s="1363"/>
      <c r="AD31" s="1363"/>
      <c r="AE31" s="1363"/>
      <c r="AF31" s="1363"/>
      <c r="AG31" s="1363"/>
      <c r="AH31" s="1363"/>
      <c r="AI31" s="1363"/>
      <c r="AJ31" s="1363"/>
      <c r="AK31" s="1363"/>
      <c r="AL31" s="1363"/>
      <c r="AM31" s="1363"/>
      <c r="AN31" s="1363"/>
      <c r="AO31" s="1363"/>
      <c r="AP31" s="1363"/>
      <c r="AQ31" s="1363"/>
      <c r="AR31" s="1363"/>
      <c r="AS31" s="1363"/>
      <c r="AT31" s="1363"/>
      <c r="AU31" s="1363"/>
      <c r="AV31" s="1363"/>
      <c r="AW31" s="1363"/>
      <c r="AX31" s="1363"/>
      <c r="AY31" s="1363"/>
      <c r="AZ31" s="1363"/>
      <c r="BA31" s="1363"/>
      <c r="BB31" s="1363"/>
      <c r="BC31" s="1363"/>
      <c r="BD31" s="1363"/>
      <c r="BE31" s="1363"/>
      <c r="BF31" s="1363"/>
      <c r="BG31" s="1363"/>
      <c r="BH31" s="1363"/>
      <c r="BI31" s="1363"/>
      <c r="BJ31" s="1363"/>
      <c r="BK31" s="1363"/>
      <c r="BL31" s="1363"/>
      <c r="BM31" s="1363"/>
      <c r="BN31" s="1363"/>
      <c r="BO31" s="1363"/>
      <c r="BP31" s="1363"/>
      <c r="BQ31" s="1363"/>
      <c r="BR31" s="1363"/>
      <c r="BS31" s="1363"/>
      <c r="BT31" s="1363"/>
      <c r="BU31" s="1363"/>
      <c r="BV31" s="1363"/>
      <c r="BW31" s="1363"/>
      <c r="BX31" s="1363"/>
      <c r="BY31" s="1363"/>
      <c r="BZ31" s="1363"/>
      <c r="CA31" s="1363"/>
      <c r="CB31" s="1363"/>
      <c r="CC31" s="1363"/>
      <c r="CD31" s="1363"/>
      <c r="CE31" s="1363"/>
      <c r="CF31" s="1363"/>
      <c r="CG31" s="1363"/>
      <c r="CH31" s="1363"/>
      <c r="CI31" s="1363"/>
      <c r="CJ31" s="1363"/>
      <c r="CK31" s="1363"/>
      <c r="CL31" s="1363"/>
      <c r="CM31" s="1363"/>
      <c r="CN31" s="1363"/>
      <c r="CO31" s="1363"/>
      <c r="CP31" s="1363"/>
      <c r="CQ31" s="1363"/>
      <c r="CR31" s="1363"/>
      <c r="CS31" s="1363"/>
      <c r="CT31" s="1363"/>
      <c r="CU31" s="1363"/>
      <c r="CV31" s="1363"/>
      <c r="CW31" s="1364"/>
      <c r="CX31" s="1360"/>
      <c r="CY31" s="1361"/>
      <c r="CZ31" s="1361"/>
      <c r="DA31" s="1361"/>
      <c r="DB31" s="1361"/>
      <c r="DC31" s="1361"/>
      <c r="DD31" s="1361"/>
      <c r="DE31" s="1361"/>
      <c r="DF31" s="1361"/>
      <c r="DG31" s="1361"/>
      <c r="DH31" s="1361"/>
      <c r="DI31" s="1362"/>
      <c r="DJ31" s="477"/>
      <c r="DK31" s="477"/>
      <c r="DL31" s="212"/>
    </row>
    <row r="32" spans="1:116" ht="12.75" customHeight="1">
      <c r="B32" s="1360" t="s">
        <v>227</v>
      </c>
      <c r="C32" s="1361"/>
      <c r="D32" s="1361"/>
      <c r="E32" s="1361"/>
      <c r="F32" s="1361"/>
      <c r="G32" s="1361"/>
      <c r="H32" s="1361"/>
      <c r="I32" s="1361"/>
      <c r="J32" s="1361"/>
      <c r="K32" s="1361"/>
      <c r="L32" s="1361"/>
      <c r="M32" s="1362"/>
      <c r="N32" s="1213"/>
      <c r="O32" s="1365" t="s">
        <v>625</v>
      </c>
      <c r="P32" s="1365"/>
      <c r="Q32" s="1365"/>
      <c r="R32" s="1365"/>
      <c r="S32" s="1365"/>
      <c r="T32" s="1365"/>
      <c r="U32" s="1365"/>
      <c r="V32" s="1365"/>
      <c r="W32" s="1365"/>
      <c r="X32" s="1365"/>
      <c r="Y32" s="1365"/>
      <c r="Z32" s="1365"/>
      <c r="AA32" s="1365"/>
      <c r="AB32" s="1365"/>
      <c r="AC32" s="1365"/>
      <c r="AD32" s="1365"/>
      <c r="AE32" s="1365"/>
      <c r="AF32" s="1365"/>
      <c r="AG32" s="1365"/>
      <c r="AH32" s="1365"/>
      <c r="AI32" s="1365"/>
      <c r="AJ32" s="1365"/>
      <c r="AK32" s="1365"/>
      <c r="AL32" s="1365"/>
      <c r="AM32" s="1365"/>
      <c r="AN32" s="1365"/>
      <c r="AO32" s="1365"/>
      <c r="AP32" s="1365"/>
      <c r="AQ32" s="1365"/>
      <c r="AR32" s="1365"/>
      <c r="AS32" s="1365"/>
      <c r="AT32" s="1365"/>
      <c r="AU32" s="1365"/>
      <c r="AV32" s="1365"/>
      <c r="AW32" s="1365"/>
      <c r="AX32" s="1365"/>
      <c r="AY32" s="1365"/>
      <c r="AZ32" s="1365"/>
      <c r="BA32" s="1365"/>
      <c r="BB32" s="1365"/>
      <c r="BC32" s="1365"/>
      <c r="BD32" s="1365"/>
      <c r="BE32" s="1365"/>
      <c r="BF32" s="1365"/>
      <c r="BG32" s="1365"/>
      <c r="BH32" s="1365"/>
      <c r="BI32" s="1365"/>
      <c r="BJ32" s="1365"/>
      <c r="BK32" s="1365"/>
      <c r="BL32" s="1365"/>
      <c r="BM32" s="1365"/>
      <c r="BN32" s="1365"/>
      <c r="BO32" s="1365"/>
      <c r="BP32" s="1365"/>
      <c r="BQ32" s="1365"/>
      <c r="BR32" s="1365"/>
      <c r="BS32" s="1365"/>
      <c r="BT32" s="1365"/>
      <c r="BU32" s="1365"/>
      <c r="BV32" s="1365"/>
      <c r="BW32" s="1365"/>
      <c r="BX32" s="1365"/>
      <c r="BY32" s="1365"/>
      <c r="BZ32" s="1365"/>
      <c r="CA32" s="1365"/>
      <c r="CB32" s="1365"/>
      <c r="CC32" s="1365"/>
      <c r="CD32" s="1365"/>
      <c r="CE32" s="1365"/>
      <c r="CF32" s="1365"/>
      <c r="CG32" s="1365"/>
      <c r="CH32" s="1365"/>
      <c r="CI32" s="1365"/>
      <c r="CJ32" s="1365"/>
      <c r="CK32" s="1365"/>
      <c r="CL32" s="1365"/>
      <c r="CM32" s="1365"/>
      <c r="CN32" s="1365"/>
      <c r="CO32" s="1365"/>
      <c r="CP32" s="1365"/>
      <c r="CQ32" s="1365"/>
      <c r="CR32" s="1365"/>
      <c r="CS32" s="1365"/>
      <c r="CT32" s="1365"/>
      <c r="CU32" s="1365"/>
      <c r="CV32" s="1365"/>
      <c r="CW32" s="1366"/>
      <c r="CX32" s="1360" t="s">
        <v>187</v>
      </c>
      <c r="CY32" s="1361"/>
      <c r="CZ32" s="1361"/>
      <c r="DA32" s="1361"/>
      <c r="DB32" s="1361"/>
      <c r="DC32" s="1361"/>
      <c r="DD32" s="1361"/>
      <c r="DE32" s="1361"/>
      <c r="DF32" s="1361"/>
      <c r="DG32" s="1361"/>
      <c r="DH32" s="1361"/>
      <c r="DI32" s="1362"/>
      <c r="DJ32" s="477">
        <f>SUM(DJ33:DJ38)</f>
        <v>85253111</v>
      </c>
      <c r="DK32" s="477">
        <f>SUM(DK33:DK38)</f>
        <v>79315364</v>
      </c>
      <c r="DL32" s="212">
        <f>SUM(DL33:DL38)</f>
        <v>69776626</v>
      </c>
    </row>
    <row r="33" spans="2:116" ht="12.75" customHeight="1">
      <c r="B33" s="1360"/>
      <c r="C33" s="1361"/>
      <c r="D33" s="1361"/>
      <c r="E33" s="1361"/>
      <c r="F33" s="1361"/>
      <c r="G33" s="1361"/>
      <c r="H33" s="1361"/>
      <c r="I33" s="1361"/>
      <c r="J33" s="1361"/>
      <c r="K33" s="1361"/>
      <c r="L33" s="1361"/>
      <c r="M33" s="1362"/>
      <c r="N33" s="1213"/>
      <c r="O33" s="1365" t="s">
        <v>626</v>
      </c>
      <c r="P33" s="1365"/>
      <c r="Q33" s="1365"/>
      <c r="R33" s="1365"/>
      <c r="S33" s="1365"/>
      <c r="T33" s="1365"/>
      <c r="U33" s="1365"/>
      <c r="V33" s="1365"/>
      <c r="W33" s="1365"/>
      <c r="X33" s="1365"/>
      <c r="Y33" s="1365"/>
      <c r="Z33" s="1365"/>
      <c r="AA33" s="1365"/>
      <c r="AB33" s="1365"/>
      <c r="AC33" s="1365"/>
      <c r="AD33" s="1365"/>
      <c r="AE33" s="1365"/>
      <c r="AF33" s="1365"/>
      <c r="AG33" s="1365"/>
      <c r="AH33" s="1365"/>
      <c r="AI33" s="1365"/>
      <c r="AJ33" s="1365"/>
      <c r="AK33" s="1365"/>
      <c r="AL33" s="1365"/>
      <c r="AM33" s="1365"/>
      <c r="AN33" s="1365"/>
      <c r="AO33" s="1365"/>
      <c r="AP33" s="1365"/>
      <c r="AQ33" s="1365"/>
      <c r="AR33" s="1365"/>
      <c r="AS33" s="1365"/>
      <c r="AT33" s="1365"/>
      <c r="AU33" s="1365"/>
      <c r="AV33" s="1365"/>
      <c r="AW33" s="1365"/>
      <c r="AX33" s="1365"/>
      <c r="AY33" s="1365"/>
      <c r="AZ33" s="1365"/>
      <c r="BA33" s="1365"/>
      <c r="BB33" s="1365"/>
      <c r="BC33" s="1365"/>
      <c r="BD33" s="1365"/>
      <c r="BE33" s="1365"/>
      <c r="BF33" s="1365"/>
      <c r="BG33" s="1365"/>
      <c r="BH33" s="1365"/>
      <c r="BI33" s="1365"/>
      <c r="BJ33" s="1365"/>
      <c r="BK33" s="1365"/>
      <c r="BL33" s="1365"/>
      <c r="BM33" s="1365"/>
      <c r="BN33" s="1365"/>
      <c r="BO33" s="1365"/>
      <c r="BP33" s="1365"/>
      <c r="BQ33" s="1365"/>
      <c r="BR33" s="1365"/>
      <c r="BS33" s="1365"/>
      <c r="BT33" s="1365"/>
      <c r="BU33" s="1365"/>
      <c r="BV33" s="1365"/>
      <c r="BW33" s="1365"/>
      <c r="BX33" s="1365"/>
      <c r="BY33" s="1365"/>
      <c r="BZ33" s="1365"/>
      <c r="CA33" s="1365"/>
      <c r="CB33" s="1365"/>
      <c r="CC33" s="1365"/>
      <c r="CD33" s="1365"/>
      <c r="CE33" s="1365"/>
      <c r="CF33" s="1365"/>
      <c r="CG33" s="1365"/>
      <c r="CH33" s="1365"/>
      <c r="CI33" s="1365"/>
      <c r="CJ33" s="1365"/>
      <c r="CK33" s="1365"/>
      <c r="CL33" s="1365"/>
      <c r="CM33" s="1365"/>
      <c r="CN33" s="1365"/>
      <c r="CO33" s="1365"/>
      <c r="CP33" s="1365"/>
      <c r="CQ33" s="1365"/>
      <c r="CR33" s="1365"/>
      <c r="CS33" s="1365"/>
      <c r="CT33" s="1365"/>
      <c r="CU33" s="1365"/>
      <c r="CV33" s="1365"/>
      <c r="CW33" s="1366"/>
      <c r="CX33" s="1360" t="s">
        <v>186</v>
      </c>
      <c r="CY33" s="1361"/>
      <c r="CZ33" s="1361"/>
      <c r="DA33" s="1361"/>
      <c r="DB33" s="1361"/>
      <c r="DC33" s="1361"/>
      <c r="DD33" s="1361"/>
      <c r="DE33" s="1361"/>
      <c r="DF33" s="1361"/>
      <c r="DG33" s="1361"/>
      <c r="DH33" s="1361"/>
      <c r="DI33" s="1362"/>
      <c r="DJ33" s="478">
        <v>199909</v>
      </c>
      <c r="DK33" s="478">
        <v>199727</v>
      </c>
      <c r="DL33" s="479">
        <v>106714</v>
      </c>
    </row>
    <row r="34" spans="2:116" ht="12.75" customHeight="1">
      <c r="B34" s="1360"/>
      <c r="C34" s="1361"/>
      <c r="D34" s="1361"/>
      <c r="E34" s="1361"/>
      <c r="F34" s="1361"/>
      <c r="G34" s="1361"/>
      <c r="H34" s="1361"/>
      <c r="I34" s="1361"/>
      <c r="J34" s="1361"/>
      <c r="K34" s="1361"/>
      <c r="L34" s="1361"/>
      <c r="M34" s="1362"/>
      <c r="N34" s="1213"/>
      <c r="O34" s="1365" t="s">
        <v>627</v>
      </c>
      <c r="P34" s="1365"/>
      <c r="Q34" s="1365"/>
      <c r="R34" s="1365"/>
      <c r="S34" s="1365"/>
      <c r="T34" s="1365"/>
      <c r="U34" s="1365"/>
      <c r="V34" s="1365"/>
      <c r="W34" s="1365"/>
      <c r="X34" s="1365"/>
      <c r="Y34" s="1365"/>
      <c r="Z34" s="1365"/>
      <c r="AA34" s="1365"/>
      <c r="AB34" s="1365"/>
      <c r="AC34" s="1365"/>
      <c r="AD34" s="1365"/>
      <c r="AE34" s="1365"/>
      <c r="AF34" s="1365"/>
      <c r="AG34" s="1365"/>
      <c r="AH34" s="1365"/>
      <c r="AI34" s="1365"/>
      <c r="AJ34" s="1365"/>
      <c r="AK34" s="1365"/>
      <c r="AL34" s="1365"/>
      <c r="AM34" s="1365"/>
      <c r="AN34" s="1365"/>
      <c r="AO34" s="1365"/>
      <c r="AP34" s="1365"/>
      <c r="AQ34" s="1365"/>
      <c r="AR34" s="1365"/>
      <c r="AS34" s="1365"/>
      <c r="AT34" s="1365"/>
      <c r="AU34" s="1365"/>
      <c r="AV34" s="1365"/>
      <c r="AW34" s="1365"/>
      <c r="AX34" s="1365"/>
      <c r="AY34" s="1365"/>
      <c r="AZ34" s="1365"/>
      <c r="BA34" s="1365"/>
      <c r="BB34" s="1365"/>
      <c r="BC34" s="1365"/>
      <c r="BD34" s="1365"/>
      <c r="BE34" s="1365"/>
      <c r="BF34" s="1365"/>
      <c r="BG34" s="1365"/>
      <c r="BH34" s="1365"/>
      <c r="BI34" s="1365"/>
      <c r="BJ34" s="1365"/>
      <c r="BK34" s="1365"/>
      <c r="BL34" s="1365"/>
      <c r="BM34" s="1365"/>
      <c r="BN34" s="1365"/>
      <c r="BO34" s="1365"/>
      <c r="BP34" s="1365"/>
      <c r="BQ34" s="1365"/>
      <c r="BR34" s="1365"/>
      <c r="BS34" s="1365"/>
      <c r="BT34" s="1365"/>
      <c r="BU34" s="1365"/>
      <c r="BV34" s="1365"/>
      <c r="BW34" s="1365"/>
      <c r="BX34" s="1365"/>
      <c r="BY34" s="1365"/>
      <c r="BZ34" s="1365"/>
      <c r="CA34" s="1365"/>
      <c r="CB34" s="1365"/>
      <c r="CC34" s="1365"/>
      <c r="CD34" s="1365"/>
      <c r="CE34" s="1365"/>
      <c r="CF34" s="1365"/>
      <c r="CG34" s="1365"/>
      <c r="CH34" s="1365"/>
      <c r="CI34" s="1365"/>
      <c r="CJ34" s="1365"/>
      <c r="CK34" s="1365"/>
      <c r="CL34" s="1365"/>
      <c r="CM34" s="1365"/>
      <c r="CN34" s="1365"/>
      <c r="CO34" s="1365"/>
      <c r="CP34" s="1365"/>
      <c r="CQ34" s="1365"/>
      <c r="CR34" s="1365"/>
      <c r="CS34" s="1365"/>
      <c r="CT34" s="1365"/>
      <c r="CU34" s="1365"/>
      <c r="CV34" s="1365"/>
      <c r="CW34" s="1366"/>
      <c r="CX34" s="1360" t="s">
        <v>185</v>
      </c>
      <c r="CY34" s="1361"/>
      <c r="CZ34" s="1361"/>
      <c r="DA34" s="1361"/>
      <c r="DB34" s="1361"/>
      <c r="DC34" s="1361"/>
      <c r="DD34" s="1361"/>
      <c r="DE34" s="1361"/>
      <c r="DF34" s="1361"/>
      <c r="DG34" s="1361"/>
      <c r="DH34" s="1361"/>
      <c r="DI34" s="1362"/>
      <c r="DJ34" s="478">
        <v>79171795</v>
      </c>
      <c r="DK34" s="478">
        <v>71001867</v>
      </c>
      <c r="DL34" s="479">
        <v>61250948</v>
      </c>
    </row>
    <row r="35" spans="2:116" ht="12.75" customHeight="1">
      <c r="B35" s="1360"/>
      <c r="C35" s="1361"/>
      <c r="D35" s="1361"/>
      <c r="E35" s="1361"/>
      <c r="F35" s="1361"/>
      <c r="G35" s="1361"/>
      <c r="H35" s="1361"/>
      <c r="I35" s="1361"/>
      <c r="J35" s="1361"/>
      <c r="K35" s="1361"/>
      <c r="L35" s="1361"/>
      <c r="M35" s="1362"/>
      <c r="N35" s="1213"/>
      <c r="O35" s="1365" t="s">
        <v>628</v>
      </c>
      <c r="P35" s="1365"/>
      <c r="Q35" s="1365"/>
      <c r="R35" s="1365"/>
      <c r="S35" s="1365"/>
      <c r="T35" s="1365"/>
      <c r="U35" s="1365"/>
      <c r="V35" s="1365"/>
      <c r="W35" s="1365"/>
      <c r="X35" s="1365"/>
      <c r="Y35" s="1365"/>
      <c r="Z35" s="1365"/>
      <c r="AA35" s="1365"/>
      <c r="AB35" s="1365"/>
      <c r="AC35" s="1365"/>
      <c r="AD35" s="1365"/>
      <c r="AE35" s="1365"/>
      <c r="AF35" s="1365"/>
      <c r="AG35" s="1365"/>
      <c r="AH35" s="1365"/>
      <c r="AI35" s="1365"/>
      <c r="AJ35" s="1365"/>
      <c r="AK35" s="1365"/>
      <c r="AL35" s="1365"/>
      <c r="AM35" s="1365"/>
      <c r="AN35" s="1365"/>
      <c r="AO35" s="1365"/>
      <c r="AP35" s="1365"/>
      <c r="AQ35" s="1365"/>
      <c r="AR35" s="1365"/>
      <c r="AS35" s="1365"/>
      <c r="AT35" s="1365"/>
      <c r="AU35" s="1365"/>
      <c r="AV35" s="1365"/>
      <c r="AW35" s="1365"/>
      <c r="AX35" s="1365"/>
      <c r="AY35" s="1365"/>
      <c r="AZ35" s="1365"/>
      <c r="BA35" s="1365"/>
      <c r="BB35" s="1365"/>
      <c r="BC35" s="1365"/>
      <c r="BD35" s="1365"/>
      <c r="BE35" s="1365"/>
      <c r="BF35" s="1365"/>
      <c r="BG35" s="1365"/>
      <c r="BH35" s="1365"/>
      <c r="BI35" s="1365"/>
      <c r="BJ35" s="1365"/>
      <c r="BK35" s="1365"/>
      <c r="BL35" s="1365"/>
      <c r="BM35" s="1365"/>
      <c r="BN35" s="1365"/>
      <c r="BO35" s="1365"/>
      <c r="BP35" s="1365"/>
      <c r="BQ35" s="1365"/>
      <c r="BR35" s="1365"/>
      <c r="BS35" s="1365"/>
      <c r="BT35" s="1365"/>
      <c r="BU35" s="1365"/>
      <c r="BV35" s="1365"/>
      <c r="BW35" s="1365"/>
      <c r="BX35" s="1365"/>
      <c r="BY35" s="1365"/>
      <c r="BZ35" s="1365"/>
      <c r="CA35" s="1365"/>
      <c r="CB35" s="1365"/>
      <c r="CC35" s="1365"/>
      <c r="CD35" s="1365"/>
      <c r="CE35" s="1365"/>
      <c r="CF35" s="1365"/>
      <c r="CG35" s="1365"/>
      <c r="CH35" s="1365"/>
      <c r="CI35" s="1365"/>
      <c r="CJ35" s="1365"/>
      <c r="CK35" s="1365"/>
      <c r="CL35" s="1365"/>
      <c r="CM35" s="1365"/>
      <c r="CN35" s="1365"/>
      <c r="CO35" s="1365"/>
      <c r="CP35" s="1365"/>
      <c r="CQ35" s="1365"/>
      <c r="CR35" s="1365"/>
      <c r="CS35" s="1365"/>
      <c r="CT35" s="1365"/>
      <c r="CU35" s="1365"/>
      <c r="CV35" s="1365"/>
      <c r="CW35" s="1366"/>
      <c r="CX35" s="1360" t="s">
        <v>184</v>
      </c>
      <c r="CY35" s="1361"/>
      <c r="CZ35" s="1361"/>
      <c r="DA35" s="1361"/>
      <c r="DB35" s="1361"/>
      <c r="DC35" s="1361"/>
      <c r="DD35" s="1361"/>
      <c r="DE35" s="1361"/>
      <c r="DF35" s="1361"/>
      <c r="DG35" s="1361"/>
      <c r="DH35" s="1361"/>
      <c r="DI35" s="1362"/>
      <c r="DJ35" s="478">
        <v>1493079</v>
      </c>
      <c r="DK35" s="478">
        <v>1588067</v>
      </c>
      <c r="DL35" s="480">
        <v>1000020</v>
      </c>
    </row>
    <row r="36" spans="2:116" ht="12.75" customHeight="1">
      <c r="B36" s="1360" t="s">
        <v>189</v>
      </c>
      <c r="C36" s="1361"/>
      <c r="D36" s="1361"/>
      <c r="E36" s="1361"/>
      <c r="F36" s="1361"/>
      <c r="G36" s="1361"/>
      <c r="H36" s="1361"/>
      <c r="I36" s="1361"/>
      <c r="J36" s="1361"/>
      <c r="K36" s="1361"/>
      <c r="L36" s="1361"/>
      <c r="M36" s="1362"/>
      <c r="N36" s="1213"/>
      <c r="O36" s="1365" t="s">
        <v>629</v>
      </c>
      <c r="P36" s="1365"/>
      <c r="Q36" s="1365"/>
      <c r="R36" s="1365"/>
      <c r="S36" s="1365"/>
      <c r="T36" s="1365"/>
      <c r="U36" s="1365"/>
      <c r="V36" s="1365"/>
      <c r="W36" s="1365"/>
      <c r="X36" s="1365"/>
      <c r="Y36" s="1365"/>
      <c r="Z36" s="1365"/>
      <c r="AA36" s="1365"/>
      <c r="AB36" s="1365"/>
      <c r="AC36" s="1365"/>
      <c r="AD36" s="1365"/>
      <c r="AE36" s="1365"/>
      <c r="AF36" s="1365"/>
      <c r="AG36" s="1365"/>
      <c r="AH36" s="1365"/>
      <c r="AI36" s="1365"/>
      <c r="AJ36" s="1365"/>
      <c r="AK36" s="1365"/>
      <c r="AL36" s="1365"/>
      <c r="AM36" s="1365"/>
      <c r="AN36" s="1365"/>
      <c r="AO36" s="1365"/>
      <c r="AP36" s="1365"/>
      <c r="AQ36" s="1365"/>
      <c r="AR36" s="1365"/>
      <c r="AS36" s="1365"/>
      <c r="AT36" s="1365"/>
      <c r="AU36" s="1365"/>
      <c r="AV36" s="1365"/>
      <c r="AW36" s="1365"/>
      <c r="AX36" s="1365"/>
      <c r="AY36" s="1365"/>
      <c r="AZ36" s="1365"/>
      <c r="BA36" s="1365"/>
      <c r="BB36" s="1365"/>
      <c r="BC36" s="1365"/>
      <c r="BD36" s="1365"/>
      <c r="BE36" s="1365"/>
      <c r="BF36" s="1365"/>
      <c r="BG36" s="1365"/>
      <c r="BH36" s="1365"/>
      <c r="BI36" s="1365"/>
      <c r="BJ36" s="1365"/>
      <c r="BK36" s="1365"/>
      <c r="BL36" s="1365"/>
      <c r="BM36" s="1365"/>
      <c r="BN36" s="1365"/>
      <c r="BO36" s="1365"/>
      <c r="BP36" s="1365"/>
      <c r="BQ36" s="1365"/>
      <c r="BR36" s="1365"/>
      <c r="BS36" s="1365"/>
      <c r="BT36" s="1365"/>
      <c r="BU36" s="1365"/>
      <c r="BV36" s="1365"/>
      <c r="BW36" s="1365"/>
      <c r="BX36" s="1365"/>
      <c r="BY36" s="1365"/>
      <c r="BZ36" s="1365"/>
      <c r="CA36" s="1365"/>
      <c r="CB36" s="1365"/>
      <c r="CC36" s="1365"/>
      <c r="CD36" s="1365"/>
      <c r="CE36" s="1365"/>
      <c r="CF36" s="1365"/>
      <c r="CG36" s="1365"/>
      <c r="CH36" s="1365"/>
      <c r="CI36" s="1365"/>
      <c r="CJ36" s="1365"/>
      <c r="CK36" s="1365"/>
      <c r="CL36" s="1365"/>
      <c r="CM36" s="1365"/>
      <c r="CN36" s="1365"/>
      <c r="CO36" s="1365"/>
      <c r="CP36" s="1365"/>
      <c r="CQ36" s="1365"/>
      <c r="CR36" s="1365"/>
      <c r="CS36" s="1365"/>
      <c r="CT36" s="1365"/>
      <c r="CU36" s="1365"/>
      <c r="CV36" s="1365"/>
      <c r="CW36" s="1366"/>
      <c r="CX36" s="1360" t="s">
        <v>183</v>
      </c>
      <c r="CY36" s="1361"/>
      <c r="CZ36" s="1361"/>
      <c r="DA36" s="1361"/>
      <c r="DB36" s="1361"/>
      <c r="DC36" s="1361"/>
      <c r="DD36" s="1361"/>
      <c r="DE36" s="1361"/>
      <c r="DF36" s="1361"/>
      <c r="DG36" s="1361"/>
      <c r="DH36" s="1361"/>
      <c r="DI36" s="1362"/>
      <c r="DJ36" s="478">
        <v>4279579</v>
      </c>
      <c r="DK36" s="478">
        <v>6425330</v>
      </c>
      <c r="DL36" s="479">
        <v>7275325</v>
      </c>
    </row>
    <row r="37" spans="2:116" ht="24" customHeight="1">
      <c r="B37" s="1360" t="s">
        <v>225</v>
      </c>
      <c r="C37" s="1361"/>
      <c r="D37" s="1361"/>
      <c r="E37" s="1361"/>
      <c r="F37" s="1361"/>
      <c r="G37" s="1361"/>
      <c r="H37" s="1361"/>
      <c r="I37" s="1361"/>
      <c r="J37" s="1361"/>
      <c r="K37" s="1361"/>
      <c r="L37" s="1361"/>
      <c r="M37" s="1362"/>
      <c r="N37" s="1209"/>
      <c r="O37" s="1365" t="s">
        <v>630</v>
      </c>
      <c r="P37" s="1365"/>
      <c r="Q37" s="1365"/>
      <c r="R37" s="1365"/>
      <c r="S37" s="1365"/>
      <c r="T37" s="1365"/>
      <c r="U37" s="1365"/>
      <c r="V37" s="1365"/>
      <c r="W37" s="1365"/>
      <c r="X37" s="1365"/>
      <c r="Y37" s="1365"/>
      <c r="Z37" s="1365"/>
      <c r="AA37" s="1365"/>
      <c r="AB37" s="1365"/>
      <c r="AC37" s="1365"/>
      <c r="AD37" s="1365"/>
      <c r="AE37" s="1365"/>
      <c r="AF37" s="1365"/>
      <c r="AG37" s="1365"/>
      <c r="AH37" s="1365"/>
      <c r="AI37" s="1365"/>
      <c r="AJ37" s="1365"/>
      <c r="AK37" s="1365"/>
      <c r="AL37" s="1365"/>
      <c r="AM37" s="1365"/>
      <c r="AN37" s="1365"/>
      <c r="AO37" s="1365"/>
      <c r="AP37" s="1365"/>
      <c r="AQ37" s="1365"/>
      <c r="AR37" s="1365"/>
      <c r="AS37" s="1365"/>
      <c r="AT37" s="1365"/>
      <c r="AU37" s="1365"/>
      <c r="AV37" s="1365"/>
      <c r="AW37" s="1365"/>
      <c r="AX37" s="1365"/>
      <c r="AY37" s="1365"/>
      <c r="AZ37" s="1365"/>
      <c r="BA37" s="1365"/>
      <c r="BB37" s="1365"/>
      <c r="BC37" s="1365"/>
      <c r="BD37" s="1365"/>
      <c r="BE37" s="1365"/>
      <c r="BF37" s="1365"/>
      <c r="BG37" s="1365"/>
      <c r="BH37" s="1365"/>
      <c r="BI37" s="1365"/>
      <c r="BJ37" s="1365"/>
      <c r="BK37" s="1365"/>
      <c r="BL37" s="1365"/>
      <c r="BM37" s="1365"/>
      <c r="BN37" s="1365"/>
      <c r="BO37" s="1365"/>
      <c r="BP37" s="1365"/>
      <c r="BQ37" s="1365"/>
      <c r="BR37" s="1365"/>
      <c r="BS37" s="1365"/>
      <c r="BT37" s="1365"/>
      <c r="BU37" s="1365"/>
      <c r="BV37" s="1365"/>
      <c r="BW37" s="1365"/>
      <c r="BX37" s="1365"/>
      <c r="BY37" s="1365"/>
      <c r="BZ37" s="1365"/>
      <c r="CA37" s="1365"/>
      <c r="CB37" s="1365"/>
      <c r="CC37" s="1365"/>
      <c r="CD37" s="1365"/>
      <c r="CE37" s="1365"/>
      <c r="CF37" s="1365"/>
      <c r="CG37" s="1365"/>
      <c r="CH37" s="1365"/>
      <c r="CI37" s="1365"/>
      <c r="CJ37" s="1365"/>
      <c r="CK37" s="1365"/>
      <c r="CL37" s="1365"/>
      <c r="CM37" s="1365"/>
      <c r="CN37" s="1365"/>
      <c r="CO37" s="1365"/>
      <c r="CP37" s="1365"/>
      <c r="CQ37" s="1365"/>
      <c r="CR37" s="1365"/>
      <c r="CS37" s="1365"/>
      <c r="CT37" s="1365"/>
      <c r="CU37" s="1365"/>
      <c r="CV37" s="1365"/>
      <c r="CW37" s="1366"/>
      <c r="CX37" s="1360" t="s">
        <v>182</v>
      </c>
      <c r="CY37" s="1361"/>
      <c r="CZ37" s="1361"/>
      <c r="DA37" s="1361"/>
      <c r="DB37" s="1361"/>
      <c r="DC37" s="1361"/>
      <c r="DD37" s="1361"/>
      <c r="DE37" s="1361"/>
      <c r="DF37" s="1361"/>
      <c r="DG37" s="1361"/>
      <c r="DH37" s="1361"/>
      <c r="DI37" s="1362"/>
      <c r="DJ37" s="476">
        <v>23421</v>
      </c>
      <c r="DK37" s="476">
        <v>6156</v>
      </c>
      <c r="DL37" s="101">
        <v>44377</v>
      </c>
    </row>
    <row r="38" spans="2:116" ht="24" customHeight="1">
      <c r="B38" s="1360"/>
      <c r="C38" s="1367"/>
      <c r="D38" s="1367"/>
      <c r="E38" s="1367"/>
      <c r="F38" s="1367"/>
      <c r="G38" s="1367"/>
      <c r="H38" s="1367"/>
      <c r="I38" s="1367"/>
      <c r="J38" s="1367"/>
      <c r="K38" s="1367"/>
      <c r="L38" s="1367"/>
      <c r="M38" s="1368"/>
      <c r="N38" s="1220"/>
      <c r="O38" s="1365" t="s">
        <v>631</v>
      </c>
      <c r="P38" s="1365"/>
      <c r="Q38" s="1365"/>
      <c r="R38" s="1365"/>
      <c r="S38" s="1365"/>
      <c r="T38" s="1365"/>
      <c r="U38" s="1365"/>
      <c r="V38" s="1365"/>
      <c r="W38" s="1365"/>
      <c r="X38" s="1365"/>
      <c r="Y38" s="1365"/>
      <c r="Z38" s="1365"/>
      <c r="AA38" s="1365"/>
      <c r="AB38" s="1365"/>
      <c r="AC38" s="1365"/>
      <c r="AD38" s="1365"/>
      <c r="AE38" s="1365"/>
      <c r="AF38" s="1365"/>
      <c r="AG38" s="1365"/>
      <c r="AH38" s="1365"/>
      <c r="AI38" s="1365"/>
      <c r="AJ38" s="1365"/>
      <c r="AK38" s="1365"/>
      <c r="AL38" s="1365"/>
      <c r="AM38" s="1365"/>
      <c r="AN38" s="1365"/>
      <c r="AO38" s="1365"/>
      <c r="AP38" s="1365"/>
      <c r="AQ38" s="1365"/>
      <c r="AR38" s="1365"/>
      <c r="AS38" s="1365"/>
      <c r="AT38" s="1365"/>
      <c r="AU38" s="1365"/>
      <c r="AV38" s="1365"/>
      <c r="AW38" s="1365"/>
      <c r="AX38" s="1365"/>
      <c r="AY38" s="1365"/>
      <c r="AZ38" s="1365"/>
      <c r="BA38" s="1365"/>
      <c r="BB38" s="1365"/>
      <c r="BC38" s="1365"/>
      <c r="BD38" s="1365"/>
      <c r="BE38" s="1365"/>
      <c r="BF38" s="1365"/>
      <c r="BG38" s="1365"/>
      <c r="BH38" s="1365"/>
      <c r="BI38" s="1365"/>
      <c r="BJ38" s="1365"/>
      <c r="BK38" s="1365"/>
      <c r="BL38" s="1365"/>
      <c r="BM38" s="1365"/>
      <c r="BN38" s="1365"/>
      <c r="BO38" s="1365"/>
      <c r="BP38" s="1365"/>
      <c r="BQ38" s="1365"/>
      <c r="BR38" s="1365"/>
      <c r="BS38" s="1365"/>
      <c r="BT38" s="1365"/>
      <c r="BU38" s="1365"/>
      <c r="BV38" s="1365"/>
      <c r="BW38" s="1365"/>
      <c r="BX38" s="1365"/>
      <c r="BY38" s="1365"/>
      <c r="BZ38" s="1365"/>
      <c r="CA38" s="1365"/>
      <c r="CB38" s="1365"/>
      <c r="CC38" s="1365"/>
      <c r="CD38" s="1365"/>
      <c r="CE38" s="1365"/>
      <c r="CF38" s="1365"/>
      <c r="CG38" s="1365"/>
      <c r="CH38" s="1365"/>
      <c r="CI38" s="1365"/>
      <c r="CJ38" s="1365"/>
      <c r="CK38" s="1365"/>
      <c r="CL38" s="1365"/>
      <c r="CM38" s="1365"/>
      <c r="CN38" s="1365"/>
      <c r="CO38" s="1365"/>
      <c r="CP38" s="1365"/>
      <c r="CQ38" s="1365"/>
      <c r="CR38" s="1365"/>
      <c r="CS38" s="1365"/>
      <c r="CT38" s="1365"/>
      <c r="CU38" s="1365"/>
      <c r="CV38" s="1365"/>
      <c r="CW38" s="1366"/>
      <c r="CX38" s="1360" t="s">
        <v>242</v>
      </c>
      <c r="CY38" s="1367"/>
      <c r="CZ38" s="1367"/>
      <c r="DA38" s="1367"/>
      <c r="DB38" s="1367"/>
      <c r="DC38" s="1367"/>
      <c r="DD38" s="1367"/>
      <c r="DE38" s="1367"/>
      <c r="DF38" s="1367"/>
      <c r="DG38" s="1367"/>
      <c r="DH38" s="1367"/>
      <c r="DI38" s="1368"/>
      <c r="DJ38" s="476">
        <v>85328</v>
      </c>
      <c r="DK38" s="476">
        <v>94217</v>
      </c>
      <c r="DL38" s="101">
        <v>99242</v>
      </c>
    </row>
    <row r="39" spans="2:116">
      <c r="B39" s="1360"/>
      <c r="C39" s="1361"/>
      <c r="D39" s="1361"/>
      <c r="E39" s="1361"/>
      <c r="F39" s="1361"/>
      <c r="G39" s="1361"/>
      <c r="H39" s="1361"/>
      <c r="I39" s="1361"/>
      <c r="J39" s="1361"/>
      <c r="K39" s="1361"/>
      <c r="L39" s="1361"/>
      <c r="M39" s="1362"/>
      <c r="N39" s="1221"/>
      <c r="O39" s="1363"/>
      <c r="P39" s="1363"/>
      <c r="Q39" s="1363"/>
      <c r="R39" s="1363"/>
      <c r="S39" s="1363"/>
      <c r="T39" s="1363"/>
      <c r="U39" s="1363"/>
      <c r="V39" s="1363"/>
      <c r="W39" s="1363"/>
      <c r="X39" s="1363"/>
      <c r="Y39" s="1363"/>
      <c r="Z39" s="1363"/>
      <c r="AA39" s="1363"/>
      <c r="AB39" s="1363"/>
      <c r="AC39" s="1363"/>
      <c r="AD39" s="1363"/>
      <c r="AE39" s="1363"/>
      <c r="AF39" s="1363"/>
      <c r="AG39" s="1363"/>
      <c r="AH39" s="1363"/>
      <c r="AI39" s="1363"/>
      <c r="AJ39" s="1363"/>
      <c r="AK39" s="1363"/>
      <c r="AL39" s="1363"/>
      <c r="AM39" s="1363"/>
      <c r="AN39" s="1363"/>
      <c r="AO39" s="1363"/>
      <c r="AP39" s="1363"/>
      <c r="AQ39" s="1363"/>
      <c r="AR39" s="1363"/>
      <c r="AS39" s="1363"/>
      <c r="AT39" s="1363"/>
      <c r="AU39" s="1363"/>
      <c r="AV39" s="1363"/>
      <c r="AW39" s="1363"/>
      <c r="AX39" s="1363"/>
      <c r="AY39" s="1363"/>
      <c r="AZ39" s="1363"/>
      <c r="BA39" s="1363"/>
      <c r="BB39" s="1363"/>
      <c r="BC39" s="1363"/>
      <c r="BD39" s="1363"/>
      <c r="BE39" s="1363"/>
      <c r="BF39" s="1363"/>
      <c r="BG39" s="1363"/>
      <c r="BH39" s="1363"/>
      <c r="BI39" s="1363"/>
      <c r="BJ39" s="1363"/>
      <c r="BK39" s="1363"/>
      <c r="BL39" s="1363"/>
      <c r="BM39" s="1363"/>
      <c r="BN39" s="1363"/>
      <c r="BO39" s="1363"/>
      <c r="BP39" s="1363"/>
      <c r="BQ39" s="1363"/>
      <c r="BR39" s="1363"/>
      <c r="BS39" s="1363"/>
      <c r="BT39" s="1363"/>
      <c r="BU39" s="1363"/>
      <c r="BV39" s="1363"/>
      <c r="BW39" s="1363"/>
      <c r="BX39" s="1363"/>
      <c r="BY39" s="1363"/>
      <c r="BZ39" s="1363"/>
      <c r="CA39" s="1363"/>
      <c r="CB39" s="1363"/>
      <c r="CC39" s="1363"/>
      <c r="CD39" s="1363"/>
      <c r="CE39" s="1363"/>
      <c r="CF39" s="1363"/>
      <c r="CG39" s="1363"/>
      <c r="CH39" s="1363"/>
      <c r="CI39" s="1363"/>
      <c r="CJ39" s="1363"/>
      <c r="CK39" s="1363"/>
      <c r="CL39" s="1363"/>
      <c r="CM39" s="1363"/>
      <c r="CN39" s="1363"/>
      <c r="CO39" s="1363"/>
      <c r="CP39" s="1363"/>
      <c r="CQ39" s="1363"/>
      <c r="CR39" s="1363"/>
      <c r="CS39" s="1363"/>
      <c r="CT39" s="1363"/>
      <c r="CU39" s="1363"/>
      <c r="CV39" s="1363"/>
      <c r="CW39" s="1364"/>
      <c r="CX39" s="1360"/>
      <c r="CY39" s="1361"/>
      <c r="CZ39" s="1361"/>
      <c r="DA39" s="1361"/>
      <c r="DB39" s="1361"/>
      <c r="DC39" s="1361"/>
      <c r="DD39" s="1361"/>
      <c r="DE39" s="1361"/>
      <c r="DF39" s="1361"/>
      <c r="DG39" s="1361"/>
      <c r="DH39" s="1361"/>
      <c r="DI39" s="1362"/>
      <c r="DJ39" s="481"/>
      <c r="DK39" s="481"/>
      <c r="DL39" s="482"/>
    </row>
    <row r="40" spans="2:116" ht="12.75" customHeight="1">
      <c r="B40" s="1360" t="s">
        <v>188</v>
      </c>
      <c r="C40" s="1361"/>
      <c r="D40" s="1361"/>
      <c r="E40" s="1361"/>
      <c r="F40" s="1361"/>
      <c r="G40" s="1361"/>
      <c r="H40" s="1361"/>
      <c r="I40" s="1361"/>
      <c r="J40" s="1361"/>
      <c r="K40" s="1361"/>
      <c r="L40" s="1361"/>
      <c r="M40" s="1362"/>
      <c r="N40" s="1213"/>
      <c r="O40" s="1365" t="s">
        <v>632</v>
      </c>
      <c r="P40" s="1365"/>
      <c r="Q40" s="1365"/>
      <c r="R40" s="1365"/>
      <c r="S40" s="1365"/>
      <c r="T40" s="1365"/>
      <c r="U40" s="1365"/>
      <c r="V40" s="1365"/>
      <c r="W40" s="1365"/>
      <c r="X40" s="1365"/>
      <c r="Y40" s="1365"/>
      <c r="Z40" s="1365"/>
      <c r="AA40" s="1365"/>
      <c r="AB40" s="1365"/>
      <c r="AC40" s="1365"/>
      <c r="AD40" s="1365"/>
      <c r="AE40" s="1365"/>
      <c r="AF40" s="1365"/>
      <c r="AG40" s="1365"/>
      <c r="AH40" s="1365"/>
      <c r="AI40" s="1365"/>
      <c r="AJ40" s="1365"/>
      <c r="AK40" s="1365"/>
      <c r="AL40" s="1365"/>
      <c r="AM40" s="1365"/>
      <c r="AN40" s="1365"/>
      <c r="AO40" s="1365"/>
      <c r="AP40" s="1365"/>
      <c r="AQ40" s="1365"/>
      <c r="AR40" s="1365"/>
      <c r="AS40" s="1365"/>
      <c r="AT40" s="1365"/>
      <c r="AU40" s="1365"/>
      <c r="AV40" s="1365"/>
      <c r="AW40" s="1365"/>
      <c r="AX40" s="1365"/>
      <c r="AY40" s="1365"/>
      <c r="AZ40" s="1365"/>
      <c r="BA40" s="1365"/>
      <c r="BB40" s="1365"/>
      <c r="BC40" s="1365"/>
      <c r="BD40" s="1365"/>
      <c r="BE40" s="1365"/>
      <c r="BF40" s="1365"/>
      <c r="BG40" s="1365"/>
      <c r="BH40" s="1365"/>
      <c r="BI40" s="1365"/>
      <c r="BJ40" s="1365"/>
      <c r="BK40" s="1365"/>
      <c r="BL40" s="1365"/>
      <c r="BM40" s="1365"/>
      <c r="BN40" s="1365"/>
      <c r="BO40" s="1365"/>
      <c r="BP40" s="1365"/>
      <c r="BQ40" s="1365"/>
      <c r="BR40" s="1365"/>
      <c r="BS40" s="1365"/>
      <c r="BT40" s="1365"/>
      <c r="BU40" s="1365"/>
      <c r="BV40" s="1365"/>
      <c r="BW40" s="1365"/>
      <c r="BX40" s="1365"/>
      <c r="BY40" s="1365"/>
      <c r="BZ40" s="1365"/>
      <c r="CA40" s="1365"/>
      <c r="CB40" s="1365"/>
      <c r="CC40" s="1365"/>
      <c r="CD40" s="1365"/>
      <c r="CE40" s="1365"/>
      <c r="CF40" s="1365"/>
      <c r="CG40" s="1365"/>
      <c r="CH40" s="1365"/>
      <c r="CI40" s="1365"/>
      <c r="CJ40" s="1365"/>
      <c r="CK40" s="1365"/>
      <c r="CL40" s="1365"/>
      <c r="CM40" s="1365"/>
      <c r="CN40" s="1365"/>
      <c r="CO40" s="1365"/>
      <c r="CP40" s="1365"/>
      <c r="CQ40" s="1365"/>
      <c r="CR40" s="1365"/>
      <c r="CS40" s="1365"/>
      <c r="CT40" s="1365"/>
      <c r="CU40" s="1365"/>
      <c r="CV40" s="1365"/>
      <c r="CW40" s="1366"/>
      <c r="CX40" s="1360" t="s">
        <v>181</v>
      </c>
      <c r="CY40" s="1361"/>
      <c r="CZ40" s="1361"/>
      <c r="DA40" s="1361"/>
      <c r="DB40" s="1361"/>
      <c r="DC40" s="1361"/>
      <c r="DD40" s="1361"/>
      <c r="DE40" s="1361"/>
      <c r="DF40" s="1361"/>
      <c r="DG40" s="1361"/>
      <c r="DH40" s="1361"/>
      <c r="DI40" s="1362"/>
      <c r="DJ40" s="481">
        <f>SUM(DJ41:DJ42)</f>
        <v>0</v>
      </c>
      <c r="DK40" s="481">
        <v>0</v>
      </c>
      <c r="DL40" s="483">
        <v>0</v>
      </c>
    </row>
    <row r="41" spans="2:116" ht="12.75" customHeight="1">
      <c r="B41" s="1360"/>
      <c r="C41" s="1361"/>
      <c r="D41" s="1361"/>
      <c r="E41" s="1361"/>
      <c r="F41" s="1361"/>
      <c r="G41" s="1361"/>
      <c r="H41" s="1361"/>
      <c r="I41" s="1361"/>
      <c r="J41" s="1361"/>
      <c r="K41" s="1361"/>
      <c r="L41" s="1361"/>
      <c r="M41" s="1362"/>
      <c r="N41" s="1369" t="s">
        <v>633</v>
      </c>
      <c r="O41" s="1365"/>
      <c r="P41" s="1365"/>
      <c r="Q41" s="1365"/>
      <c r="R41" s="1365"/>
      <c r="S41" s="1365"/>
      <c r="T41" s="1365"/>
      <c r="U41" s="1365"/>
      <c r="V41" s="1365"/>
      <c r="W41" s="1365"/>
      <c r="X41" s="1365"/>
      <c r="Y41" s="1365"/>
      <c r="Z41" s="1365"/>
      <c r="AA41" s="1365"/>
      <c r="AB41" s="1365"/>
      <c r="AC41" s="1365"/>
      <c r="AD41" s="1365"/>
      <c r="AE41" s="1365"/>
      <c r="AF41" s="1365"/>
      <c r="AG41" s="1365"/>
      <c r="AH41" s="1365"/>
      <c r="AI41" s="1365"/>
      <c r="AJ41" s="1365"/>
      <c r="AK41" s="1365"/>
      <c r="AL41" s="1365"/>
      <c r="AM41" s="1365"/>
      <c r="AN41" s="1365"/>
      <c r="AO41" s="1365"/>
      <c r="AP41" s="1365"/>
      <c r="AQ41" s="1365"/>
      <c r="AR41" s="1365"/>
      <c r="AS41" s="1365"/>
      <c r="AT41" s="1365"/>
      <c r="AU41" s="1365"/>
      <c r="AV41" s="1365"/>
      <c r="AW41" s="1365"/>
      <c r="AX41" s="1365"/>
      <c r="AY41" s="1365"/>
      <c r="AZ41" s="1365"/>
      <c r="BA41" s="1365"/>
      <c r="BB41" s="1365"/>
      <c r="BC41" s="1365"/>
      <c r="BD41" s="1365"/>
      <c r="BE41" s="1365"/>
      <c r="BF41" s="1365"/>
      <c r="BG41" s="1365"/>
      <c r="BH41" s="1365"/>
      <c r="BI41" s="1365"/>
      <c r="BJ41" s="1365"/>
      <c r="BK41" s="1365"/>
      <c r="BL41" s="1365"/>
      <c r="BM41" s="1365"/>
      <c r="BN41" s="1365"/>
      <c r="BO41" s="1365"/>
      <c r="BP41" s="1365"/>
      <c r="BQ41" s="1365"/>
      <c r="BR41" s="1365"/>
      <c r="BS41" s="1365"/>
      <c r="BT41" s="1365"/>
      <c r="BU41" s="1365"/>
      <c r="BV41" s="1365"/>
      <c r="BW41" s="1365"/>
      <c r="BX41" s="1365"/>
      <c r="BY41" s="1365"/>
      <c r="BZ41" s="1365"/>
      <c r="CA41" s="1365"/>
      <c r="CB41" s="1365"/>
      <c r="CC41" s="1365"/>
      <c r="CD41" s="1365"/>
      <c r="CE41" s="1365"/>
      <c r="CF41" s="1365"/>
      <c r="CG41" s="1365"/>
      <c r="CH41" s="1365"/>
      <c r="CI41" s="1365"/>
      <c r="CJ41" s="1365"/>
      <c r="CK41" s="1365"/>
      <c r="CL41" s="1365"/>
      <c r="CM41" s="1365"/>
      <c r="CN41" s="1365"/>
      <c r="CO41" s="1365"/>
      <c r="CP41" s="1365"/>
      <c r="CQ41" s="1365"/>
      <c r="CR41" s="1365"/>
      <c r="CS41" s="1365"/>
      <c r="CT41" s="1365"/>
      <c r="CU41" s="1365"/>
      <c r="CV41" s="1365"/>
      <c r="CW41" s="1366"/>
      <c r="CX41" s="1360" t="s">
        <v>228</v>
      </c>
      <c r="CY41" s="1361"/>
      <c r="CZ41" s="1361"/>
      <c r="DA41" s="1361"/>
      <c r="DB41" s="1361"/>
      <c r="DC41" s="1361"/>
      <c r="DD41" s="1361"/>
      <c r="DE41" s="1361"/>
      <c r="DF41" s="1361"/>
      <c r="DG41" s="1361"/>
      <c r="DH41" s="1361"/>
      <c r="DI41" s="1362"/>
      <c r="DJ41" s="478">
        <v>0</v>
      </c>
      <c r="DK41" s="478">
        <v>0</v>
      </c>
      <c r="DL41" s="479">
        <v>0</v>
      </c>
    </row>
    <row r="42" spans="2:116" ht="12.75" customHeight="1">
      <c r="B42" s="1360"/>
      <c r="C42" s="1361"/>
      <c r="D42" s="1361"/>
      <c r="E42" s="1361"/>
      <c r="F42" s="1361"/>
      <c r="G42" s="1361"/>
      <c r="H42" s="1361"/>
      <c r="I42" s="1361"/>
      <c r="J42" s="1361"/>
      <c r="K42" s="1361"/>
      <c r="L42" s="1361"/>
      <c r="M42" s="1362"/>
      <c r="N42" s="1369" t="s">
        <v>634</v>
      </c>
      <c r="O42" s="1365"/>
      <c r="P42" s="1365"/>
      <c r="Q42" s="1365"/>
      <c r="R42" s="1365"/>
      <c r="S42" s="1365"/>
      <c r="T42" s="1365"/>
      <c r="U42" s="1365"/>
      <c r="V42" s="1365"/>
      <c r="W42" s="1365"/>
      <c r="X42" s="1365"/>
      <c r="Y42" s="1365"/>
      <c r="Z42" s="1365"/>
      <c r="AA42" s="1365"/>
      <c r="AB42" s="1365"/>
      <c r="AC42" s="1365"/>
      <c r="AD42" s="1365"/>
      <c r="AE42" s="1365"/>
      <c r="AF42" s="1365"/>
      <c r="AG42" s="1365"/>
      <c r="AH42" s="1365"/>
      <c r="AI42" s="1365"/>
      <c r="AJ42" s="1365"/>
      <c r="AK42" s="1365"/>
      <c r="AL42" s="1365"/>
      <c r="AM42" s="1365"/>
      <c r="AN42" s="1365"/>
      <c r="AO42" s="1365"/>
      <c r="AP42" s="1365"/>
      <c r="AQ42" s="1365"/>
      <c r="AR42" s="1365"/>
      <c r="AS42" s="1365"/>
      <c r="AT42" s="1365"/>
      <c r="AU42" s="1365"/>
      <c r="AV42" s="1365"/>
      <c r="AW42" s="1365"/>
      <c r="AX42" s="1365"/>
      <c r="AY42" s="1365"/>
      <c r="AZ42" s="1365"/>
      <c r="BA42" s="1365"/>
      <c r="BB42" s="1365"/>
      <c r="BC42" s="1365"/>
      <c r="BD42" s="1365"/>
      <c r="BE42" s="1365"/>
      <c r="BF42" s="1365"/>
      <c r="BG42" s="1365"/>
      <c r="BH42" s="1365"/>
      <c r="BI42" s="1365"/>
      <c r="BJ42" s="1365"/>
      <c r="BK42" s="1365"/>
      <c r="BL42" s="1365"/>
      <c r="BM42" s="1365"/>
      <c r="BN42" s="1365"/>
      <c r="BO42" s="1365"/>
      <c r="BP42" s="1365"/>
      <c r="BQ42" s="1365"/>
      <c r="BR42" s="1365"/>
      <c r="BS42" s="1365"/>
      <c r="BT42" s="1365"/>
      <c r="BU42" s="1365"/>
      <c r="BV42" s="1365"/>
      <c r="BW42" s="1365"/>
      <c r="BX42" s="1365"/>
      <c r="BY42" s="1365"/>
      <c r="BZ42" s="1365"/>
      <c r="CA42" s="1365"/>
      <c r="CB42" s="1365"/>
      <c r="CC42" s="1365"/>
      <c r="CD42" s="1365"/>
      <c r="CE42" s="1365"/>
      <c r="CF42" s="1365"/>
      <c r="CG42" s="1365"/>
      <c r="CH42" s="1365"/>
      <c r="CI42" s="1365"/>
      <c r="CJ42" s="1365"/>
      <c r="CK42" s="1365"/>
      <c r="CL42" s="1365"/>
      <c r="CM42" s="1365"/>
      <c r="CN42" s="1365"/>
      <c r="CO42" s="1365"/>
      <c r="CP42" s="1365"/>
      <c r="CQ42" s="1365"/>
      <c r="CR42" s="1365"/>
      <c r="CS42" s="1365"/>
      <c r="CT42" s="1365"/>
      <c r="CU42" s="1365"/>
      <c r="CV42" s="1365"/>
      <c r="CW42" s="1366"/>
      <c r="CX42" s="1360" t="s">
        <v>229</v>
      </c>
      <c r="CY42" s="1361"/>
      <c r="CZ42" s="1361"/>
      <c r="DA42" s="1361"/>
      <c r="DB42" s="1361"/>
      <c r="DC42" s="1361"/>
      <c r="DD42" s="1361"/>
      <c r="DE42" s="1361"/>
      <c r="DF42" s="1361"/>
      <c r="DG42" s="1361"/>
      <c r="DH42" s="1361"/>
      <c r="DI42" s="1362"/>
      <c r="DJ42" s="478">
        <v>0</v>
      </c>
      <c r="DK42" s="484">
        <v>0</v>
      </c>
      <c r="DL42" s="479">
        <v>0</v>
      </c>
    </row>
    <row r="43" spans="2:116">
      <c r="B43" s="1360"/>
      <c r="C43" s="1361"/>
      <c r="D43" s="1361"/>
      <c r="E43" s="1361"/>
      <c r="F43" s="1361"/>
      <c r="G43" s="1361"/>
      <c r="H43" s="1361"/>
      <c r="I43" s="1361"/>
      <c r="J43" s="1361"/>
      <c r="K43" s="1361"/>
      <c r="L43" s="1361"/>
      <c r="M43" s="1362"/>
      <c r="N43" s="1221"/>
      <c r="O43" s="1363"/>
      <c r="P43" s="1363"/>
      <c r="Q43" s="1363"/>
      <c r="R43" s="1363"/>
      <c r="S43" s="1363"/>
      <c r="T43" s="1363"/>
      <c r="U43" s="1363"/>
      <c r="V43" s="1363"/>
      <c r="W43" s="1363"/>
      <c r="X43" s="1363"/>
      <c r="Y43" s="1363"/>
      <c r="Z43" s="1363"/>
      <c r="AA43" s="1363"/>
      <c r="AB43" s="1363"/>
      <c r="AC43" s="1363"/>
      <c r="AD43" s="1363"/>
      <c r="AE43" s="1363"/>
      <c r="AF43" s="1363"/>
      <c r="AG43" s="1363"/>
      <c r="AH43" s="1363"/>
      <c r="AI43" s="1363"/>
      <c r="AJ43" s="1363"/>
      <c r="AK43" s="1363"/>
      <c r="AL43" s="1363"/>
      <c r="AM43" s="1363"/>
      <c r="AN43" s="1363"/>
      <c r="AO43" s="1363"/>
      <c r="AP43" s="1363"/>
      <c r="AQ43" s="1363"/>
      <c r="AR43" s="1363"/>
      <c r="AS43" s="1363"/>
      <c r="AT43" s="1363"/>
      <c r="AU43" s="1363"/>
      <c r="AV43" s="1363"/>
      <c r="AW43" s="1363"/>
      <c r="AX43" s="1363"/>
      <c r="AY43" s="1363"/>
      <c r="AZ43" s="1363"/>
      <c r="BA43" s="1363"/>
      <c r="BB43" s="1363"/>
      <c r="BC43" s="1363"/>
      <c r="BD43" s="1363"/>
      <c r="BE43" s="1363"/>
      <c r="BF43" s="1363"/>
      <c r="BG43" s="1363"/>
      <c r="BH43" s="1363"/>
      <c r="BI43" s="1363"/>
      <c r="BJ43" s="1363"/>
      <c r="BK43" s="1363"/>
      <c r="BL43" s="1363"/>
      <c r="BM43" s="1363"/>
      <c r="BN43" s="1363"/>
      <c r="BO43" s="1363"/>
      <c r="BP43" s="1363"/>
      <c r="BQ43" s="1363"/>
      <c r="BR43" s="1363"/>
      <c r="BS43" s="1363"/>
      <c r="BT43" s="1363"/>
      <c r="BU43" s="1363"/>
      <c r="BV43" s="1363"/>
      <c r="BW43" s="1363"/>
      <c r="BX43" s="1363"/>
      <c r="BY43" s="1363"/>
      <c r="BZ43" s="1363"/>
      <c r="CA43" s="1363"/>
      <c r="CB43" s="1363"/>
      <c r="CC43" s="1363"/>
      <c r="CD43" s="1363"/>
      <c r="CE43" s="1363"/>
      <c r="CF43" s="1363"/>
      <c r="CG43" s="1363"/>
      <c r="CH43" s="1363"/>
      <c r="CI43" s="1363"/>
      <c r="CJ43" s="1363"/>
      <c r="CK43" s="1363"/>
      <c r="CL43" s="1363"/>
      <c r="CM43" s="1363"/>
      <c r="CN43" s="1363"/>
      <c r="CO43" s="1363"/>
      <c r="CP43" s="1363"/>
      <c r="CQ43" s="1363"/>
      <c r="CR43" s="1363"/>
      <c r="CS43" s="1363"/>
      <c r="CT43" s="1363"/>
      <c r="CU43" s="1363"/>
      <c r="CV43" s="1363"/>
      <c r="CW43" s="1364"/>
      <c r="CX43" s="1360"/>
      <c r="CY43" s="1361"/>
      <c r="CZ43" s="1361"/>
      <c r="DA43" s="1361"/>
      <c r="DB43" s="1361"/>
      <c r="DC43" s="1361"/>
      <c r="DD43" s="1361"/>
      <c r="DE43" s="1361"/>
      <c r="DF43" s="1361"/>
      <c r="DG43" s="1361"/>
      <c r="DH43" s="1361"/>
      <c r="DI43" s="1362"/>
      <c r="DJ43" s="481"/>
      <c r="DK43" s="481"/>
      <c r="DL43" s="482"/>
    </row>
    <row r="44" spans="2:116" ht="12.75" customHeight="1">
      <c r="B44" s="1360" t="s">
        <v>197</v>
      </c>
      <c r="C44" s="1361"/>
      <c r="D44" s="1361"/>
      <c r="E44" s="1361"/>
      <c r="F44" s="1361"/>
      <c r="G44" s="1361"/>
      <c r="H44" s="1361"/>
      <c r="I44" s="1361"/>
      <c r="J44" s="1361"/>
      <c r="K44" s="1361"/>
      <c r="L44" s="1361"/>
      <c r="M44" s="1362"/>
      <c r="N44" s="1213"/>
      <c r="O44" s="1365" t="s">
        <v>635</v>
      </c>
      <c r="P44" s="1365"/>
      <c r="Q44" s="1365"/>
      <c r="R44" s="1365"/>
      <c r="S44" s="1365"/>
      <c r="T44" s="1365"/>
      <c r="U44" s="1365"/>
      <c r="V44" s="1365"/>
      <c r="W44" s="1365"/>
      <c r="X44" s="1365"/>
      <c r="Y44" s="1365"/>
      <c r="Z44" s="1365"/>
      <c r="AA44" s="1365"/>
      <c r="AB44" s="1365"/>
      <c r="AC44" s="1365"/>
      <c r="AD44" s="1365"/>
      <c r="AE44" s="1365"/>
      <c r="AF44" s="1365"/>
      <c r="AG44" s="1365"/>
      <c r="AH44" s="1365"/>
      <c r="AI44" s="1365"/>
      <c r="AJ44" s="1365"/>
      <c r="AK44" s="1365"/>
      <c r="AL44" s="1365"/>
      <c r="AM44" s="1365"/>
      <c r="AN44" s="1365"/>
      <c r="AO44" s="1365"/>
      <c r="AP44" s="1365"/>
      <c r="AQ44" s="1365"/>
      <c r="AR44" s="1365"/>
      <c r="AS44" s="1365"/>
      <c r="AT44" s="1365"/>
      <c r="AU44" s="1365"/>
      <c r="AV44" s="1365"/>
      <c r="AW44" s="1365"/>
      <c r="AX44" s="1365"/>
      <c r="AY44" s="1365"/>
      <c r="AZ44" s="1365"/>
      <c r="BA44" s="1365"/>
      <c r="BB44" s="1365"/>
      <c r="BC44" s="1365"/>
      <c r="BD44" s="1365"/>
      <c r="BE44" s="1365"/>
      <c r="BF44" s="1365"/>
      <c r="BG44" s="1365"/>
      <c r="BH44" s="1365"/>
      <c r="BI44" s="1365"/>
      <c r="BJ44" s="1365"/>
      <c r="BK44" s="1365"/>
      <c r="BL44" s="1365"/>
      <c r="BM44" s="1365"/>
      <c r="BN44" s="1365"/>
      <c r="BO44" s="1365"/>
      <c r="BP44" s="1365"/>
      <c r="BQ44" s="1365"/>
      <c r="BR44" s="1365"/>
      <c r="BS44" s="1365"/>
      <c r="BT44" s="1365"/>
      <c r="BU44" s="1365"/>
      <c r="BV44" s="1365"/>
      <c r="BW44" s="1365"/>
      <c r="BX44" s="1365"/>
      <c r="BY44" s="1365"/>
      <c r="BZ44" s="1365"/>
      <c r="CA44" s="1365"/>
      <c r="CB44" s="1365"/>
      <c r="CC44" s="1365"/>
      <c r="CD44" s="1365"/>
      <c r="CE44" s="1365"/>
      <c r="CF44" s="1365"/>
      <c r="CG44" s="1365"/>
      <c r="CH44" s="1365"/>
      <c r="CI44" s="1365"/>
      <c r="CJ44" s="1365"/>
      <c r="CK44" s="1365"/>
      <c r="CL44" s="1365"/>
      <c r="CM44" s="1365"/>
      <c r="CN44" s="1365"/>
      <c r="CO44" s="1365"/>
      <c r="CP44" s="1365"/>
      <c r="CQ44" s="1365"/>
      <c r="CR44" s="1365"/>
      <c r="CS44" s="1365"/>
      <c r="CT44" s="1365"/>
      <c r="CU44" s="1365"/>
      <c r="CV44" s="1365"/>
      <c r="CW44" s="1366"/>
      <c r="CX44" s="1360" t="s">
        <v>180</v>
      </c>
      <c r="CY44" s="1361"/>
      <c r="CZ44" s="1361"/>
      <c r="DA44" s="1361"/>
      <c r="DB44" s="1361"/>
      <c r="DC44" s="1361"/>
      <c r="DD44" s="1361"/>
      <c r="DE44" s="1361"/>
      <c r="DF44" s="1361"/>
      <c r="DG44" s="1361"/>
      <c r="DH44" s="1361"/>
      <c r="DI44" s="1362"/>
      <c r="DJ44" s="481">
        <f>SUM(DJ45:DJ49)</f>
        <v>1611955</v>
      </c>
      <c r="DK44" s="481">
        <v>1635836</v>
      </c>
      <c r="DL44" s="483">
        <v>1492489</v>
      </c>
    </row>
    <row r="45" spans="2:116" ht="12.75" customHeight="1">
      <c r="B45" s="1360"/>
      <c r="C45" s="1361"/>
      <c r="D45" s="1361"/>
      <c r="E45" s="1361"/>
      <c r="F45" s="1361"/>
      <c r="G45" s="1361"/>
      <c r="H45" s="1361"/>
      <c r="I45" s="1361"/>
      <c r="J45" s="1361"/>
      <c r="K45" s="1361"/>
      <c r="L45" s="1361"/>
      <c r="M45" s="1362"/>
      <c r="N45" s="51"/>
      <c r="O45" s="1365" t="s">
        <v>636</v>
      </c>
      <c r="P45" s="1365"/>
      <c r="Q45" s="1365"/>
      <c r="R45" s="1365"/>
      <c r="S45" s="1365"/>
      <c r="T45" s="1365"/>
      <c r="U45" s="1365"/>
      <c r="V45" s="1365"/>
      <c r="W45" s="1365"/>
      <c r="X45" s="1365"/>
      <c r="Y45" s="1365"/>
      <c r="Z45" s="1365"/>
      <c r="AA45" s="1365"/>
      <c r="AB45" s="1365"/>
      <c r="AC45" s="1365"/>
      <c r="AD45" s="1365"/>
      <c r="AE45" s="1365"/>
      <c r="AF45" s="1365"/>
      <c r="AG45" s="1365"/>
      <c r="AH45" s="1365"/>
      <c r="AI45" s="1365"/>
      <c r="AJ45" s="1365"/>
      <c r="AK45" s="1365"/>
      <c r="AL45" s="1365"/>
      <c r="AM45" s="1365"/>
      <c r="AN45" s="1365"/>
      <c r="AO45" s="1365"/>
      <c r="AP45" s="1365"/>
      <c r="AQ45" s="1365"/>
      <c r="AR45" s="1365"/>
      <c r="AS45" s="1365"/>
      <c r="AT45" s="1365"/>
      <c r="AU45" s="1365"/>
      <c r="AV45" s="1365"/>
      <c r="AW45" s="1365"/>
      <c r="AX45" s="1365"/>
      <c r="AY45" s="1365"/>
      <c r="AZ45" s="1365"/>
      <c r="BA45" s="1365"/>
      <c r="BB45" s="1365"/>
      <c r="BC45" s="1365"/>
      <c r="BD45" s="1365"/>
      <c r="BE45" s="1365"/>
      <c r="BF45" s="1365"/>
      <c r="BG45" s="1365"/>
      <c r="BH45" s="1365"/>
      <c r="BI45" s="1365"/>
      <c r="BJ45" s="1365"/>
      <c r="BK45" s="1365"/>
      <c r="BL45" s="1365"/>
      <c r="BM45" s="1365"/>
      <c r="BN45" s="1365"/>
      <c r="BO45" s="1365"/>
      <c r="BP45" s="1365"/>
      <c r="BQ45" s="1365"/>
      <c r="BR45" s="1365"/>
      <c r="BS45" s="1365"/>
      <c r="BT45" s="1365"/>
      <c r="BU45" s="1365"/>
      <c r="BV45" s="1365"/>
      <c r="BW45" s="1365"/>
      <c r="BX45" s="1365"/>
      <c r="BY45" s="1365"/>
      <c r="BZ45" s="1365"/>
      <c r="CA45" s="1365"/>
      <c r="CB45" s="1365"/>
      <c r="CC45" s="1365"/>
      <c r="CD45" s="1365"/>
      <c r="CE45" s="1365"/>
      <c r="CF45" s="1365"/>
      <c r="CG45" s="1365"/>
      <c r="CH45" s="1365"/>
      <c r="CI45" s="1365"/>
      <c r="CJ45" s="1365"/>
      <c r="CK45" s="1365"/>
      <c r="CL45" s="1365"/>
      <c r="CM45" s="1365"/>
      <c r="CN45" s="1365"/>
      <c r="CO45" s="1365"/>
      <c r="CP45" s="1365"/>
      <c r="CQ45" s="1365"/>
      <c r="CR45" s="1365"/>
      <c r="CS45" s="1365"/>
      <c r="CT45" s="1365"/>
      <c r="CU45" s="1365"/>
      <c r="CV45" s="1365"/>
      <c r="CW45" s="1219"/>
      <c r="CX45" s="1360" t="s">
        <v>230</v>
      </c>
      <c r="CY45" s="1361"/>
      <c r="CZ45" s="1361"/>
      <c r="DA45" s="1361"/>
      <c r="DB45" s="1361"/>
      <c r="DC45" s="1361"/>
      <c r="DD45" s="1361"/>
      <c r="DE45" s="1361"/>
      <c r="DF45" s="1361"/>
      <c r="DG45" s="1361"/>
      <c r="DH45" s="1361"/>
      <c r="DI45" s="1362"/>
      <c r="DJ45" s="478">
        <v>1117470</v>
      </c>
      <c r="DK45" s="478">
        <v>1117570</v>
      </c>
      <c r="DL45" s="479">
        <v>1117570</v>
      </c>
    </row>
    <row r="46" spans="2:116" ht="12.75" customHeight="1">
      <c r="B46" s="1360"/>
      <c r="C46" s="1361"/>
      <c r="D46" s="1361"/>
      <c r="E46" s="1361"/>
      <c r="F46" s="1361"/>
      <c r="G46" s="1361"/>
      <c r="H46" s="1361"/>
      <c r="I46" s="1361"/>
      <c r="J46" s="1361"/>
      <c r="K46" s="1361"/>
      <c r="L46" s="1361"/>
      <c r="M46" s="1362"/>
      <c r="N46" s="51"/>
      <c r="O46" s="1363" t="s">
        <v>637</v>
      </c>
      <c r="P46" s="1363"/>
      <c r="Q46" s="1363"/>
      <c r="R46" s="1363"/>
      <c r="S46" s="1363"/>
      <c r="T46" s="1363"/>
      <c r="U46" s="1363"/>
      <c r="V46" s="1363"/>
      <c r="W46" s="1363"/>
      <c r="X46" s="1363"/>
      <c r="Y46" s="1363"/>
      <c r="Z46" s="1363"/>
      <c r="AA46" s="1363"/>
      <c r="AB46" s="1363"/>
      <c r="AC46" s="1363"/>
      <c r="AD46" s="1363"/>
      <c r="AE46" s="1363"/>
      <c r="AF46" s="1363"/>
      <c r="AG46" s="1363"/>
      <c r="AH46" s="1363"/>
      <c r="AI46" s="1363"/>
      <c r="AJ46" s="1363"/>
      <c r="AK46" s="1363"/>
      <c r="AL46" s="1363"/>
      <c r="AM46" s="1363"/>
      <c r="AN46" s="1363"/>
      <c r="AO46" s="1363"/>
      <c r="AP46" s="1363"/>
      <c r="AQ46" s="1363"/>
      <c r="AR46" s="1363"/>
      <c r="AS46" s="1363"/>
      <c r="AT46" s="1363"/>
      <c r="AU46" s="1363"/>
      <c r="AV46" s="1363"/>
      <c r="AW46" s="1363"/>
      <c r="AX46" s="1363"/>
      <c r="AY46" s="1363"/>
      <c r="AZ46" s="1363"/>
      <c r="BA46" s="1363"/>
      <c r="BB46" s="1363"/>
      <c r="BC46" s="1363"/>
      <c r="BD46" s="1363"/>
      <c r="BE46" s="1363"/>
      <c r="BF46" s="1363"/>
      <c r="BG46" s="1363"/>
      <c r="BH46" s="1363"/>
      <c r="BI46" s="1363"/>
      <c r="BJ46" s="1363"/>
      <c r="BK46" s="1363"/>
      <c r="BL46" s="1363"/>
      <c r="BM46" s="1363"/>
      <c r="BN46" s="1363"/>
      <c r="BO46" s="1363"/>
      <c r="BP46" s="1363"/>
      <c r="BQ46" s="1363"/>
      <c r="BR46" s="1363"/>
      <c r="BS46" s="1363"/>
      <c r="BT46" s="1363"/>
      <c r="BU46" s="1363"/>
      <c r="BV46" s="1363"/>
      <c r="BW46" s="1363"/>
      <c r="BX46" s="1363"/>
      <c r="BY46" s="1363"/>
      <c r="BZ46" s="1363"/>
      <c r="CA46" s="1363"/>
      <c r="CB46" s="1363"/>
      <c r="CC46" s="1363"/>
      <c r="CD46" s="1363"/>
      <c r="CE46" s="1363"/>
      <c r="CF46" s="1363"/>
      <c r="CG46" s="1363"/>
      <c r="CH46" s="1363"/>
      <c r="CI46" s="1363"/>
      <c r="CJ46" s="1363"/>
      <c r="CK46" s="1363"/>
      <c r="CL46" s="1363"/>
      <c r="CM46" s="1363"/>
      <c r="CN46" s="1363"/>
      <c r="CO46" s="1363"/>
      <c r="CP46" s="1363"/>
      <c r="CQ46" s="1363"/>
      <c r="CR46" s="1363"/>
      <c r="CS46" s="1363"/>
      <c r="CT46" s="1363"/>
      <c r="CU46" s="1363"/>
      <c r="CV46" s="1363"/>
      <c r="CW46" s="1219"/>
      <c r="CX46" s="1360" t="s">
        <v>231</v>
      </c>
      <c r="CY46" s="1361"/>
      <c r="CZ46" s="1361"/>
      <c r="DA46" s="1361"/>
      <c r="DB46" s="1361"/>
      <c r="DC46" s="1361"/>
      <c r="DD46" s="1361"/>
      <c r="DE46" s="1361"/>
      <c r="DF46" s="1361"/>
      <c r="DG46" s="1361"/>
      <c r="DH46" s="1361"/>
      <c r="DI46" s="1362"/>
      <c r="DJ46" s="478">
        <v>0</v>
      </c>
      <c r="DK46" s="478">
        <v>0</v>
      </c>
      <c r="DL46" s="479">
        <v>0</v>
      </c>
    </row>
    <row r="47" spans="2:116" ht="12.75" customHeight="1">
      <c r="B47" s="1360"/>
      <c r="C47" s="1361"/>
      <c r="D47" s="1361"/>
      <c r="E47" s="1361"/>
      <c r="F47" s="1361"/>
      <c r="G47" s="1361"/>
      <c r="H47" s="1361"/>
      <c r="I47" s="1361"/>
      <c r="J47" s="1361"/>
      <c r="K47" s="1361"/>
      <c r="L47" s="1361"/>
      <c r="M47" s="1362"/>
      <c r="N47" s="51"/>
      <c r="O47" s="1365" t="s">
        <v>638</v>
      </c>
      <c r="P47" s="1365"/>
      <c r="Q47" s="1365"/>
      <c r="R47" s="1365"/>
      <c r="S47" s="1365"/>
      <c r="T47" s="1365"/>
      <c r="U47" s="1365"/>
      <c r="V47" s="1365"/>
      <c r="W47" s="1365"/>
      <c r="X47" s="1365"/>
      <c r="Y47" s="1365"/>
      <c r="Z47" s="1365"/>
      <c r="AA47" s="1365"/>
      <c r="AB47" s="1365"/>
      <c r="AC47" s="1365"/>
      <c r="AD47" s="1365"/>
      <c r="AE47" s="1365"/>
      <c r="AF47" s="1365"/>
      <c r="AG47" s="1365"/>
      <c r="AH47" s="1365"/>
      <c r="AI47" s="1365"/>
      <c r="AJ47" s="1365"/>
      <c r="AK47" s="1365"/>
      <c r="AL47" s="1365"/>
      <c r="AM47" s="1365"/>
      <c r="AN47" s="1365"/>
      <c r="AO47" s="1365"/>
      <c r="AP47" s="1365"/>
      <c r="AQ47" s="1365"/>
      <c r="AR47" s="1365"/>
      <c r="AS47" s="1365"/>
      <c r="AT47" s="1365"/>
      <c r="AU47" s="1365"/>
      <c r="AV47" s="1365"/>
      <c r="AW47" s="1365"/>
      <c r="AX47" s="1365"/>
      <c r="AY47" s="1365"/>
      <c r="AZ47" s="1365"/>
      <c r="BA47" s="1365"/>
      <c r="BB47" s="1365"/>
      <c r="BC47" s="1365"/>
      <c r="BD47" s="1365"/>
      <c r="BE47" s="1365"/>
      <c r="BF47" s="1365"/>
      <c r="BG47" s="1365"/>
      <c r="BH47" s="1365"/>
      <c r="BI47" s="1365"/>
      <c r="BJ47" s="1365"/>
      <c r="BK47" s="1365"/>
      <c r="BL47" s="1365"/>
      <c r="BM47" s="1365"/>
      <c r="BN47" s="1365"/>
      <c r="BO47" s="1365"/>
      <c r="BP47" s="1365"/>
      <c r="BQ47" s="1365"/>
      <c r="BR47" s="1365"/>
      <c r="BS47" s="1365"/>
      <c r="BT47" s="1365"/>
      <c r="BU47" s="1365"/>
      <c r="BV47" s="1365"/>
      <c r="BW47" s="1365"/>
      <c r="BX47" s="1365"/>
      <c r="BY47" s="1365"/>
      <c r="BZ47" s="1365"/>
      <c r="CA47" s="1365"/>
      <c r="CB47" s="1365"/>
      <c r="CC47" s="1365"/>
      <c r="CD47" s="1365"/>
      <c r="CE47" s="1365"/>
      <c r="CF47" s="1365"/>
      <c r="CG47" s="1365"/>
      <c r="CH47" s="1365"/>
      <c r="CI47" s="1365"/>
      <c r="CJ47" s="1365"/>
      <c r="CK47" s="1365"/>
      <c r="CL47" s="1365"/>
      <c r="CM47" s="1365"/>
      <c r="CN47" s="1365"/>
      <c r="CO47" s="1365"/>
      <c r="CP47" s="1365"/>
      <c r="CQ47" s="1365"/>
      <c r="CR47" s="1365"/>
      <c r="CS47" s="1365"/>
      <c r="CT47" s="1365"/>
      <c r="CU47" s="1365"/>
      <c r="CV47" s="1365"/>
      <c r="CW47" s="1219"/>
      <c r="CX47" s="1360" t="s">
        <v>232</v>
      </c>
      <c r="CY47" s="1361"/>
      <c r="CZ47" s="1361"/>
      <c r="DA47" s="1361"/>
      <c r="DB47" s="1361"/>
      <c r="DC47" s="1361"/>
      <c r="DD47" s="1361"/>
      <c r="DE47" s="1361"/>
      <c r="DF47" s="1361"/>
      <c r="DG47" s="1361"/>
      <c r="DH47" s="1361"/>
      <c r="DI47" s="1362"/>
      <c r="DJ47" s="478">
        <v>175885</v>
      </c>
      <c r="DK47" s="478">
        <v>199666</v>
      </c>
      <c r="DL47" s="479">
        <v>165922</v>
      </c>
    </row>
    <row r="48" spans="2:116" ht="12.75" customHeight="1">
      <c r="B48" s="1360"/>
      <c r="C48" s="1361"/>
      <c r="D48" s="1361"/>
      <c r="E48" s="1361"/>
      <c r="F48" s="1361"/>
      <c r="G48" s="1361"/>
      <c r="H48" s="1361"/>
      <c r="I48" s="1361"/>
      <c r="J48" s="1361"/>
      <c r="K48" s="1361"/>
      <c r="L48" s="1361"/>
      <c r="M48" s="1362"/>
      <c r="N48" s="51"/>
      <c r="O48" s="1365" t="s">
        <v>639</v>
      </c>
      <c r="P48" s="1365"/>
      <c r="Q48" s="1365"/>
      <c r="R48" s="1365"/>
      <c r="S48" s="1365"/>
      <c r="T48" s="1365"/>
      <c r="U48" s="1365"/>
      <c r="V48" s="1365"/>
      <c r="W48" s="1365"/>
      <c r="X48" s="1365"/>
      <c r="Y48" s="1365"/>
      <c r="Z48" s="1365"/>
      <c r="AA48" s="1365"/>
      <c r="AB48" s="1365"/>
      <c r="AC48" s="1365"/>
      <c r="AD48" s="1365"/>
      <c r="AE48" s="1365"/>
      <c r="AF48" s="1365"/>
      <c r="AG48" s="1365"/>
      <c r="AH48" s="1365"/>
      <c r="AI48" s="1365"/>
      <c r="AJ48" s="1365"/>
      <c r="AK48" s="1365"/>
      <c r="AL48" s="1365"/>
      <c r="AM48" s="1365"/>
      <c r="AN48" s="1365"/>
      <c r="AO48" s="1365"/>
      <c r="AP48" s="1365"/>
      <c r="AQ48" s="1365"/>
      <c r="AR48" s="1365"/>
      <c r="AS48" s="1365"/>
      <c r="AT48" s="1365"/>
      <c r="AU48" s="1365"/>
      <c r="AV48" s="1365"/>
      <c r="AW48" s="1365"/>
      <c r="AX48" s="1365"/>
      <c r="AY48" s="1365"/>
      <c r="AZ48" s="1365"/>
      <c r="BA48" s="1365"/>
      <c r="BB48" s="1365"/>
      <c r="BC48" s="1365"/>
      <c r="BD48" s="1365"/>
      <c r="BE48" s="1365"/>
      <c r="BF48" s="1365"/>
      <c r="BG48" s="1365"/>
      <c r="BH48" s="1365"/>
      <c r="BI48" s="1365"/>
      <c r="BJ48" s="1365"/>
      <c r="BK48" s="1365"/>
      <c r="BL48" s="1365"/>
      <c r="BM48" s="1365"/>
      <c r="BN48" s="1365"/>
      <c r="BO48" s="1365"/>
      <c r="BP48" s="1365"/>
      <c r="BQ48" s="1365"/>
      <c r="BR48" s="1365"/>
      <c r="BS48" s="1365"/>
      <c r="BT48" s="1365"/>
      <c r="BU48" s="1365"/>
      <c r="BV48" s="1365"/>
      <c r="BW48" s="1365"/>
      <c r="BX48" s="1365"/>
      <c r="BY48" s="1365"/>
      <c r="BZ48" s="1365"/>
      <c r="CA48" s="1365"/>
      <c r="CB48" s="1365"/>
      <c r="CC48" s="1365"/>
      <c r="CD48" s="1365"/>
      <c r="CE48" s="1365"/>
      <c r="CF48" s="1365"/>
      <c r="CG48" s="1365"/>
      <c r="CH48" s="1365"/>
      <c r="CI48" s="1365"/>
      <c r="CJ48" s="1365"/>
      <c r="CK48" s="1365"/>
      <c r="CL48" s="1365"/>
      <c r="CM48" s="1365"/>
      <c r="CN48" s="1365"/>
      <c r="CO48" s="1365"/>
      <c r="CP48" s="1365"/>
      <c r="CQ48" s="1365"/>
      <c r="CR48" s="1365"/>
      <c r="CS48" s="1365"/>
      <c r="CT48" s="1365"/>
      <c r="CU48" s="1365"/>
      <c r="CV48" s="1365"/>
      <c r="CW48" s="1219"/>
      <c r="CX48" s="1360" t="s">
        <v>233</v>
      </c>
      <c r="CY48" s="1361"/>
      <c r="CZ48" s="1361"/>
      <c r="DA48" s="1361"/>
      <c r="DB48" s="1361"/>
      <c r="DC48" s="1361"/>
      <c r="DD48" s="1361"/>
      <c r="DE48" s="1361"/>
      <c r="DF48" s="1361"/>
      <c r="DG48" s="1361"/>
      <c r="DH48" s="1361"/>
      <c r="DI48" s="1362"/>
      <c r="DJ48" s="478">
        <v>318600</v>
      </c>
      <c r="DK48" s="478">
        <v>318600</v>
      </c>
      <c r="DL48" s="479">
        <v>208997</v>
      </c>
    </row>
    <row r="49" spans="1:116" ht="12.75" customHeight="1">
      <c r="B49" s="1360"/>
      <c r="C49" s="1361"/>
      <c r="D49" s="1361"/>
      <c r="E49" s="1361"/>
      <c r="F49" s="1361"/>
      <c r="G49" s="1361"/>
      <c r="H49" s="1361"/>
      <c r="I49" s="1361"/>
      <c r="J49" s="1361"/>
      <c r="K49" s="1361"/>
      <c r="L49" s="1361"/>
      <c r="M49" s="1362"/>
      <c r="N49" s="51"/>
      <c r="O49" s="1365" t="s">
        <v>640</v>
      </c>
      <c r="P49" s="1365"/>
      <c r="Q49" s="1365"/>
      <c r="R49" s="1365"/>
      <c r="S49" s="1365"/>
      <c r="T49" s="1365"/>
      <c r="U49" s="1365"/>
      <c r="V49" s="1365"/>
      <c r="W49" s="1365"/>
      <c r="X49" s="1365"/>
      <c r="Y49" s="1365"/>
      <c r="Z49" s="1365"/>
      <c r="AA49" s="1365"/>
      <c r="AB49" s="1365"/>
      <c r="AC49" s="1365"/>
      <c r="AD49" s="1365"/>
      <c r="AE49" s="1365"/>
      <c r="AF49" s="1365"/>
      <c r="AG49" s="1365"/>
      <c r="AH49" s="1365"/>
      <c r="AI49" s="1365"/>
      <c r="AJ49" s="1365"/>
      <c r="AK49" s="1365"/>
      <c r="AL49" s="1365"/>
      <c r="AM49" s="1365"/>
      <c r="AN49" s="1365"/>
      <c r="AO49" s="1365"/>
      <c r="AP49" s="1365"/>
      <c r="AQ49" s="1365"/>
      <c r="AR49" s="1365"/>
      <c r="AS49" s="1365"/>
      <c r="AT49" s="1365"/>
      <c r="AU49" s="1365"/>
      <c r="AV49" s="1365"/>
      <c r="AW49" s="1365"/>
      <c r="AX49" s="1365"/>
      <c r="AY49" s="1365"/>
      <c r="AZ49" s="1365"/>
      <c r="BA49" s="1365"/>
      <c r="BB49" s="1365"/>
      <c r="BC49" s="1365"/>
      <c r="BD49" s="1365"/>
      <c r="BE49" s="1365"/>
      <c r="BF49" s="1365"/>
      <c r="BG49" s="1365"/>
      <c r="BH49" s="1365"/>
      <c r="BI49" s="1365"/>
      <c r="BJ49" s="1365"/>
      <c r="BK49" s="1365"/>
      <c r="BL49" s="1365"/>
      <c r="BM49" s="1365"/>
      <c r="BN49" s="1365"/>
      <c r="BO49" s="1365"/>
      <c r="BP49" s="1365"/>
      <c r="BQ49" s="1365"/>
      <c r="BR49" s="1365"/>
      <c r="BS49" s="1365"/>
      <c r="BT49" s="1365"/>
      <c r="BU49" s="1365"/>
      <c r="BV49" s="1365"/>
      <c r="BW49" s="1365"/>
      <c r="BX49" s="1365"/>
      <c r="BY49" s="1365"/>
      <c r="BZ49" s="1365"/>
      <c r="CA49" s="1365"/>
      <c r="CB49" s="1365"/>
      <c r="CC49" s="1365"/>
      <c r="CD49" s="1365"/>
      <c r="CE49" s="1365"/>
      <c r="CF49" s="1365"/>
      <c r="CG49" s="1365"/>
      <c r="CH49" s="1365"/>
      <c r="CI49" s="1365"/>
      <c r="CJ49" s="1365"/>
      <c r="CK49" s="1365"/>
      <c r="CL49" s="1365"/>
      <c r="CM49" s="1365"/>
      <c r="CN49" s="1365"/>
      <c r="CO49" s="1365"/>
      <c r="CP49" s="1365"/>
      <c r="CQ49" s="1365"/>
      <c r="CR49" s="1365"/>
      <c r="CS49" s="1365"/>
      <c r="CT49" s="1365"/>
      <c r="CU49" s="1365"/>
      <c r="CV49" s="1365"/>
      <c r="CW49" s="1219"/>
      <c r="CX49" s="1360" t="s">
        <v>234</v>
      </c>
      <c r="CY49" s="1361"/>
      <c r="CZ49" s="1361"/>
      <c r="DA49" s="1361"/>
      <c r="DB49" s="1361"/>
      <c r="DC49" s="1361"/>
      <c r="DD49" s="1361"/>
      <c r="DE49" s="1361"/>
      <c r="DF49" s="1361"/>
      <c r="DG49" s="1361"/>
      <c r="DH49" s="1361"/>
      <c r="DI49" s="1362"/>
      <c r="DJ49" s="478">
        <v>0</v>
      </c>
      <c r="DK49" s="484">
        <v>0</v>
      </c>
      <c r="DL49" s="479">
        <v>0</v>
      </c>
    </row>
    <row r="50" spans="1:116">
      <c r="B50" s="1360"/>
      <c r="C50" s="1361"/>
      <c r="D50" s="1361"/>
      <c r="E50" s="1361"/>
      <c r="F50" s="1361"/>
      <c r="G50" s="1361"/>
      <c r="H50" s="1361"/>
      <c r="I50" s="1361"/>
      <c r="J50" s="1361"/>
      <c r="K50" s="1361"/>
      <c r="L50" s="1361"/>
      <c r="M50" s="1362"/>
      <c r="N50" s="1221"/>
      <c r="O50" s="1363"/>
      <c r="P50" s="1363"/>
      <c r="Q50" s="1363"/>
      <c r="R50" s="1363"/>
      <c r="S50" s="1363"/>
      <c r="T50" s="1363"/>
      <c r="U50" s="1363"/>
      <c r="V50" s="1363"/>
      <c r="W50" s="1363"/>
      <c r="X50" s="1363"/>
      <c r="Y50" s="1363"/>
      <c r="Z50" s="1363"/>
      <c r="AA50" s="1363"/>
      <c r="AB50" s="1363"/>
      <c r="AC50" s="1363"/>
      <c r="AD50" s="1363"/>
      <c r="AE50" s="1363"/>
      <c r="AF50" s="1363"/>
      <c r="AG50" s="1363"/>
      <c r="AH50" s="1363"/>
      <c r="AI50" s="1363"/>
      <c r="AJ50" s="1363"/>
      <c r="AK50" s="1363"/>
      <c r="AL50" s="1363"/>
      <c r="AM50" s="1363"/>
      <c r="AN50" s="1363"/>
      <c r="AO50" s="1363"/>
      <c r="AP50" s="1363"/>
      <c r="AQ50" s="1363"/>
      <c r="AR50" s="1363"/>
      <c r="AS50" s="1363"/>
      <c r="AT50" s="1363"/>
      <c r="AU50" s="1363"/>
      <c r="AV50" s="1363"/>
      <c r="AW50" s="1363"/>
      <c r="AX50" s="1363"/>
      <c r="AY50" s="1363"/>
      <c r="AZ50" s="1363"/>
      <c r="BA50" s="1363"/>
      <c r="BB50" s="1363"/>
      <c r="BC50" s="1363"/>
      <c r="BD50" s="1363"/>
      <c r="BE50" s="1363"/>
      <c r="BF50" s="1363"/>
      <c r="BG50" s="1363"/>
      <c r="BH50" s="1363"/>
      <c r="BI50" s="1363"/>
      <c r="BJ50" s="1363"/>
      <c r="BK50" s="1363"/>
      <c r="BL50" s="1363"/>
      <c r="BM50" s="1363"/>
      <c r="BN50" s="1363"/>
      <c r="BO50" s="1363"/>
      <c r="BP50" s="1363"/>
      <c r="BQ50" s="1363"/>
      <c r="BR50" s="1363"/>
      <c r="BS50" s="1363"/>
      <c r="BT50" s="1363"/>
      <c r="BU50" s="1363"/>
      <c r="BV50" s="1363"/>
      <c r="BW50" s="1363"/>
      <c r="BX50" s="1363"/>
      <c r="BY50" s="1363"/>
      <c r="BZ50" s="1363"/>
      <c r="CA50" s="1363"/>
      <c r="CB50" s="1363"/>
      <c r="CC50" s="1363"/>
      <c r="CD50" s="1363"/>
      <c r="CE50" s="1363"/>
      <c r="CF50" s="1363"/>
      <c r="CG50" s="1363"/>
      <c r="CH50" s="1363"/>
      <c r="CI50" s="1363"/>
      <c r="CJ50" s="1363"/>
      <c r="CK50" s="1363"/>
      <c r="CL50" s="1363"/>
      <c r="CM50" s="1363"/>
      <c r="CN50" s="1363"/>
      <c r="CO50" s="1363"/>
      <c r="CP50" s="1363"/>
      <c r="CQ50" s="1363"/>
      <c r="CR50" s="1363"/>
      <c r="CS50" s="1363"/>
      <c r="CT50" s="1363"/>
      <c r="CU50" s="1363"/>
      <c r="CV50" s="1363"/>
      <c r="CW50" s="1364"/>
      <c r="CX50" s="1360"/>
      <c r="CY50" s="1361"/>
      <c r="CZ50" s="1361"/>
      <c r="DA50" s="1361"/>
      <c r="DB50" s="1361"/>
      <c r="DC50" s="1361"/>
      <c r="DD50" s="1361"/>
      <c r="DE50" s="1361"/>
      <c r="DF50" s="1361"/>
      <c r="DG50" s="1361"/>
      <c r="DH50" s="1361"/>
      <c r="DI50" s="1362"/>
      <c r="DJ50" s="481"/>
      <c r="DK50" s="485"/>
      <c r="DL50" s="482"/>
    </row>
    <row r="51" spans="1:116" s="248" customFormat="1" ht="12.75" customHeight="1">
      <c r="B51" s="1360" t="s">
        <v>142</v>
      </c>
      <c r="C51" s="1361"/>
      <c r="D51" s="1361"/>
      <c r="E51" s="1361"/>
      <c r="F51" s="1361"/>
      <c r="G51" s="1361"/>
      <c r="H51" s="1361"/>
      <c r="I51" s="1361"/>
      <c r="J51" s="1361"/>
      <c r="K51" s="1361"/>
      <c r="L51" s="1361"/>
      <c r="M51" s="1362"/>
      <c r="N51" s="486"/>
      <c r="O51" s="1365" t="s">
        <v>641</v>
      </c>
      <c r="P51" s="1365"/>
      <c r="Q51" s="1365"/>
      <c r="R51" s="1365"/>
      <c r="S51" s="1365"/>
      <c r="T51" s="1365"/>
      <c r="U51" s="1365"/>
      <c r="V51" s="1365"/>
      <c r="W51" s="1365"/>
      <c r="X51" s="1365"/>
      <c r="Y51" s="1365"/>
      <c r="Z51" s="1365"/>
      <c r="AA51" s="1365"/>
      <c r="AB51" s="1365"/>
      <c r="AC51" s="1365"/>
      <c r="AD51" s="1365"/>
      <c r="AE51" s="1365"/>
      <c r="AF51" s="1365"/>
      <c r="AG51" s="1365"/>
      <c r="AH51" s="1365"/>
      <c r="AI51" s="1365"/>
      <c r="AJ51" s="1365"/>
      <c r="AK51" s="1365"/>
      <c r="AL51" s="1365"/>
      <c r="AM51" s="1365"/>
      <c r="AN51" s="1365"/>
      <c r="AO51" s="1365"/>
      <c r="AP51" s="1365"/>
      <c r="AQ51" s="1365"/>
      <c r="AR51" s="1365"/>
      <c r="AS51" s="1365"/>
      <c r="AT51" s="1365"/>
      <c r="AU51" s="1365"/>
      <c r="AV51" s="1365"/>
      <c r="AW51" s="1365"/>
      <c r="AX51" s="1365"/>
      <c r="AY51" s="1365"/>
      <c r="AZ51" s="1365"/>
      <c r="BA51" s="1365"/>
      <c r="BB51" s="1365"/>
      <c r="BC51" s="1365"/>
      <c r="BD51" s="1365"/>
      <c r="BE51" s="1365"/>
      <c r="BF51" s="1365"/>
      <c r="BG51" s="1365"/>
      <c r="BH51" s="1365"/>
      <c r="BI51" s="1365"/>
      <c r="BJ51" s="1365"/>
      <c r="BK51" s="1365"/>
      <c r="BL51" s="1365"/>
      <c r="BM51" s="1365"/>
      <c r="BN51" s="1365"/>
      <c r="BO51" s="1365"/>
      <c r="BP51" s="1365"/>
      <c r="BQ51" s="1365"/>
      <c r="BR51" s="1365"/>
      <c r="BS51" s="1365"/>
      <c r="BT51" s="1365"/>
      <c r="BU51" s="1365"/>
      <c r="BV51" s="1365"/>
      <c r="BW51" s="1365"/>
      <c r="BX51" s="1365"/>
      <c r="BY51" s="1365"/>
      <c r="BZ51" s="1365"/>
      <c r="CA51" s="1365"/>
      <c r="CB51" s="1365"/>
      <c r="CC51" s="1365"/>
      <c r="CD51" s="1365"/>
      <c r="CE51" s="1365"/>
      <c r="CF51" s="1365"/>
      <c r="CG51" s="1365"/>
      <c r="CH51" s="1365"/>
      <c r="CI51" s="1365"/>
      <c r="CJ51" s="1365"/>
      <c r="CK51" s="1365"/>
      <c r="CL51" s="1365"/>
      <c r="CM51" s="1365"/>
      <c r="CN51" s="1365"/>
      <c r="CO51" s="1365"/>
      <c r="CP51" s="1365"/>
      <c r="CQ51" s="1365"/>
      <c r="CR51" s="1365"/>
      <c r="CS51" s="1365"/>
      <c r="CT51" s="1365"/>
      <c r="CU51" s="1365"/>
      <c r="CV51" s="1365"/>
      <c r="CW51" s="1366"/>
      <c r="CX51" s="1370" t="s">
        <v>235</v>
      </c>
      <c r="CY51" s="1361"/>
      <c r="CZ51" s="1361"/>
      <c r="DA51" s="1361"/>
      <c r="DB51" s="1361"/>
      <c r="DC51" s="1361"/>
      <c r="DD51" s="1361"/>
      <c r="DE51" s="1361"/>
      <c r="DF51" s="1361"/>
      <c r="DG51" s="1361"/>
      <c r="DH51" s="1361"/>
      <c r="DI51" s="1362"/>
      <c r="DJ51" s="478">
        <v>1015568</v>
      </c>
      <c r="DK51" s="484">
        <v>1056299</v>
      </c>
      <c r="DL51" s="104">
        <v>191648</v>
      </c>
    </row>
    <row r="52" spans="1:116">
      <c r="B52" s="1360"/>
      <c r="C52" s="1361"/>
      <c r="D52" s="1361"/>
      <c r="E52" s="1361"/>
      <c r="F52" s="1361"/>
      <c r="G52" s="1361"/>
      <c r="H52" s="1361"/>
      <c r="I52" s="1361"/>
      <c r="J52" s="1361"/>
      <c r="K52" s="1361"/>
      <c r="L52" s="1361"/>
      <c r="M52" s="1362"/>
      <c r="N52" s="1221"/>
      <c r="O52" s="1363"/>
      <c r="P52" s="1363"/>
      <c r="Q52" s="1363"/>
      <c r="R52" s="1363"/>
      <c r="S52" s="1363"/>
      <c r="T52" s="1363"/>
      <c r="U52" s="1363"/>
      <c r="V52" s="1363"/>
      <c r="W52" s="1363"/>
      <c r="X52" s="1363"/>
      <c r="Y52" s="1363"/>
      <c r="Z52" s="1363"/>
      <c r="AA52" s="1363"/>
      <c r="AB52" s="1363"/>
      <c r="AC52" s="1363"/>
      <c r="AD52" s="1363"/>
      <c r="AE52" s="1363"/>
      <c r="AF52" s="1363"/>
      <c r="AG52" s="1363"/>
      <c r="AH52" s="1363"/>
      <c r="AI52" s="1363"/>
      <c r="AJ52" s="1363"/>
      <c r="AK52" s="1363"/>
      <c r="AL52" s="1363"/>
      <c r="AM52" s="1363"/>
      <c r="AN52" s="1363"/>
      <c r="AO52" s="1363"/>
      <c r="AP52" s="1363"/>
      <c r="AQ52" s="1363"/>
      <c r="AR52" s="1363"/>
      <c r="AS52" s="1363"/>
      <c r="AT52" s="1363"/>
      <c r="AU52" s="1363"/>
      <c r="AV52" s="1363"/>
      <c r="AW52" s="1363"/>
      <c r="AX52" s="1363"/>
      <c r="AY52" s="1363"/>
      <c r="AZ52" s="1363"/>
      <c r="BA52" s="1363"/>
      <c r="BB52" s="1363"/>
      <c r="BC52" s="1363"/>
      <c r="BD52" s="1363"/>
      <c r="BE52" s="1363"/>
      <c r="BF52" s="1363"/>
      <c r="BG52" s="1363"/>
      <c r="BH52" s="1363"/>
      <c r="BI52" s="1363"/>
      <c r="BJ52" s="1363"/>
      <c r="BK52" s="1363"/>
      <c r="BL52" s="1363"/>
      <c r="BM52" s="1363"/>
      <c r="BN52" s="1363"/>
      <c r="BO52" s="1363"/>
      <c r="BP52" s="1363"/>
      <c r="BQ52" s="1363"/>
      <c r="BR52" s="1363"/>
      <c r="BS52" s="1363"/>
      <c r="BT52" s="1363"/>
      <c r="BU52" s="1363"/>
      <c r="BV52" s="1363"/>
      <c r="BW52" s="1363"/>
      <c r="BX52" s="1363"/>
      <c r="BY52" s="1363"/>
      <c r="BZ52" s="1363"/>
      <c r="CA52" s="1363"/>
      <c r="CB52" s="1363"/>
      <c r="CC52" s="1363"/>
      <c r="CD52" s="1363"/>
      <c r="CE52" s="1363"/>
      <c r="CF52" s="1363"/>
      <c r="CG52" s="1363"/>
      <c r="CH52" s="1363"/>
      <c r="CI52" s="1363"/>
      <c r="CJ52" s="1363"/>
      <c r="CK52" s="1363"/>
      <c r="CL52" s="1363"/>
      <c r="CM52" s="1363"/>
      <c r="CN52" s="1363"/>
      <c r="CO52" s="1363"/>
      <c r="CP52" s="1363"/>
      <c r="CQ52" s="1363"/>
      <c r="CR52" s="1363"/>
      <c r="CS52" s="1363"/>
      <c r="CT52" s="1363"/>
      <c r="CU52" s="1363"/>
      <c r="CV52" s="1363"/>
      <c r="CW52" s="1364"/>
      <c r="CX52" s="1360"/>
      <c r="CY52" s="1361"/>
      <c r="CZ52" s="1361"/>
      <c r="DA52" s="1361"/>
      <c r="DB52" s="1361"/>
      <c r="DC52" s="1361"/>
      <c r="DD52" s="1361"/>
      <c r="DE52" s="1361"/>
      <c r="DF52" s="1361"/>
      <c r="DG52" s="1361"/>
      <c r="DH52" s="1361"/>
      <c r="DI52" s="1362"/>
      <c r="DJ52" s="481"/>
      <c r="DK52" s="485"/>
      <c r="DL52" s="487"/>
    </row>
    <row r="53" spans="1:116" ht="13.5" customHeight="1" thickBot="1">
      <c r="B53" s="1379"/>
      <c r="C53" s="1380"/>
      <c r="D53" s="1380"/>
      <c r="E53" s="1380"/>
      <c r="F53" s="1380"/>
      <c r="G53" s="1380"/>
      <c r="H53" s="1380"/>
      <c r="I53" s="1380"/>
      <c r="J53" s="1380"/>
      <c r="K53" s="1380"/>
      <c r="L53" s="1380"/>
      <c r="M53" s="1381"/>
      <c r="N53" s="488"/>
      <c r="O53" s="1382" t="s">
        <v>642</v>
      </c>
      <c r="P53" s="1382"/>
      <c r="Q53" s="1382"/>
      <c r="R53" s="1382"/>
      <c r="S53" s="1382"/>
      <c r="T53" s="1382"/>
      <c r="U53" s="1382"/>
      <c r="V53" s="1382"/>
      <c r="W53" s="1382"/>
      <c r="X53" s="1382"/>
      <c r="Y53" s="1382"/>
      <c r="Z53" s="1382"/>
      <c r="AA53" s="1382"/>
      <c r="AB53" s="1382"/>
      <c r="AC53" s="1382"/>
      <c r="AD53" s="1382"/>
      <c r="AE53" s="1382"/>
      <c r="AF53" s="1382"/>
      <c r="AG53" s="1382"/>
      <c r="AH53" s="1382"/>
      <c r="AI53" s="1382"/>
      <c r="AJ53" s="1382"/>
      <c r="AK53" s="1382"/>
      <c r="AL53" s="1382"/>
      <c r="AM53" s="1382"/>
      <c r="AN53" s="1382"/>
      <c r="AO53" s="1382"/>
      <c r="AP53" s="1382"/>
      <c r="AQ53" s="1382"/>
      <c r="AR53" s="1382"/>
      <c r="AS53" s="1382"/>
      <c r="AT53" s="1382"/>
      <c r="AU53" s="1382"/>
      <c r="AV53" s="1382"/>
      <c r="AW53" s="1382"/>
      <c r="AX53" s="1382"/>
      <c r="AY53" s="1382"/>
      <c r="AZ53" s="1382"/>
      <c r="BA53" s="1382"/>
      <c r="BB53" s="1382"/>
      <c r="BC53" s="1382"/>
      <c r="BD53" s="1382"/>
      <c r="BE53" s="1382"/>
      <c r="BF53" s="1382"/>
      <c r="BG53" s="1382"/>
      <c r="BH53" s="1382"/>
      <c r="BI53" s="1382"/>
      <c r="BJ53" s="1382"/>
      <c r="BK53" s="1382"/>
      <c r="BL53" s="1382"/>
      <c r="BM53" s="1382"/>
      <c r="BN53" s="1382"/>
      <c r="BO53" s="1382"/>
      <c r="BP53" s="1382"/>
      <c r="BQ53" s="1382"/>
      <c r="BR53" s="1382"/>
      <c r="BS53" s="1382"/>
      <c r="BT53" s="1382"/>
      <c r="BU53" s="1382"/>
      <c r="BV53" s="1382"/>
      <c r="BW53" s="1382"/>
      <c r="BX53" s="1382"/>
      <c r="BY53" s="1382"/>
      <c r="BZ53" s="1382"/>
      <c r="CA53" s="1382"/>
      <c r="CB53" s="1382"/>
      <c r="CC53" s="1382"/>
      <c r="CD53" s="1382"/>
      <c r="CE53" s="1382"/>
      <c r="CF53" s="1382"/>
      <c r="CG53" s="1382"/>
      <c r="CH53" s="1382"/>
      <c r="CI53" s="1382"/>
      <c r="CJ53" s="1382"/>
      <c r="CK53" s="1382"/>
      <c r="CL53" s="1382"/>
      <c r="CM53" s="1382"/>
      <c r="CN53" s="1382"/>
      <c r="CO53" s="1382"/>
      <c r="CP53" s="1382"/>
      <c r="CQ53" s="1382"/>
      <c r="CR53" s="1382"/>
      <c r="CS53" s="1382"/>
      <c r="CT53" s="1382"/>
      <c r="CU53" s="1382"/>
      <c r="CV53" s="1382"/>
      <c r="CW53" s="1383"/>
      <c r="CX53" s="1379" t="s">
        <v>236</v>
      </c>
      <c r="CY53" s="1380"/>
      <c r="CZ53" s="1380"/>
      <c r="DA53" s="1380"/>
      <c r="DB53" s="1380"/>
      <c r="DC53" s="1380"/>
      <c r="DD53" s="1380"/>
      <c r="DE53" s="1380"/>
      <c r="DF53" s="1380"/>
      <c r="DG53" s="1380"/>
      <c r="DH53" s="1380"/>
      <c r="DI53" s="1381"/>
      <c r="DJ53" s="489">
        <v>530760</v>
      </c>
      <c r="DK53" s="490">
        <v>611018</v>
      </c>
      <c r="DL53" s="491">
        <v>883101</v>
      </c>
    </row>
    <row r="54" spans="1:116" ht="13.5" customHeight="1" thickBot="1">
      <c r="A54" s="209" t="s">
        <v>221</v>
      </c>
      <c r="B54" s="1371"/>
      <c r="C54" s="1372"/>
      <c r="D54" s="1372"/>
      <c r="E54" s="1372"/>
      <c r="F54" s="1372"/>
      <c r="G54" s="1372"/>
      <c r="H54" s="1372"/>
      <c r="I54" s="1372"/>
      <c r="J54" s="1372"/>
      <c r="K54" s="1372"/>
      <c r="L54" s="1372"/>
      <c r="M54" s="1373"/>
      <c r="N54" s="492"/>
      <c r="O54" s="1374" t="s">
        <v>643</v>
      </c>
      <c r="P54" s="1374"/>
      <c r="Q54" s="1374"/>
      <c r="R54" s="1374"/>
      <c r="S54" s="1374"/>
      <c r="T54" s="1374"/>
      <c r="U54" s="1374"/>
      <c r="V54" s="1374"/>
      <c r="W54" s="1374"/>
      <c r="X54" s="1374"/>
      <c r="Y54" s="1374"/>
      <c r="Z54" s="1374"/>
      <c r="AA54" s="1374"/>
      <c r="AB54" s="1374"/>
      <c r="AC54" s="1374"/>
      <c r="AD54" s="1374"/>
      <c r="AE54" s="1374"/>
      <c r="AF54" s="1374"/>
      <c r="AG54" s="1374"/>
      <c r="AH54" s="1374"/>
      <c r="AI54" s="1374"/>
      <c r="AJ54" s="1374"/>
      <c r="AK54" s="1374"/>
      <c r="AL54" s="1374"/>
      <c r="AM54" s="1374"/>
      <c r="AN54" s="1374"/>
      <c r="AO54" s="1374"/>
      <c r="AP54" s="1374"/>
      <c r="AQ54" s="1374"/>
      <c r="AR54" s="1374"/>
      <c r="AS54" s="1374"/>
      <c r="AT54" s="1374"/>
      <c r="AU54" s="1374"/>
      <c r="AV54" s="1374"/>
      <c r="AW54" s="1374"/>
      <c r="AX54" s="1374"/>
      <c r="AY54" s="1374"/>
      <c r="AZ54" s="1374"/>
      <c r="BA54" s="1374"/>
      <c r="BB54" s="1374"/>
      <c r="BC54" s="1374"/>
      <c r="BD54" s="1374"/>
      <c r="BE54" s="1374"/>
      <c r="BF54" s="1374"/>
      <c r="BG54" s="1374"/>
      <c r="BH54" s="1374"/>
      <c r="BI54" s="1374"/>
      <c r="BJ54" s="1374"/>
      <c r="BK54" s="1374"/>
      <c r="BL54" s="1374"/>
      <c r="BM54" s="1374"/>
      <c r="BN54" s="1374"/>
      <c r="BO54" s="1374"/>
      <c r="BP54" s="1374"/>
      <c r="BQ54" s="1374"/>
      <c r="BR54" s="1374"/>
      <c r="BS54" s="1374"/>
      <c r="BT54" s="1374"/>
      <c r="BU54" s="1374"/>
      <c r="BV54" s="1374"/>
      <c r="BW54" s="1374"/>
      <c r="BX54" s="1374"/>
      <c r="BY54" s="1374"/>
      <c r="BZ54" s="1374"/>
      <c r="CA54" s="1374"/>
      <c r="CB54" s="1374"/>
      <c r="CC54" s="1374"/>
      <c r="CD54" s="1374"/>
      <c r="CE54" s="1374"/>
      <c r="CF54" s="1374"/>
      <c r="CG54" s="1374"/>
      <c r="CH54" s="1374"/>
      <c r="CI54" s="1374"/>
      <c r="CJ54" s="1374"/>
      <c r="CK54" s="1374"/>
      <c r="CL54" s="1374"/>
      <c r="CM54" s="1374"/>
      <c r="CN54" s="1374"/>
      <c r="CO54" s="1374"/>
      <c r="CP54" s="1374"/>
      <c r="CQ54" s="1374"/>
      <c r="CR54" s="1374"/>
      <c r="CS54" s="1374"/>
      <c r="CT54" s="1374"/>
      <c r="CU54" s="1374"/>
      <c r="CV54" s="1374"/>
      <c r="CW54" s="1375"/>
      <c r="CX54" s="1376" t="s">
        <v>179</v>
      </c>
      <c r="CY54" s="1377"/>
      <c r="CZ54" s="1377"/>
      <c r="DA54" s="1377"/>
      <c r="DB54" s="1377"/>
      <c r="DC54" s="1377"/>
      <c r="DD54" s="1377"/>
      <c r="DE54" s="1377"/>
      <c r="DF54" s="1377"/>
      <c r="DG54" s="1377"/>
      <c r="DH54" s="1377"/>
      <c r="DI54" s="1378"/>
      <c r="DJ54" s="954">
        <f>DJ22+DJ25+DJ32+DJ40+DJ44+DJ51+DJ53+DJ28+DJ30</f>
        <v>88529587</v>
      </c>
      <c r="DK54" s="954">
        <f t="shared" ref="DK54:DL54" si="0">DK22+DK25+DK32+DK40+DK44+DK51+DK53+DK28+DK30</f>
        <v>82694011</v>
      </c>
      <c r="DL54" s="955">
        <f t="shared" si="0"/>
        <v>72393381</v>
      </c>
    </row>
    <row r="55" spans="1:116" ht="14.25" customHeight="1">
      <c r="B55" s="1384"/>
      <c r="C55" s="1336"/>
      <c r="D55" s="1336"/>
      <c r="E55" s="1336"/>
      <c r="F55" s="1336"/>
      <c r="G55" s="1336"/>
      <c r="H55" s="1336"/>
      <c r="I55" s="1336"/>
      <c r="J55" s="1336"/>
      <c r="K55" s="1336"/>
      <c r="L55" s="1336"/>
      <c r="M55" s="1337"/>
      <c r="N55" s="216"/>
      <c r="O55" s="1385" t="s">
        <v>644</v>
      </c>
      <c r="P55" s="1385"/>
      <c r="Q55" s="1385"/>
      <c r="R55" s="1385"/>
      <c r="S55" s="1385"/>
      <c r="T55" s="1385"/>
      <c r="U55" s="1385"/>
      <c r="V55" s="1385"/>
      <c r="W55" s="1385"/>
      <c r="X55" s="1385"/>
      <c r="Y55" s="1385"/>
      <c r="Z55" s="1385"/>
      <c r="AA55" s="1385"/>
      <c r="AB55" s="1385"/>
      <c r="AC55" s="1385"/>
      <c r="AD55" s="1385"/>
      <c r="AE55" s="1385"/>
      <c r="AF55" s="1385"/>
      <c r="AG55" s="1385"/>
      <c r="AH55" s="1385"/>
      <c r="AI55" s="1385"/>
      <c r="AJ55" s="1385"/>
      <c r="AK55" s="1385"/>
      <c r="AL55" s="1385"/>
      <c r="AM55" s="1385"/>
      <c r="AN55" s="1385"/>
      <c r="AO55" s="1385"/>
      <c r="AP55" s="1385"/>
      <c r="AQ55" s="1385"/>
      <c r="AR55" s="1385"/>
      <c r="AS55" s="1385"/>
      <c r="AT55" s="1385"/>
      <c r="AU55" s="1385"/>
      <c r="AV55" s="1385"/>
      <c r="AW55" s="1385"/>
      <c r="AX55" s="1385"/>
      <c r="AY55" s="1385"/>
      <c r="AZ55" s="1385"/>
      <c r="BA55" s="1385"/>
      <c r="BB55" s="1385"/>
      <c r="BC55" s="1385"/>
      <c r="BD55" s="1385"/>
      <c r="BE55" s="1385"/>
      <c r="BF55" s="1385"/>
      <c r="BG55" s="1385"/>
      <c r="BH55" s="1385"/>
      <c r="BI55" s="1385"/>
      <c r="BJ55" s="1385"/>
      <c r="BK55" s="1385"/>
      <c r="BL55" s="1385"/>
      <c r="BM55" s="1385"/>
      <c r="BN55" s="1385"/>
      <c r="BO55" s="1385"/>
      <c r="BP55" s="1385"/>
      <c r="BQ55" s="1385"/>
      <c r="BR55" s="1385"/>
      <c r="BS55" s="1385"/>
      <c r="BT55" s="1385"/>
      <c r="BU55" s="1385"/>
      <c r="BV55" s="1385"/>
      <c r="BW55" s="1385"/>
      <c r="BX55" s="1385"/>
      <c r="BY55" s="1385"/>
      <c r="BZ55" s="1385"/>
      <c r="CA55" s="1385"/>
      <c r="CB55" s="1385"/>
      <c r="CC55" s="1385"/>
      <c r="CD55" s="1385"/>
      <c r="CE55" s="1385"/>
      <c r="CF55" s="1385"/>
      <c r="CG55" s="1385"/>
      <c r="CH55" s="1385"/>
      <c r="CI55" s="1385"/>
      <c r="CJ55" s="1385"/>
      <c r="CK55" s="1385"/>
      <c r="CL55" s="1385"/>
      <c r="CM55" s="1385"/>
      <c r="CN55" s="1385"/>
      <c r="CO55" s="1385"/>
      <c r="CP55" s="1385"/>
      <c r="CQ55" s="1385"/>
      <c r="CR55" s="1385"/>
      <c r="CS55" s="1385"/>
      <c r="CT55" s="1385"/>
      <c r="CU55" s="1385"/>
      <c r="CV55" s="1385"/>
      <c r="CW55" s="1386"/>
      <c r="CX55" s="1345" t="s">
        <v>107</v>
      </c>
      <c r="CY55" s="1336"/>
      <c r="CZ55" s="1336"/>
      <c r="DA55" s="1336"/>
      <c r="DB55" s="1336"/>
      <c r="DC55" s="1336"/>
      <c r="DD55" s="1336"/>
      <c r="DE55" s="1336"/>
      <c r="DF55" s="1336"/>
      <c r="DG55" s="1336"/>
      <c r="DH55" s="1336"/>
      <c r="DI55" s="1337"/>
      <c r="DJ55" s="210"/>
      <c r="DK55" s="210"/>
      <c r="DL55" s="211"/>
    </row>
    <row r="56" spans="1:116" ht="14.25" customHeight="1">
      <c r="B56" s="1387" t="s">
        <v>198</v>
      </c>
      <c r="C56" s="1347"/>
      <c r="D56" s="1347"/>
      <c r="E56" s="1347"/>
      <c r="F56" s="1347"/>
      <c r="G56" s="1347"/>
      <c r="H56" s="1347"/>
      <c r="I56" s="1347"/>
      <c r="J56" s="1347"/>
      <c r="K56" s="1347"/>
      <c r="L56" s="1347"/>
      <c r="M56" s="1348"/>
      <c r="N56" s="1208"/>
      <c r="O56" s="1388" t="s">
        <v>645</v>
      </c>
      <c r="P56" s="1388"/>
      <c r="Q56" s="1388"/>
      <c r="R56" s="1388"/>
      <c r="S56" s="1388"/>
      <c r="T56" s="1388"/>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8"/>
      <c r="AV56" s="1388"/>
      <c r="AW56" s="1388"/>
      <c r="AX56" s="1388"/>
      <c r="AY56" s="1388"/>
      <c r="AZ56" s="1388"/>
      <c r="BA56" s="1388"/>
      <c r="BB56" s="1388"/>
      <c r="BC56" s="1388"/>
      <c r="BD56" s="1388"/>
      <c r="BE56" s="1388"/>
      <c r="BF56" s="1388"/>
      <c r="BG56" s="1388"/>
      <c r="BH56" s="1388"/>
      <c r="BI56" s="1388"/>
      <c r="BJ56" s="1388"/>
      <c r="BK56" s="1388"/>
      <c r="BL56" s="1388"/>
      <c r="BM56" s="1388"/>
      <c r="BN56" s="1388"/>
      <c r="BO56" s="1388"/>
      <c r="BP56" s="1388"/>
      <c r="BQ56" s="1388"/>
      <c r="BR56" s="1388"/>
      <c r="BS56" s="1388"/>
      <c r="BT56" s="1388"/>
      <c r="BU56" s="1388"/>
      <c r="BV56" s="1388"/>
      <c r="BW56" s="1388"/>
      <c r="BX56" s="1388"/>
      <c r="BY56" s="1388"/>
      <c r="BZ56" s="1388"/>
      <c r="CA56" s="1388"/>
      <c r="CB56" s="1388"/>
      <c r="CC56" s="1388"/>
      <c r="CD56" s="1388"/>
      <c r="CE56" s="1388"/>
      <c r="CF56" s="1388"/>
      <c r="CG56" s="1388"/>
      <c r="CH56" s="1388"/>
      <c r="CI56" s="1388"/>
      <c r="CJ56" s="1388"/>
      <c r="CK56" s="1388"/>
      <c r="CL56" s="1388"/>
      <c r="CM56" s="1388"/>
      <c r="CN56" s="1388"/>
      <c r="CO56" s="1388"/>
      <c r="CP56" s="1388"/>
      <c r="CQ56" s="1388"/>
      <c r="CR56" s="1388"/>
      <c r="CS56" s="1388"/>
      <c r="CT56" s="1388"/>
      <c r="CU56" s="1388"/>
      <c r="CV56" s="1388"/>
      <c r="CW56" s="1389"/>
      <c r="CX56" s="1346"/>
      <c r="CY56" s="1347"/>
      <c r="CZ56" s="1347"/>
      <c r="DA56" s="1347"/>
      <c r="DB56" s="1347"/>
      <c r="DC56" s="1347"/>
      <c r="DD56" s="1347"/>
      <c r="DE56" s="1347"/>
      <c r="DF56" s="1347"/>
      <c r="DG56" s="1347"/>
      <c r="DH56" s="1347"/>
      <c r="DI56" s="1348"/>
      <c r="DJ56" s="494">
        <f>SUM(DJ57:DJ61)</f>
        <v>1990889</v>
      </c>
      <c r="DK56" s="494">
        <f t="shared" ref="DK56:DL56" si="1">SUM(DK57:DK61)</f>
        <v>1342128</v>
      </c>
      <c r="DL56" s="495">
        <f t="shared" si="1"/>
        <v>1412945</v>
      </c>
    </row>
    <row r="57" spans="1:116" ht="12.75" customHeight="1">
      <c r="A57" s="209" t="s">
        <v>220</v>
      </c>
      <c r="B57" s="1360"/>
      <c r="C57" s="1361"/>
      <c r="D57" s="1361"/>
      <c r="E57" s="1361"/>
      <c r="F57" s="1361"/>
      <c r="G57" s="1361"/>
      <c r="H57" s="1361"/>
      <c r="I57" s="1361"/>
      <c r="J57" s="1361"/>
      <c r="K57" s="1361"/>
      <c r="L57" s="1361"/>
      <c r="M57" s="1362"/>
      <c r="N57" s="1208"/>
      <c r="O57" s="1365" t="s">
        <v>646</v>
      </c>
      <c r="P57" s="1365"/>
      <c r="Q57" s="1365"/>
      <c r="R57" s="1365"/>
      <c r="S57" s="1365"/>
      <c r="T57" s="1365"/>
      <c r="U57" s="1365"/>
      <c r="V57" s="1365"/>
      <c r="W57" s="1365"/>
      <c r="X57" s="1365"/>
      <c r="Y57" s="1365"/>
      <c r="Z57" s="1365"/>
      <c r="AA57" s="1365"/>
      <c r="AB57" s="1365"/>
      <c r="AC57" s="1365"/>
      <c r="AD57" s="1365"/>
      <c r="AE57" s="1365"/>
      <c r="AF57" s="1365"/>
      <c r="AG57" s="1365"/>
      <c r="AH57" s="1365"/>
      <c r="AI57" s="1365"/>
      <c r="AJ57" s="1365"/>
      <c r="AK57" s="1365"/>
      <c r="AL57" s="1365"/>
      <c r="AM57" s="1365"/>
      <c r="AN57" s="1365"/>
      <c r="AO57" s="1365"/>
      <c r="AP57" s="1365"/>
      <c r="AQ57" s="1365"/>
      <c r="AR57" s="1365"/>
      <c r="AS57" s="1365"/>
      <c r="AT57" s="1365"/>
      <c r="AU57" s="1365"/>
      <c r="AV57" s="1365"/>
      <c r="AW57" s="1365"/>
      <c r="AX57" s="1365"/>
      <c r="AY57" s="1365"/>
      <c r="AZ57" s="1365"/>
      <c r="BA57" s="1365"/>
      <c r="BB57" s="1365"/>
      <c r="BC57" s="1365"/>
      <c r="BD57" s="1365"/>
      <c r="BE57" s="1365"/>
      <c r="BF57" s="1365"/>
      <c r="BG57" s="1365"/>
      <c r="BH57" s="1365"/>
      <c r="BI57" s="1365"/>
      <c r="BJ57" s="1365"/>
      <c r="BK57" s="1365"/>
      <c r="BL57" s="1365"/>
      <c r="BM57" s="1365"/>
      <c r="BN57" s="1365"/>
      <c r="BO57" s="1365"/>
      <c r="BP57" s="1365"/>
      <c r="BQ57" s="1365"/>
      <c r="BR57" s="1365"/>
      <c r="BS57" s="1365"/>
      <c r="BT57" s="1365"/>
      <c r="BU57" s="1365"/>
      <c r="BV57" s="1365"/>
      <c r="BW57" s="1365"/>
      <c r="BX57" s="1365"/>
      <c r="BY57" s="1365"/>
      <c r="BZ57" s="1365"/>
      <c r="CA57" s="1365"/>
      <c r="CB57" s="1365"/>
      <c r="CC57" s="1365"/>
      <c r="CD57" s="1365"/>
      <c r="CE57" s="1365"/>
      <c r="CF57" s="1365"/>
      <c r="CG57" s="1365"/>
      <c r="CH57" s="1365"/>
      <c r="CI57" s="1365"/>
      <c r="CJ57" s="1365"/>
      <c r="CK57" s="1365"/>
      <c r="CL57" s="1365"/>
      <c r="CM57" s="1365"/>
      <c r="CN57" s="1365"/>
      <c r="CO57" s="1365"/>
      <c r="CP57" s="1365"/>
      <c r="CQ57" s="1365"/>
      <c r="CR57" s="1365"/>
      <c r="CS57" s="1365"/>
      <c r="CT57" s="1365"/>
      <c r="CU57" s="1365"/>
      <c r="CV57" s="1365"/>
      <c r="CW57" s="1366"/>
      <c r="CX57" s="1360" t="s">
        <v>178</v>
      </c>
      <c r="CY57" s="1361"/>
      <c r="CZ57" s="1361"/>
      <c r="DA57" s="1361"/>
      <c r="DB57" s="1361"/>
      <c r="DC57" s="1361"/>
      <c r="DD57" s="1361"/>
      <c r="DE57" s="1361"/>
      <c r="DF57" s="1361"/>
      <c r="DG57" s="1361"/>
      <c r="DH57" s="1361"/>
      <c r="DI57" s="1362"/>
      <c r="DJ57" s="476">
        <v>1990889</v>
      </c>
      <c r="DK57" s="476">
        <v>1340698</v>
      </c>
      <c r="DL57" s="101">
        <v>1412945</v>
      </c>
    </row>
    <row r="58" spans="1:116" ht="12.75" customHeight="1">
      <c r="B58" s="1390"/>
      <c r="C58" s="1361"/>
      <c r="D58" s="1361"/>
      <c r="E58" s="1361"/>
      <c r="F58" s="1361"/>
      <c r="G58" s="1361"/>
      <c r="H58" s="1361"/>
      <c r="I58" s="1361"/>
      <c r="J58" s="1361"/>
      <c r="K58" s="1361"/>
      <c r="L58" s="1361"/>
      <c r="M58" s="1362"/>
      <c r="N58" s="1208"/>
      <c r="O58" s="1365" t="s">
        <v>647</v>
      </c>
      <c r="P58" s="1365"/>
      <c r="Q58" s="1365"/>
      <c r="R58" s="1365"/>
      <c r="S58" s="1365"/>
      <c r="T58" s="1365"/>
      <c r="U58" s="1365"/>
      <c r="V58" s="1365"/>
      <c r="W58" s="1365"/>
      <c r="X58" s="1365"/>
      <c r="Y58" s="1365"/>
      <c r="Z58" s="1365"/>
      <c r="AA58" s="1365"/>
      <c r="AB58" s="1365"/>
      <c r="AC58" s="1365"/>
      <c r="AD58" s="1365"/>
      <c r="AE58" s="1365"/>
      <c r="AF58" s="1365"/>
      <c r="AG58" s="1365"/>
      <c r="AH58" s="1365"/>
      <c r="AI58" s="1365"/>
      <c r="AJ58" s="1365"/>
      <c r="AK58" s="1365"/>
      <c r="AL58" s="1365"/>
      <c r="AM58" s="1365"/>
      <c r="AN58" s="1365"/>
      <c r="AO58" s="1365"/>
      <c r="AP58" s="1365"/>
      <c r="AQ58" s="1365"/>
      <c r="AR58" s="1365"/>
      <c r="AS58" s="1365"/>
      <c r="AT58" s="1365"/>
      <c r="AU58" s="1365"/>
      <c r="AV58" s="1365"/>
      <c r="AW58" s="1365"/>
      <c r="AX58" s="1365"/>
      <c r="AY58" s="1365"/>
      <c r="AZ58" s="1365"/>
      <c r="BA58" s="1365"/>
      <c r="BB58" s="1365"/>
      <c r="BC58" s="1365"/>
      <c r="BD58" s="1365"/>
      <c r="BE58" s="1365"/>
      <c r="BF58" s="1365"/>
      <c r="BG58" s="1365"/>
      <c r="BH58" s="1365"/>
      <c r="BI58" s="1365"/>
      <c r="BJ58" s="1365"/>
      <c r="BK58" s="1365"/>
      <c r="BL58" s="1365"/>
      <c r="BM58" s="1365"/>
      <c r="BN58" s="1365"/>
      <c r="BO58" s="1365"/>
      <c r="BP58" s="1365"/>
      <c r="BQ58" s="1365"/>
      <c r="BR58" s="1365"/>
      <c r="BS58" s="1365"/>
      <c r="BT58" s="1365"/>
      <c r="BU58" s="1365"/>
      <c r="BV58" s="1365"/>
      <c r="BW58" s="1365"/>
      <c r="BX58" s="1365"/>
      <c r="BY58" s="1365"/>
      <c r="BZ58" s="1365"/>
      <c r="CA58" s="1365"/>
      <c r="CB58" s="1365"/>
      <c r="CC58" s="1365"/>
      <c r="CD58" s="1365"/>
      <c r="CE58" s="1365"/>
      <c r="CF58" s="1365"/>
      <c r="CG58" s="1365"/>
      <c r="CH58" s="1365"/>
      <c r="CI58" s="1365"/>
      <c r="CJ58" s="1365"/>
      <c r="CK58" s="1365"/>
      <c r="CL58" s="1365"/>
      <c r="CM58" s="1365"/>
      <c r="CN58" s="1365"/>
      <c r="CO58" s="1365"/>
      <c r="CP58" s="1365"/>
      <c r="CQ58" s="1365"/>
      <c r="CR58" s="1365"/>
      <c r="CS58" s="1365"/>
      <c r="CT58" s="1365"/>
      <c r="CU58" s="1365"/>
      <c r="CV58" s="1365"/>
      <c r="CW58" s="1366"/>
      <c r="CX58" s="1360" t="s">
        <v>226</v>
      </c>
      <c r="CY58" s="1361"/>
      <c r="CZ58" s="1361"/>
      <c r="DA58" s="1361"/>
      <c r="DB58" s="1361"/>
      <c r="DC58" s="1361"/>
      <c r="DD58" s="1361"/>
      <c r="DE58" s="1361"/>
      <c r="DF58" s="1361"/>
      <c r="DG58" s="1361"/>
      <c r="DH58" s="1361"/>
      <c r="DI58" s="1362"/>
      <c r="DJ58" s="476">
        <v>0</v>
      </c>
      <c r="DK58" s="476">
        <v>0</v>
      </c>
      <c r="DL58" s="101">
        <v>0</v>
      </c>
    </row>
    <row r="59" spans="1:116" ht="12.75" customHeight="1">
      <c r="B59" s="1360"/>
      <c r="C59" s="1361"/>
      <c r="D59" s="1361"/>
      <c r="E59" s="1361"/>
      <c r="F59" s="1361"/>
      <c r="G59" s="1361"/>
      <c r="H59" s="1361"/>
      <c r="I59" s="1361"/>
      <c r="J59" s="1361"/>
      <c r="K59" s="1361"/>
      <c r="L59" s="1361"/>
      <c r="M59" s="1362"/>
      <c r="N59" s="1208"/>
      <c r="O59" s="1365" t="s">
        <v>648</v>
      </c>
      <c r="P59" s="1365"/>
      <c r="Q59" s="1365"/>
      <c r="R59" s="1365"/>
      <c r="S59" s="1365"/>
      <c r="T59" s="1365"/>
      <c r="U59" s="1365"/>
      <c r="V59" s="1365"/>
      <c r="W59" s="1365"/>
      <c r="X59" s="1365"/>
      <c r="Y59" s="1365"/>
      <c r="Z59" s="1365"/>
      <c r="AA59" s="1365"/>
      <c r="AB59" s="1365"/>
      <c r="AC59" s="1365"/>
      <c r="AD59" s="1365"/>
      <c r="AE59" s="1365"/>
      <c r="AF59" s="1365"/>
      <c r="AG59" s="1365"/>
      <c r="AH59" s="1365"/>
      <c r="AI59" s="1365"/>
      <c r="AJ59" s="1365"/>
      <c r="AK59" s="1365"/>
      <c r="AL59" s="1365"/>
      <c r="AM59" s="1365"/>
      <c r="AN59" s="1365"/>
      <c r="AO59" s="1365"/>
      <c r="AP59" s="1365"/>
      <c r="AQ59" s="1365"/>
      <c r="AR59" s="1365"/>
      <c r="AS59" s="1365"/>
      <c r="AT59" s="1365"/>
      <c r="AU59" s="1365"/>
      <c r="AV59" s="1365"/>
      <c r="AW59" s="1365"/>
      <c r="AX59" s="1365"/>
      <c r="AY59" s="1365"/>
      <c r="AZ59" s="1365"/>
      <c r="BA59" s="1365"/>
      <c r="BB59" s="1365"/>
      <c r="BC59" s="1365"/>
      <c r="BD59" s="1365"/>
      <c r="BE59" s="1365"/>
      <c r="BF59" s="1365"/>
      <c r="BG59" s="1365"/>
      <c r="BH59" s="1365"/>
      <c r="BI59" s="1365"/>
      <c r="BJ59" s="1365"/>
      <c r="BK59" s="1365"/>
      <c r="BL59" s="1365"/>
      <c r="BM59" s="1365"/>
      <c r="BN59" s="1365"/>
      <c r="BO59" s="1365"/>
      <c r="BP59" s="1365"/>
      <c r="BQ59" s="1365"/>
      <c r="BR59" s="1365"/>
      <c r="BS59" s="1365"/>
      <c r="BT59" s="1365"/>
      <c r="BU59" s="1365"/>
      <c r="BV59" s="1365"/>
      <c r="BW59" s="1365"/>
      <c r="BX59" s="1365"/>
      <c r="BY59" s="1365"/>
      <c r="BZ59" s="1365"/>
      <c r="CA59" s="1365"/>
      <c r="CB59" s="1365"/>
      <c r="CC59" s="1365"/>
      <c r="CD59" s="1365"/>
      <c r="CE59" s="1365"/>
      <c r="CF59" s="1365"/>
      <c r="CG59" s="1365"/>
      <c r="CH59" s="1365"/>
      <c r="CI59" s="1365"/>
      <c r="CJ59" s="1365"/>
      <c r="CK59" s="1365"/>
      <c r="CL59" s="1365"/>
      <c r="CM59" s="1365"/>
      <c r="CN59" s="1365"/>
      <c r="CO59" s="1365"/>
      <c r="CP59" s="1365"/>
      <c r="CQ59" s="1365"/>
      <c r="CR59" s="1365"/>
      <c r="CS59" s="1365"/>
      <c r="CT59" s="1365"/>
      <c r="CU59" s="1365"/>
      <c r="CV59" s="1365"/>
      <c r="CW59" s="1366"/>
      <c r="CX59" s="1360" t="s">
        <v>177</v>
      </c>
      <c r="CY59" s="1361"/>
      <c r="CZ59" s="1361"/>
      <c r="DA59" s="1361"/>
      <c r="DB59" s="1361"/>
      <c r="DC59" s="1361"/>
      <c r="DD59" s="1361"/>
      <c r="DE59" s="1361"/>
      <c r="DF59" s="1361"/>
      <c r="DG59" s="1361"/>
      <c r="DH59" s="1361"/>
      <c r="DI59" s="1362"/>
      <c r="DJ59" s="476">
        <v>0</v>
      </c>
      <c r="DK59" s="476">
        <v>0</v>
      </c>
      <c r="DL59" s="101">
        <v>0</v>
      </c>
    </row>
    <row r="60" spans="1:116" ht="12.75" customHeight="1">
      <c r="B60" s="1360"/>
      <c r="C60" s="1361"/>
      <c r="D60" s="1361"/>
      <c r="E60" s="1361"/>
      <c r="F60" s="1361"/>
      <c r="G60" s="1361"/>
      <c r="H60" s="1361"/>
      <c r="I60" s="1361"/>
      <c r="J60" s="1361"/>
      <c r="K60" s="1361"/>
      <c r="L60" s="1361"/>
      <c r="M60" s="1362"/>
      <c r="N60" s="1208"/>
      <c r="O60" s="1365" t="s">
        <v>649</v>
      </c>
      <c r="P60" s="1365"/>
      <c r="Q60" s="1365"/>
      <c r="R60" s="1365"/>
      <c r="S60" s="1365"/>
      <c r="T60" s="1365"/>
      <c r="U60" s="1365"/>
      <c r="V60" s="1365"/>
      <c r="W60" s="1365"/>
      <c r="X60" s="1365"/>
      <c r="Y60" s="1365"/>
      <c r="Z60" s="1365"/>
      <c r="AA60" s="1365"/>
      <c r="AB60" s="1365"/>
      <c r="AC60" s="1365"/>
      <c r="AD60" s="1365"/>
      <c r="AE60" s="1365"/>
      <c r="AF60" s="1365"/>
      <c r="AG60" s="1365"/>
      <c r="AH60" s="1365"/>
      <c r="AI60" s="1365"/>
      <c r="AJ60" s="1365"/>
      <c r="AK60" s="1365"/>
      <c r="AL60" s="1365"/>
      <c r="AM60" s="1365"/>
      <c r="AN60" s="1365"/>
      <c r="AO60" s="1365"/>
      <c r="AP60" s="1365"/>
      <c r="AQ60" s="1365"/>
      <c r="AR60" s="1365"/>
      <c r="AS60" s="1365"/>
      <c r="AT60" s="1365"/>
      <c r="AU60" s="1365"/>
      <c r="AV60" s="1365"/>
      <c r="AW60" s="1365"/>
      <c r="AX60" s="1365"/>
      <c r="AY60" s="1365"/>
      <c r="AZ60" s="1365"/>
      <c r="BA60" s="1365"/>
      <c r="BB60" s="1365"/>
      <c r="BC60" s="1365"/>
      <c r="BD60" s="1365"/>
      <c r="BE60" s="1365"/>
      <c r="BF60" s="1365"/>
      <c r="BG60" s="1365"/>
      <c r="BH60" s="1365"/>
      <c r="BI60" s="1365"/>
      <c r="BJ60" s="1365"/>
      <c r="BK60" s="1365"/>
      <c r="BL60" s="1365"/>
      <c r="BM60" s="1365"/>
      <c r="BN60" s="1365"/>
      <c r="BO60" s="1365"/>
      <c r="BP60" s="1365"/>
      <c r="BQ60" s="1365"/>
      <c r="BR60" s="1365"/>
      <c r="BS60" s="1365"/>
      <c r="BT60" s="1365"/>
      <c r="BU60" s="1365"/>
      <c r="BV60" s="1365"/>
      <c r="BW60" s="1365"/>
      <c r="BX60" s="1365"/>
      <c r="BY60" s="1365"/>
      <c r="BZ60" s="1365"/>
      <c r="CA60" s="1365"/>
      <c r="CB60" s="1365"/>
      <c r="CC60" s="1365"/>
      <c r="CD60" s="1365"/>
      <c r="CE60" s="1365"/>
      <c r="CF60" s="1365"/>
      <c r="CG60" s="1365"/>
      <c r="CH60" s="1365"/>
      <c r="CI60" s="1365"/>
      <c r="CJ60" s="1365"/>
      <c r="CK60" s="1365"/>
      <c r="CL60" s="1365"/>
      <c r="CM60" s="1365"/>
      <c r="CN60" s="1365"/>
      <c r="CO60" s="1365"/>
      <c r="CP60" s="1365"/>
      <c r="CQ60" s="1365"/>
      <c r="CR60" s="1365"/>
      <c r="CS60" s="1365"/>
      <c r="CT60" s="1365"/>
      <c r="CU60" s="1365"/>
      <c r="CV60" s="1365"/>
      <c r="CW60" s="1366"/>
      <c r="CX60" s="1360" t="s">
        <v>176</v>
      </c>
      <c r="CY60" s="1361"/>
      <c r="CZ60" s="1361"/>
      <c r="DA60" s="1361"/>
      <c r="DB60" s="1361"/>
      <c r="DC60" s="1361"/>
      <c r="DD60" s="1361"/>
      <c r="DE60" s="1361"/>
      <c r="DF60" s="1361"/>
      <c r="DG60" s="1361"/>
      <c r="DH60" s="1361"/>
      <c r="DI60" s="1362"/>
      <c r="DJ60" s="476">
        <v>0</v>
      </c>
      <c r="DK60" s="476">
        <v>1430</v>
      </c>
      <c r="DL60" s="101">
        <v>0</v>
      </c>
    </row>
    <row r="61" spans="1:116" ht="14.25" customHeight="1">
      <c r="B61" s="1360"/>
      <c r="C61" s="1361"/>
      <c r="D61" s="1361"/>
      <c r="E61" s="1361"/>
      <c r="F61" s="1361"/>
      <c r="G61" s="1361"/>
      <c r="H61" s="1361"/>
      <c r="I61" s="1361"/>
      <c r="J61" s="1361"/>
      <c r="K61" s="1361"/>
      <c r="L61" s="1361"/>
      <c r="M61" s="1362"/>
      <c r="N61" s="1207"/>
      <c r="O61" s="1365" t="s">
        <v>650</v>
      </c>
      <c r="P61" s="1365"/>
      <c r="Q61" s="1365"/>
      <c r="R61" s="1365"/>
      <c r="S61" s="1365"/>
      <c r="T61" s="1365"/>
      <c r="U61" s="1365"/>
      <c r="V61" s="1365"/>
      <c r="W61" s="1365"/>
      <c r="X61" s="1365"/>
      <c r="Y61" s="1365"/>
      <c r="Z61" s="1365"/>
      <c r="AA61" s="1365"/>
      <c r="AB61" s="1365"/>
      <c r="AC61" s="1365"/>
      <c r="AD61" s="1365"/>
      <c r="AE61" s="1365"/>
      <c r="AF61" s="1365"/>
      <c r="AG61" s="1365"/>
      <c r="AH61" s="1365"/>
      <c r="AI61" s="1365"/>
      <c r="AJ61" s="1365"/>
      <c r="AK61" s="1365"/>
      <c r="AL61" s="1365"/>
      <c r="AM61" s="1365"/>
      <c r="AN61" s="1365"/>
      <c r="AO61" s="1365"/>
      <c r="AP61" s="1365"/>
      <c r="AQ61" s="1365"/>
      <c r="AR61" s="1365"/>
      <c r="AS61" s="1365"/>
      <c r="AT61" s="1365"/>
      <c r="AU61" s="1365"/>
      <c r="AV61" s="1365"/>
      <c r="AW61" s="1365"/>
      <c r="AX61" s="1365"/>
      <c r="AY61" s="1365"/>
      <c r="AZ61" s="1365"/>
      <c r="BA61" s="1365"/>
      <c r="BB61" s="1365"/>
      <c r="BC61" s="1365"/>
      <c r="BD61" s="1365"/>
      <c r="BE61" s="1365"/>
      <c r="BF61" s="1365"/>
      <c r="BG61" s="1365"/>
      <c r="BH61" s="1365"/>
      <c r="BI61" s="1365"/>
      <c r="BJ61" s="1365"/>
      <c r="BK61" s="1365"/>
      <c r="BL61" s="1365"/>
      <c r="BM61" s="1365"/>
      <c r="BN61" s="1365"/>
      <c r="BO61" s="1365"/>
      <c r="BP61" s="1365"/>
      <c r="BQ61" s="1365"/>
      <c r="BR61" s="1365"/>
      <c r="BS61" s="1365"/>
      <c r="BT61" s="1365"/>
      <c r="BU61" s="1365"/>
      <c r="BV61" s="1365"/>
      <c r="BW61" s="1365"/>
      <c r="BX61" s="1365"/>
      <c r="BY61" s="1365"/>
      <c r="BZ61" s="1365"/>
      <c r="CA61" s="1365"/>
      <c r="CB61" s="1365"/>
      <c r="CC61" s="1365"/>
      <c r="CD61" s="1365"/>
      <c r="CE61" s="1365"/>
      <c r="CF61" s="1365"/>
      <c r="CG61" s="1365"/>
      <c r="CH61" s="1365"/>
      <c r="CI61" s="1365"/>
      <c r="CJ61" s="1365"/>
      <c r="CK61" s="1365"/>
      <c r="CL61" s="1365"/>
      <c r="CM61" s="1365"/>
      <c r="CN61" s="1365"/>
      <c r="CO61" s="1365"/>
      <c r="CP61" s="1365"/>
      <c r="CQ61" s="1365"/>
      <c r="CR61" s="1365"/>
      <c r="CS61" s="1365"/>
      <c r="CT61" s="1365"/>
      <c r="CU61" s="1365"/>
      <c r="CV61" s="1365"/>
      <c r="CW61" s="1366"/>
      <c r="CX61" s="1360" t="s">
        <v>175</v>
      </c>
      <c r="CY61" s="1361"/>
      <c r="CZ61" s="1361"/>
      <c r="DA61" s="1361"/>
      <c r="DB61" s="1361"/>
      <c r="DC61" s="1361"/>
      <c r="DD61" s="1361"/>
      <c r="DE61" s="1361"/>
      <c r="DF61" s="1361"/>
      <c r="DG61" s="1361"/>
      <c r="DH61" s="1361"/>
      <c r="DI61" s="1362"/>
      <c r="DJ61" s="476">
        <v>0</v>
      </c>
      <c r="DK61" s="476">
        <v>0</v>
      </c>
      <c r="DL61" s="101">
        <v>0</v>
      </c>
    </row>
    <row r="62" spans="1:116">
      <c r="B62" s="1360"/>
      <c r="C62" s="1361"/>
      <c r="D62" s="1361"/>
      <c r="E62" s="1361"/>
      <c r="F62" s="1361"/>
      <c r="G62" s="1361"/>
      <c r="H62" s="1361"/>
      <c r="I62" s="1361"/>
      <c r="J62" s="1361"/>
      <c r="K62" s="1361"/>
      <c r="L62" s="1361"/>
      <c r="M62" s="1362"/>
      <c r="N62" s="1221"/>
      <c r="O62" s="1363"/>
      <c r="P62" s="1363"/>
      <c r="Q62" s="1363"/>
      <c r="R62" s="1363"/>
      <c r="S62" s="1363"/>
      <c r="T62" s="1363"/>
      <c r="U62" s="1363"/>
      <c r="V62" s="1363"/>
      <c r="W62" s="1363"/>
      <c r="X62" s="1363"/>
      <c r="Y62" s="1363"/>
      <c r="Z62" s="1363"/>
      <c r="AA62" s="1363"/>
      <c r="AB62" s="1363"/>
      <c r="AC62" s="1363"/>
      <c r="AD62" s="1363"/>
      <c r="AE62" s="1363"/>
      <c r="AF62" s="1363"/>
      <c r="AG62" s="1363"/>
      <c r="AH62" s="1363"/>
      <c r="AI62" s="1363"/>
      <c r="AJ62" s="1363"/>
      <c r="AK62" s="1363"/>
      <c r="AL62" s="1363"/>
      <c r="AM62" s="1363"/>
      <c r="AN62" s="1363"/>
      <c r="AO62" s="1363"/>
      <c r="AP62" s="1363"/>
      <c r="AQ62" s="1363"/>
      <c r="AR62" s="1363"/>
      <c r="AS62" s="1363"/>
      <c r="AT62" s="1363"/>
      <c r="AU62" s="1363"/>
      <c r="AV62" s="1363"/>
      <c r="AW62" s="1363"/>
      <c r="AX62" s="1363"/>
      <c r="AY62" s="1363"/>
      <c r="AZ62" s="1363"/>
      <c r="BA62" s="1363"/>
      <c r="BB62" s="1363"/>
      <c r="BC62" s="1363"/>
      <c r="BD62" s="1363"/>
      <c r="BE62" s="1363"/>
      <c r="BF62" s="1363"/>
      <c r="BG62" s="1363"/>
      <c r="BH62" s="1363"/>
      <c r="BI62" s="1363"/>
      <c r="BJ62" s="1363"/>
      <c r="BK62" s="1363"/>
      <c r="BL62" s="1363"/>
      <c r="BM62" s="1363"/>
      <c r="BN62" s="1363"/>
      <c r="BO62" s="1363"/>
      <c r="BP62" s="1363"/>
      <c r="BQ62" s="1363"/>
      <c r="BR62" s="1363"/>
      <c r="BS62" s="1363"/>
      <c r="BT62" s="1363"/>
      <c r="BU62" s="1363"/>
      <c r="BV62" s="1363"/>
      <c r="BW62" s="1363"/>
      <c r="BX62" s="1363"/>
      <c r="BY62" s="1363"/>
      <c r="BZ62" s="1363"/>
      <c r="CA62" s="1363"/>
      <c r="CB62" s="1363"/>
      <c r="CC62" s="1363"/>
      <c r="CD62" s="1363"/>
      <c r="CE62" s="1363"/>
      <c r="CF62" s="1363"/>
      <c r="CG62" s="1363"/>
      <c r="CH62" s="1363"/>
      <c r="CI62" s="1363"/>
      <c r="CJ62" s="1363"/>
      <c r="CK62" s="1363"/>
      <c r="CL62" s="1363"/>
      <c r="CM62" s="1363"/>
      <c r="CN62" s="1363"/>
      <c r="CO62" s="1363"/>
      <c r="CP62" s="1363"/>
      <c r="CQ62" s="1363"/>
      <c r="CR62" s="1363"/>
      <c r="CS62" s="1363"/>
      <c r="CT62" s="1363"/>
      <c r="CU62" s="1363"/>
      <c r="CV62" s="1363"/>
      <c r="CW62" s="1364"/>
      <c r="CX62" s="1360"/>
      <c r="CY62" s="1361"/>
      <c r="CZ62" s="1361"/>
      <c r="DA62" s="1361"/>
      <c r="DB62" s="1361"/>
      <c r="DC62" s="1361"/>
      <c r="DD62" s="1361"/>
      <c r="DE62" s="1361"/>
      <c r="DF62" s="1361"/>
      <c r="DG62" s="1361"/>
      <c r="DH62" s="1361"/>
      <c r="DI62" s="1362"/>
      <c r="DJ62" s="477"/>
      <c r="DK62" s="477"/>
      <c r="DL62" s="212"/>
    </row>
    <row r="63" spans="1:116" ht="12.75" customHeight="1">
      <c r="B63" s="1360"/>
      <c r="C63" s="1361"/>
      <c r="D63" s="1361"/>
      <c r="E63" s="1361"/>
      <c r="F63" s="1361"/>
      <c r="G63" s="1361"/>
      <c r="H63" s="1361"/>
      <c r="I63" s="1361"/>
      <c r="J63" s="1361"/>
      <c r="K63" s="1361"/>
      <c r="L63" s="1361"/>
      <c r="M63" s="1362"/>
      <c r="N63" s="1221"/>
      <c r="O63" s="1365" t="s">
        <v>651</v>
      </c>
      <c r="P63" s="1365"/>
      <c r="Q63" s="1365"/>
      <c r="R63" s="1365"/>
      <c r="S63" s="1365"/>
      <c r="T63" s="1365"/>
      <c r="U63" s="1365"/>
      <c r="V63" s="1365"/>
      <c r="W63" s="1365"/>
      <c r="X63" s="1365"/>
      <c r="Y63" s="1365"/>
      <c r="Z63" s="1365"/>
      <c r="AA63" s="1365"/>
      <c r="AB63" s="1365"/>
      <c r="AC63" s="1365"/>
      <c r="AD63" s="1365"/>
      <c r="AE63" s="1365"/>
      <c r="AF63" s="1365"/>
      <c r="AG63" s="1365"/>
      <c r="AH63" s="1365"/>
      <c r="AI63" s="1365"/>
      <c r="AJ63" s="1365"/>
      <c r="AK63" s="1365"/>
      <c r="AL63" s="1365"/>
      <c r="AM63" s="1365"/>
      <c r="AN63" s="1365"/>
      <c r="AO63" s="1365"/>
      <c r="AP63" s="1365"/>
      <c r="AQ63" s="1365"/>
      <c r="AR63" s="1365"/>
      <c r="AS63" s="1365"/>
      <c r="AT63" s="1365"/>
      <c r="AU63" s="1365"/>
      <c r="AV63" s="1365"/>
      <c r="AW63" s="1365"/>
      <c r="AX63" s="1365"/>
      <c r="AY63" s="1365"/>
      <c r="AZ63" s="1365"/>
      <c r="BA63" s="1365"/>
      <c r="BB63" s="1365"/>
      <c r="BC63" s="1365"/>
      <c r="BD63" s="1365"/>
      <c r="BE63" s="1365"/>
      <c r="BF63" s="1365"/>
      <c r="BG63" s="1365"/>
      <c r="BH63" s="1365"/>
      <c r="BI63" s="1365"/>
      <c r="BJ63" s="1365"/>
      <c r="BK63" s="1365"/>
      <c r="BL63" s="1365"/>
      <c r="BM63" s="1365"/>
      <c r="BN63" s="1365"/>
      <c r="BO63" s="1365"/>
      <c r="BP63" s="1365"/>
      <c r="BQ63" s="1365"/>
      <c r="BR63" s="1365"/>
      <c r="BS63" s="1365"/>
      <c r="BT63" s="1365"/>
      <c r="BU63" s="1365"/>
      <c r="BV63" s="1365"/>
      <c r="BW63" s="1365"/>
      <c r="BX63" s="1365"/>
      <c r="BY63" s="1365"/>
      <c r="BZ63" s="1365"/>
      <c r="CA63" s="1365"/>
      <c r="CB63" s="1365"/>
      <c r="CC63" s="1365"/>
      <c r="CD63" s="1365"/>
      <c r="CE63" s="1365"/>
      <c r="CF63" s="1365"/>
      <c r="CG63" s="1365"/>
      <c r="CH63" s="1365"/>
      <c r="CI63" s="1365"/>
      <c r="CJ63" s="1365"/>
      <c r="CK63" s="1365"/>
      <c r="CL63" s="1365"/>
      <c r="CM63" s="1365"/>
      <c r="CN63" s="1365"/>
      <c r="CO63" s="1365"/>
      <c r="CP63" s="1365"/>
      <c r="CQ63" s="1365"/>
      <c r="CR63" s="1365"/>
      <c r="CS63" s="1365"/>
      <c r="CT63" s="1365"/>
      <c r="CU63" s="1365"/>
      <c r="CV63" s="1365"/>
      <c r="CW63" s="1366"/>
      <c r="CX63" s="1360" t="s">
        <v>105</v>
      </c>
      <c r="CY63" s="1361"/>
      <c r="CZ63" s="1361"/>
      <c r="DA63" s="1361"/>
      <c r="DB63" s="1361"/>
      <c r="DC63" s="1361"/>
      <c r="DD63" s="1361"/>
      <c r="DE63" s="1361"/>
      <c r="DF63" s="1361"/>
      <c r="DG63" s="1361"/>
      <c r="DH63" s="1361"/>
      <c r="DI63" s="1362"/>
      <c r="DJ63" s="476">
        <v>1952</v>
      </c>
      <c r="DK63" s="476">
        <v>2529</v>
      </c>
      <c r="DL63" s="101">
        <v>76933</v>
      </c>
    </row>
    <row r="64" spans="1:116">
      <c r="B64" s="1360"/>
      <c r="C64" s="1361"/>
      <c r="D64" s="1361"/>
      <c r="E64" s="1361"/>
      <c r="F64" s="1361"/>
      <c r="G64" s="1361"/>
      <c r="H64" s="1361"/>
      <c r="I64" s="1361"/>
      <c r="J64" s="1361"/>
      <c r="K64" s="1361"/>
      <c r="L64" s="1361"/>
      <c r="M64" s="1362"/>
      <c r="N64" s="1221"/>
      <c r="O64" s="1363"/>
      <c r="P64" s="1363"/>
      <c r="Q64" s="1363"/>
      <c r="R64" s="1363"/>
      <c r="S64" s="1363"/>
      <c r="T64" s="1363"/>
      <c r="U64" s="1363"/>
      <c r="V64" s="1363"/>
      <c r="W64" s="1363"/>
      <c r="X64" s="1363"/>
      <c r="Y64" s="1363"/>
      <c r="Z64" s="1363"/>
      <c r="AA64" s="1363"/>
      <c r="AB64" s="1363"/>
      <c r="AC64" s="1363"/>
      <c r="AD64" s="1363"/>
      <c r="AE64" s="1363"/>
      <c r="AF64" s="1363"/>
      <c r="AG64" s="1363"/>
      <c r="AH64" s="1363"/>
      <c r="AI64" s="1363"/>
      <c r="AJ64" s="1363"/>
      <c r="AK64" s="1363"/>
      <c r="AL64" s="1363"/>
      <c r="AM64" s="1363"/>
      <c r="AN64" s="1363"/>
      <c r="AO64" s="1363"/>
      <c r="AP64" s="1363"/>
      <c r="AQ64" s="1363"/>
      <c r="AR64" s="1363"/>
      <c r="AS64" s="1363"/>
      <c r="AT64" s="1363"/>
      <c r="AU64" s="1363"/>
      <c r="AV64" s="1363"/>
      <c r="AW64" s="1363"/>
      <c r="AX64" s="1363"/>
      <c r="AY64" s="1363"/>
      <c r="AZ64" s="1363"/>
      <c r="BA64" s="1363"/>
      <c r="BB64" s="1363"/>
      <c r="BC64" s="1363"/>
      <c r="BD64" s="1363"/>
      <c r="BE64" s="1363"/>
      <c r="BF64" s="1363"/>
      <c r="BG64" s="1363"/>
      <c r="BH64" s="1363"/>
      <c r="BI64" s="1363"/>
      <c r="BJ64" s="1363"/>
      <c r="BK64" s="1363"/>
      <c r="BL64" s="1363"/>
      <c r="BM64" s="1363"/>
      <c r="BN64" s="1363"/>
      <c r="BO64" s="1363"/>
      <c r="BP64" s="1363"/>
      <c r="BQ64" s="1363"/>
      <c r="BR64" s="1363"/>
      <c r="BS64" s="1363"/>
      <c r="BT64" s="1363"/>
      <c r="BU64" s="1363"/>
      <c r="BV64" s="1363"/>
      <c r="BW64" s="1363"/>
      <c r="BX64" s="1363"/>
      <c r="BY64" s="1363"/>
      <c r="BZ64" s="1363"/>
      <c r="CA64" s="1363"/>
      <c r="CB64" s="1363"/>
      <c r="CC64" s="1363"/>
      <c r="CD64" s="1363"/>
      <c r="CE64" s="1363"/>
      <c r="CF64" s="1363"/>
      <c r="CG64" s="1363"/>
      <c r="CH64" s="1363"/>
      <c r="CI64" s="1363"/>
      <c r="CJ64" s="1363"/>
      <c r="CK64" s="1363"/>
      <c r="CL64" s="1363"/>
      <c r="CM64" s="1363"/>
      <c r="CN64" s="1363"/>
      <c r="CO64" s="1363"/>
      <c r="CP64" s="1363"/>
      <c r="CQ64" s="1363"/>
      <c r="CR64" s="1363"/>
      <c r="CS64" s="1363"/>
      <c r="CT64" s="1363"/>
      <c r="CU64" s="1363"/>
      <c r="CV64" s="1363"/>
      <c r="CW64" s="1364"/>
      <c r="CX64" s="1360"/>
      <c r="CY64" s="1361"/>
      <c r="CZ64" s="1361"/>
      <c r="DA64" s="1361"/>
      <c r="DB64" s="1361"/>
      <c r="DC64" s="1361"/>
      <c r="DD64" s="1361"/>
      <c r="DE64" s="1361"/>
      <c r="DF64" s="1361"/>
      <c r="DG64" s="1361"/>
      <c r="DH64" s="1361"/>
      <c r="DI64" s="1362"/>
      <c r="DJ64" s="477"/>
      <c r="DK64" s="477"/>
      <c r="DL64" s="212"/>
    </row>
    <row r="65" spans="2:116" ht="12.75" customHeight="1">
      <c r="B65" s="1360" t="s">
        <v>199</v>
      </c>
      <c r="C65" s="1361"/>
      <c r="D65" s="1361"/>
      <c r="E65" s="1361"/>
      <c r="F65" s="1361"/>
      <c r="G65" s="1361"/>
      <c r="H65" s="1361"/>
      <c r="I65" s="1361"/>
      <c r="J65" s="1361"/>
      <c r="K65" s="1361"/>
      <c r="L65" s="1361"/>
      <c r="M65" s="1362"/>
      <c r="N65" s="1221"/>
      <c r="O65" s="1365" t="s">
        <v>652</v>
      </c>
      <c r="P65" s="1365"/>
      <c r="Q65" s="1365"/>
      <c r="R65" s="1365"/>
      <c r="S65" s="1365"/>
      <c r="T65" s="1365"/>
      <c r="U65" s="1365"/>
      <c r="V65" s="1365"/>
      <c r="W65" s="1365"/>
      <c r="X65" s="1365"/>
      <c r="Y65" s="1365"/>
      <c r="Z65" s="1365"/>
      <c r="AA65" s="1365"/>
      <c r="AB65" s="1365"/>
      <c r="AC65" s="1365"/>
      <c r="AD65" s="1365"/>
      <c r="AE65" s="1365"/>
      <c r="AF65" s="1365"/>
      <c r="AG65" s="1365"/>
      <c r="AH65" s="1365"/>
      <c r="AI65" s="1365"/>
      <c r="AJ65" s="1365"/>
      <c r="AK65" s="1365"/>
      <c r="AL65" s="1365"/>
      <c r="AM65" s="1365"/>
      <c r="AN65" s="1365"/>
      <c r="AO65" s="1365"/>
      <c r="AP65" s="1365"/>
      <c r="AQ65" s="1365"/>
      <c r="AR65" s="1365"/>
      <c r="AS65" s="1365"/>
      <c r="AT65" s="1365"/>
      <c r="AU65" s="1365"/>
      <c r="AV65" s="1365"/>
      <c r="AW65" s="1365"/>
      <c r="AX65" s="1365"/>
      <c r="AY65" s="1365"/>
      <c r="AZ65" s="1365"/>
      <c r="BA65" s="1365"/>
      <c r="BB65" s="1365"/>
      <c r="BC65" s="1365"/>
      <c r="BD65" s="1365"/>
      <c r="BE65" s="1365"/>
      <c r="BF65" s="1365"/>
      <c r="BG65" s="1365"/>
      <c r="BH65" s="1365"/>
      <c r="BI65" s="1365"/>
      <c r="BJ65" s="1365"/>
      <c r="BK65" s="1365"/>
      <c r="BL65" s="1365"/>
      <c r="BM65" s="1365"/>
      <c r="BN65" s="1365"/>
      <c r="BO65" s="1365"/>
      <c r="BP65" s="1365"/>
      <c r="BQ65" s="1365"/>
      <c r="BR65" s="1365"/>
      <c r="BS65" s="1365"/>
      <c r="BT65" s="1365"/>
      <c r="BU65" s="1365"/>
      <c r="BV65" s="1365"/>
      <c r="BW65" s="1365"/>
      <c r="BX65" s="1365"/>
      <c r="BY65" s="1365"/>
      <c r="BZ65" s="1365"/>
      <c r="CA65" s="1365"/>
      <c r="CB65" s="1365"/>
      <c r="CC65" s="1365"/>
      <c r="CD65" s="1365"/>
      <c r="CE65" s="1365"/>
      <c r="CF65" s="1365"/>
      <c r="CG65" s="1365"/>
      <c r="CH65" s="1365"/>
      <c r="CI65" s="1365"/>
      <c r="CJ65" s="1365"/>
      <c r="CK65" s="1365"/>
      <c r="CL65" s="1365"/>
      <c r="CM65" s="1365"/>
      <c r="CN65" s="1365"/>
      <c r="CO65" s="1365"/>
      <c r="CP65" s="1365"/>
      <c r="CQ65" s="1365"/>
      <c r="CR65" s="1365"/>
      <c r="CS65" s="1365"/>
      <c r="CT65" s="1365"/>
      <c r="CU65" s="1365"/>
      <c r="CV65" s="1365"/>
      <c r="CW65" s="1366"/>
      <c r="CX65" s="1360" t="s">
        <v>103</v>
      </c>
      <c r="CY65" s="1361"/>
      <c r="CZ65" s="1361"/>
      <c r="DA65" s="1361"/>
      <c r="DB65" s="1361"/>
      <c r="DC65" s="1361"/>
      <c r="DD65" s="1361"/>
      <c r="DE65" s="1361"/>
      <c r="DF65" s="1361"/>
      <c r="DG65" s="1361"/>
      <c r="DH65" s="1361"/>
      <c r="DI65" s="1362"/>
      <c r="DJ65" s="477">
        <f>DJ67+DJ73</f>
        <v>13024838</v>
      </c>
      <c r="DK65" s="477">
        <f t="shared" ref="DK65:DL65" si="2">DK67+DK73</f>
        <v>13459262</v>
      </c>
      <c r="DL65" s="212">
        <f t="shared" si="2"/>
        <v>8286464</v>
      </c>
    </row>
    <row r="66" spans="2:116">
      <c r="B66" s="1360"/>
      <c r="C66" s="1361"/>
      <c r="D66" s="1361"/>
      <c r="E66" s="1361"/>
      <c r="F66" s="1361"/>
      <c r="G66" s="1361"/>
      <c r="H66" s="1361"/>
      <c r="I66" s="1361"/>
      <c r="J66" s="1361"/>
      <c r="K66" s="1361"/>
      <c r="L66" s="1361"/>
      <c r="M66" s="1362"/>
      <c r="N66" s="1221"/>
      <c r="O66" s="1363" t="s">
        <v>574</v>
      </c>
      <c r="P66" s="1363"/>
      <c r="Q66" s="1363"/>
      <c r="R66" s="1363"/>
      <c r="S66" s="136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c r="AV66" s="1363"/>
      <c r="AW66" s="1363"/>
      <c r="AX66" s="1363"/>
      <c r="AY66" s="1363"/>
      <c r="AZ66" s="1363"/>
      <c r="BA66" s="1363"/>
      <c r="BB66" s="1363"/>
      <c r="BC66" s="1363"/>
      <c r="BD66" s="1363"/>
      <c r="BE66" s="1363"/>
      <c r="BF66" s="1363"/>
      <c r="BG66" s="1363"/>
      <c r="BH66" s="1363"/>
      <c r="BI66" s="1363"/>
      <c r="BJ66" s="1363"/>
      <c r="BK66" s="1363"/>
      <c r="BL66" s="1363"/>
      <c r="BM66" s="1363"/>
      <c r="BN66" s="1363"/>
      <c r="BO66" s="1363"/>
      <c r="BP66" s="1363"/>
      <c r="BQ66" s="1363"/>
      <c r="BR66" s="1363"/>
      <c r="BS66" s="1363"/>
      <c r="BT66" s="1363"/>
      <c r="BU66" s="1363"/>
      <c r="BV66" s="1363"/>
      <c r="BW66" s="1363"/>
      <c r="BX66" s="1363"/>
      <c r="BY66" s="1363"/>
      <c r="BZ66" s="1363"/>
      <c r="CA66" s="1363"/>
      <c r="CB66" s="1363"/>
      <c r="CC66" s="1363"/>
      <c r="CD66" s="1363"/>
      <c r="CE66" s="1363"/>
      <c r="CF66" s="1363"/>
      <c r="CG66" s="1363"/>
      <c r="CH66" s="1363"/>
      <c r="CI66" s="1363"/>
      <c r="CJ66" s="1363"/>
      <c r="CK66" s="1363"/>
      <c r="CL66" s="1363"/>
      <c r="CM66" s="1363"/>
      <c r="CN66" s="1363"/>
      <c r="CO66" s="1363"/>
      <c r="CP66" s="1363"/>
      <c r="CQ66" s="1363"/>
      <c r="CR66" s="1363"/>
      <c r="CS66" s="1363"/>
      <c r="CT66" s="1363"/>
      <c r="CU66" s="1363"/>
      <c r="CV66" s="1363"/>
      <c r="CW66" s="1364"/>
      <c r="CX66" s="1360"/>
      <c r="CY66" s="1361"/>
      <c r="CZ66" s="1361"/>
      <c r="DA66" s="1361"/>
      <c r="DB66" s="1361"/>
      <c r="DC66" s="1361"/>
      <c r="DD66" s="1361"/>
      <c r="DE66" s="1361"/>
      <c r="DF66" s="1361"/>
      <c r="DG66" s="1361"/>
      <c r="DH66" s="1361"/>
      <c r="DI66" s="1362"/>
      <c r="DJ66" s="477"/>
      <c r="DK66" s="477"/>
      <c r="DL66" s="212"/>
    </row>
    <row r="67" spans="2:116" ht="12.75" customHeight="1">
      <c r="B67" s="1360"/>
      <c r="C67" s="1361"/>
      <c r="D67" s="1361"/>
      <c r="E67" s="1361"/>
      <c r="F67" s="1361"/>
      <c r="G67" s="1361"/>
      <c r="H67" s="1361"/>
      <c r="I67" s="1361"/>
      <c r="J67" s="1361"/>
      <c r="K67" s="1361"/>
      <c r="L67" s="1361"/>
      <c r="M67" s="1362"/>
      <c r="N67" s="1221"/>
      <c r="O67" s="1363" t="s">
        <v>653</v>
      </c>
      <c r="P67" s="1363"/>
      <c r="Q67" s="1363"/>
      <c r="R67" s="1363"/>
      <c r="S67" s="1363"/>
      <c r="T67" s="1363"/>
      <c r="U67" s="1363"/>
      <c r="V67" s="1363"/>
      <c r="W67" s="1363"/>
      <c r="X67" s="1363"/>
      <c r="Y67" s="1363"/>
      <c r="Z67" s="1363"/>
      <c r="AA67" s="1363"/>
      <c r="AB67" s="1363"/>
      <c r="AC67" s="1363"/>
      <c r="AD67" s="1363"/>
      <c r="AE67" s="1363"/>
      <c r="AF67" s="1363"/>
      <c r="AG67" s="1363"/>
      <c r="AH67" s="1363"/>
      <c r="AI67" s="1363"/>
      <c r="AJ67" s="1363"/>
      <c r="AK67" s="1363"/>
      <c r="AL67" s="1363"/>
      <c r="AM67" s="1363"/>
      <c r="AN67" s="1363"/>
      <c r="AO67" s="1363"/>
      <c r="AP67" s="1363"/>
      <c r="AQ67" s="1363"/>
      <c r="AR67" s="1363"/>
      <c r="AS67" s="1363"/>
      <c r="AT67" s="1363"/>
      <c r="AU67" s="1363"/>
      <c r="AV67" s="1363"/>
      <c r="AW67" s="1363"/>
      <c r="AX67" s="1363"/>
      <c r="AY67" s="1363"/>
      <c r="AZ67" s="1363"/>
      <c r="BA67" s="1363"/>
      <c r="BB67" s="1363"/>
      <c r="BC67" s="1363"/>
      <c r="BD67" s="1363"/>
      <c r="BE67" s="1363"/>
      <c r="BF67" s="1363"/>
      <c r="BG67" s="1363"/>
      <c r="BH67" s="1363"/>
      <c r="BI67" s="1363"/>
      <c r="BJ67" s="1363"/>
      <c r="BK67" s="1363"/>
      <c r="BL67" s="1363"/>
      <c r="BM67" s="1363"/>
      <c r="BN67" s="1363"/>
      <c r="BO67" s="1363"/>
      <c r="BP67" s="1363"/>
      <c r="BQ67" s="1363"/>
      <c r="BR67" s="1363"/>
      <c r="BS67" s="1363"/>
      <c r="BT67" s="1363"/>
      <c r="BU67" s="1363"/>
      <c r="BV67" s="1363"/>
      <c r="BW67" s="1363"/>
      <c r="BX67" s="1363"/>
      <c r="BY67" s="1363"/>
      <c r="BZ67" s="1363"/>
      <c r="CA67" s="1363"/>
      <c r="CB67" s="1363"/>
      <c r="CC67" s="1363"/>
      <c r="CD67" s="1363"/>
      <c r="CE67" s="1363"/>
      <c r="CF67" s="1363"/>
      <c r="CG67" s="1363"/>
      <c r="CH67" s="1363"/>
      <c r="CI67" s="1363"/>
      <c r="CJ67" s="1363"/>
      <c r="CK67" s="1363"/>
      <c r="CL67" s="1363"/>
      <c r="CM67" s="1363"/>
      <c r="CN67" s="1363"/>
      <c r="CO67" s="1363"/>
      <c r="CP67" s="1363"/>
      <c r="CQ67" s="1363"/>
      <c r="CR67" s="1363"/>
      <c r="CS67" s="1363"/>
      <c r="CT67" s="1363"/>
      <c r="CU67" s="1363"/>
      <c r="CV67" s="1363"/>
      <c r="CW67" s="1364"/>
      <c r="CX67" s="1360" t="s">
        <v>174</v>
      </c>
      <c r="CY67" s="1361"/>
      <c r="CZ67" s="1361"/>
      <c r="DA67" s="1361"/>
      <c r="DB67" s="1361"/>
      <c r="DC67" s="1361"/>
      <c r="DD67" s="1361"/>
      <c r="DE67" s="1361"/>
      <c r="DF67" s="1361"/>
      <c r="DG67" s="1361"/>
      <c r="DH67" s="1361"/>
      <c r="DI67" s="1362"/>
      <c r="DJ67" s="477">
        <f>SUM(DJ68:DJ71)</f>
        <v>23437</v>
      </c>
      <c r="DK67" s="477">
        <f t="shared" ref="DK67:DL67" si="3">SUM(DK68:DK71)</f>
        <v>43091</v>
      </c>
      <c r="DL67" s="212">
        <f t="shared" si="3"/>
        <v>48116</v>
      </c>
    </row>
    <row r="68" spans="2:116" ht="12.75" customHeight="1">
      <c r="B68" s="1360"/>
      <c r="C68" s="1361"/>
      <c r="D68" s="1361"/>
      <c r="E68" s="1361"/>
      <c r="F68" s="1361"/>
      <c r="G68" s="1361"/>
      <c r="H68" s="1361"/>
      <c r="I68" s="1361"/>
      <c r="J68" s="1361"/>
      <c r="K68" s="1361"/>
      <c r="L68" s="1361"/>
      <c r="M68" s="1362"/>
      <c r="N68" s="1207"/>
      <c r="O68" s="1363" t="s">
        <v>654</v>
      </c>
      <c r="P68" s="1363"/>
      <c r="Q68" s="1363"/>
      <c r="R68" s="1363"/>
      <c r="S68" s="1363"/>
      <c r="T68" s="1363"/>
      <c r="U68" s="1363"/>
      <c r="V68" s="1363"/>
      <c r="W68" s="1363"/>
      <c r="X68" s="1363"/>
      <c r="Y68" s="1363"/>
      <c r="Z68" s="1363"/>
      <c r="AA68" s="1363"/>
      <c r="AB68" s="1363"/>
      <c r="AC68" s="1363"/>
      <c r="AD68" s="1363"/>
      <c r="AE68" s="1363"/>
      <c r="AF68" s="1363"/>
      <c r="AG68" s="1363"/>
      <c r="AH68" s="1363"/>
      <c r="AI68" s="1363"/>
      <c r="AJ68" s="1363"/>
      <c r="AK68" s="1363"/>
      <c r="AL68" s="1363"/>
      <c r="AM68" s="1363"/>
      <c r="AN68" s="1363"/>
      <c r="AO68" s="1363"/>
      <c r="AP68" s="1363"/>
      <c r="AQ68" s="1363"/>
      <c r="AR68" s="1363"/>
      <c r="AS68" s="1363"/>
      <c r="AT68" s="1363"/>
      <c r="AU68" s="1363"/>
      <c r="AV68" s="1363"/>
      <c r="AW68" s="1363"/>
      <c r="AX68" s="1363"/>
      <c r="AY68" s="1363"/>
      <c r="AZ68" s="1363"/>
      <c r="BA68" s="1363"/>
      <c r="BB68" s="1363"/>
      <c r="BC68" s="1363"/>
      <c r="BD68" s="1363"/>
      <c r="BE68" s="1363"/>
      <c r="BF68" s="1363"/>
      <c r="BG68" s="1363"/>
      <c r="BH68" s="1363"/>
      <c r="BI68" s="1363"/>
      <c r="BJ68" s="1363"/>
      <c r="BK68" s="1363"/>
      <c r="BL68" s="1363"/>
      <c r="BM68" s="1363"/>
      <c r="BN68" s="1363"/>
      <c r="BO68" s="1363"/>
      <c r="BP68" s="1363"/>
      <c r="BQ68" s="1363"/>
      <c r="BR68" s="1363"/>
      <c r="BS68" s="1363"/>
      <c r="BT68" s="1363"/>
      <c r="BU68" s="1363"/>
      <c r="BV68" s="1363"/>
      <c r="BW68" s="1363"/>
      <c r="BX68" s="1363"/>
      <c r="BY68" s="1363"/>
      <c r="BZ68" s="1363"/>
      <c r="CA68" s="1363"/>
      <c r="CB68" s="1363"/>
      <c r="CC68" s="1363"/>
      <c r="CD68" s="1363"/>
      <c r="CE68" s="1363"/>
      <c r="CF68" s="1363"/>
      <c r="CG68" s="1363"/>
      <c r="CH68" s="1363"/>
      <c r="CI68" s="1363"/>
      <c r="CJ68" s="1363"/>
      <c r="CK68" s="1363"/>
      <c r="CL68" s="1363"/>
      <c r="CM68" s="1363"/>
      <c r="CN68" s="1363"/>
      <c r="CO68" s="1363"/>
      <c r="CP68" s="1363"/>
      <c r="CQ68" s="1363"/>
      <c r="CR68" s="1363"/>
      <c r="CS68" s="1363"/>
      <c r="CT68" s="1363"/>
      <c r="CU68" s="1363"/>
      <c r="CV68" s="1363"/>
      <c r="CW68" s="1364"/>
      <c r="CX68" s="1360" t="s">
        <v>173</v>
      </c>
      <c r="CY68" s="1361"/>
      <c r="CZ68" s="1361"/>
      <c r="DA68" s="1361"/>
      <c r="DB68" s="1361"/>
      <c r="DC68" s="1361"/>
      <c r="DD68" s="1361"/>
      <c r="DE68" s="1361"/>
      <c r="DF68" s="1361"/>
      <c r="DG68" s="1361"/>
      <c r="DH68" s="1361"/>
      <c r="DI68" s="1362"/>
      <c r="DJ68" s="476">
        <v>7699</v>
      </c>
      <c r="DK68" s="476">
        <v>7251</v>
      </c>
      <c r="DL68" s="101">
        <v>8265</v>
      </c>
    </row>
    <row r="69" spans="2:116" ht="12.75" customHeight="1">
      <c r="B69" s="1360"/>
      <c r="C69" s="1361"/>
      <c r="D69" s="1361"/>
      <c r="E69" s="1361"/>
      <c r="F69" s="1361"/>
      <c r="G69" s="1361"/>
      <c r="H69" s="1361"/>
      <c r="I69" s="1361"/>
      <c r="J69" s="1361"/>
      <c r="K69" s="1361"/>
      <c r="L69" s="1361"/>
      <c r="M69" s="1362"/>
      <c r="N69" s="1207"/>
      <c r="O69" s="1363" t="s">
        <v>655</v>
      </c>
      <c r="P69" s="1363"/>
      <c r="Q69" s="1363"/>
      <c r="R69" s="1363"/>
      <c r="S69" s="1363"/>
      <c r="T69" s="1363"/>
      <c r="U69" s="1363"/>
      <c r="V69" s="1363"/>
      <c r="W69" s="1363"/>
      <c r="X69" s="1363"/>
      <c r="Y69" s="1363"/>
      <c r="Z69" s="1363"/>
      <c r="AA69" s="1363"/>
      <c r="AB69" s="1363"/>
      <c r="AC69" s="1363"/>
      <c r="AD69" s="1363"/>
      <c r="AE69" s="1363"/>
      <c r="AF69" s="1363"/>
      <c r="AG69" s="1363"/>
      <c r="AH69" s="1363"/>
      <c r="AI69" s="1363"/>
      <c r="AJ69" s="1363"/>
      <c r="AK69" s="1363"/>
      <c r="AL69" s="1363"/>
      <c r="AM69" s="1363"/>
      <c r="AN69" s="1363"/>
      <c r="AO69" s="1363"/>
      <c r="AP69" s="1363"/>
      <c r="AQ69" s="1363"/>
      <c r="AR69" s="1363"/>
      <c r="AS69" s="1363"/>
      <c r="AT69" s="1363"/>
      <c r="AU69" s="1363"/>
      <c r="AV69" s="1363"/>
      <c r="AW69" s="1363"/>
      <c r="AX69" s="1363"/>
      <c r="AY69" s="1363"/>
      <c r="AZ69" s="1363"/>
      <c r="BA69" s="1363"/>
      <c r="BB69" s="1363"/>
      <c r="BC69" s="1363"/>
      <c r="BD69" s="1363"/>
      <c r="BE69" s="1363"/>
      <c r="BF69" s="1363"/>
      <c r="BG69" s="1363"/>
      <c r="BH69" s="1363"/>
      <c r="BI69" s="1363"/>
      <c r="BJ69" s="1363"/>
      <c r="BK69" s="1363"/>
      <c r="BL69" s="1363"/>
      <c r="BM69" s="1363"/>
      <c r="BN69" s="1363"/>
      <c r="BO69" s="1363"/>
      <c r="BP69" s="1363"/>
      <c r="BQ69" s="1363"/>
      <c r="BR69" s="1363"/>
      <c r="BS69" s="1363"/>
      <c r="BT69" s="1363"/>
      <c r="BU69" s="1363"/>
      <c r="BV69" s="1363"/>
      <c r="BW69" s="1363"/>
      <c r="BX69" s="1363"/>
      <c r="BY69" s="1363"/>
      <c r="BZ69" s="1363"/>
      <c r="CA69" s="1363"/>
      <c r="CB69" s="1363"/>
      <c r="CC69" s="1363"/>
      <c r="CD69" s="1363"/>
      <c r="CE69" s="1363"/>
      <c r="CF69" s="1363"/>
      <c r="CG69" s="1363"/>
      <c r="CH69" s="1363"/>
      <c r="CI69" s="1363"/>
      <c r="CJ69" s="1363"/>
      <c r="CK69" s="1363"/>
      <c r="CL69" s="1363"/>
      <c r="CM69" s="1363"/>
      <c r="CN69" s="1363"/>
      <c r="CO69" s="1363"/>
      <c r="CP69" s="1363"/>
      <c r="CQ69" s="1363"/>
      <c r="CR69" s="1363"/>
      <c r="CS69" s="1363"/>
      <c r="CT69" s="1363"/>
      <c r="CU69" s="1363"/>
      <c r="CV69" s="1363"/>
      <c r="CW69" s="1364"/>
      <c r="CX69" s="1360" t="s">
        <v>172</v>
      </c>
      <c r="CY69" s="1361"/>
      <c r="CZ69" s="1361"/>
      <c r="DA69" s="1361"/>
      <c r="DB69" s="1361"/>
      <c r="DC69" s="1361"/>
      <c r="DD69" s="1361"/>
      <c r="DE69" s="1361"/>
      <c r="DF69" s="1361"/>
      <c r="DG69" s="1361"/>
      <c r="DH69" s="1361"/>
      <c r="DI69" s="1362"/>
      <c r="DJ69" s="476">
        <v>0</v>
      </c>
      <c r="DK69" s="476">
        <v>0</v>
      </c>
      <c r="DL69" s="101">
        <v>0</v>
      </c>
    </row>
    <row r="70" spans="2:116" ht="12.75" customHeight="1">
      <c r="B70" s="1360"/>
      <c r="C70" s="1361"/>
      <c r="D70" s="1361"/>
      <c r="E70" s="1361"/>
      <c r="F70" s="1361"/>
      <c r="G70" s="1361"/>
      <c r="H70" s="1361"/>
      <c r="I70" s="1361"/>
      <c r="J70" s="1361"/>
      <c r="K70" s="1361"/>
      <c r="L70" s="1361"/>
      <c r="M70" s="1362"/>
      <c r="N70" s="1207"/>
      <c r="O70" s="1363" t="s">
        <v>656</v>
      </c>
      <c r="P70" s="1363"/>
      <c r="Q70" s="1363"/>
      <c r="R70" s="1363"/>
      <c r="S70" s="1363"/>
      <c r="T70" s="1363"/>
      <c r="U70" s="1363"/>
      <c r="V70" s="1363"/>
      <c r="W70" s="1363"/>
      <c r="X70" s="1363"/>
      <c r="Y70" s="1363"/>
      <c r="Z70" s="1363"/>
      <c r="AA70" s="1363"/>
      <c r="AB70" s="1363"/>
      <c r="AC70" s="1363"/>
      <c r="AD70" s="1363"/>
      <c r="AE70" s="1363"/>
      <c r="AF70" s="1363"/>
      <c r="AG70" s="1363"/>
      <c r="AH70" s="1363"/>
      <c r="AI70" s="1363"/>
      <c r="AJ70" s="1363"/>
      <c r="AK70" s="1363"/>
      <c r="AL70" s="1363"/>
      <c r="AM70" s="1363"/>
      <c r="AN70" s="1363"/>
      <c r="AO70" s="1363"/>
      <c r="AP70" s="1363"/>
      <c r="AQ70" s="1363"/>
      <c r="AR70" s="1363"/>
      <c r="AS70" s="1363"/>
      <c r="AT70" s="1363"/>
      <c r="AU70" s="1363"/>
      <c r="AV70" s="1363"/>
      <c r="AW70" s="1363"/>
      <c r="AX70" s="1363"/>
      <c r="AY70" s="1363"/>
      <c r="AZ70" s="1363"/>
      <c r="BA70" s="1363"/>
      <c r="BB70" s="1363"/>
      <c r="BC70" s="1363"/>
      <c r="BD70" s="1363"/>
      <c r="BE70" s="1363"/>
      <c r="BF70" s="1363"/>
      <c r="BG70" s="1363"/>
      <c r="BH70" s="1363"/>
      <c r="BI70" s="1363"/>
      <c r="BJ70" s="1363"/>
      <c r="BK70" s="1363"/>
      <c r="BL70" s="1363"/>
      <c r="BM70" s="1363"/>
      <c r="BN70" s="1363"/>
      <c r="BO70" s="1363"/>
      <c r="BP70" s="1363"/>
      <c r="BQ70" s="1363"/>
      <c r="BR70" s="1363"/>
      <c r="BS70" s="1363"/>
      <c r="BT70" s="1363"/>
      <c r="BU70" s="1363"/>
      <c r="BV70" s="1363"/>
      <c r="BW70" s="1363"/>
      <c r="BX70" s="1363"/>
      <c r="BY70" s="1363"/>
      <c r="BZ70" s="1363"/>
      <c r="CA70" s="1363"/>
      <c r="CB70" s="1363"/>
      <c r="CC70" s="1363"/>
      <c r="CD70" s="1363"/>
      <c r="CE70" s="1363"/>
      <c r="CF70" s="1363"/>
      <c r="CG70" s="1363"/>
      <c r="CH70" s="1363"/>
      <c r="CI70" s="1363"/>
      <c r="CJ70" s="1363"/>
      <c r="CK70" s="1363"/>
      <c r="CL70" s="1363"/>
      <c r="CM70" s="1363"/>
      <c r="CN70" s="1363"/>
      <c r="CO70" s="1363"/>
      <c r="CP70" s="1363"/>
      <c r="CQ70" s="1363"/>
      <c r="CR70" s="1363"/>
      <c r="CS70" s="1363"/>
      <c r="CT70" s="1363"/>
      <c r="CU70" s="1363"/>
      <c r="CV70" s="1363"/>
      <c r="CW70" s="1364"/>
      <c r="CX70" s="1360" t="s">
        <v>171</v>
      </c>
      <c r="CY70" s="1361"/>
      <c r="CZ70" s="1361"/>
      <c r="DA70" s="1361"/>
      <c r="DB70" s="1361"/>
      <c r="DC70" s="1361"/>
      <c r="DD70" s="1361"/>
      <c r="DE70" s="1361"/>
      <c r="DF70" s="1361"/>
      <c r="DG70" s="1361"/>
      <c r="DH70" s="1361"/>
      <c r="DI70" s="1362"/>
      <c r="DJ70" s="476">
        <v>5303</v>
      </c>
      <c r="DK70" s="476">
        <v>5656</v>
      </c>
      <c r="DL70" s="101">
        <v>3562</v>
      </c>
    </row>
    <row r="71" spans="2:116" ht="12.75" customHeight="1">
      <c r="B71" s="1360"/>
      <c r="C71" s="1361"/>
      <c r="D71" s="1361"/>
      <c r="E71" s="1361"/>
      <c r="F71" s="1361"/>
      <c r="G71" s="1361"/>
      <c r="H71" s="1361"/>
      <c r="I71" s="1361"/>
      <c r="J71" s="1361"/>
      <c r="K71" s="1361"/>
      <c r="L71" s="1361"/>
      <c r="M71" s="1362"/>
      <c r="N71" s="1207"/>
      <c r="O71" s="1363" t="s">
        <v>657</v>
      </c>
      <c r="P71" s="1363"/>
      <c r="Q71" s="1363"/>
      <c r="R71" s="1363"/>
      <c r="S71" s="1363"/>
      <c r="T71" s="1363"/>
      <c r="U71" s="1363"/>
      <c r="V71" s="1363"/>
      <c r="W71" s="1363"/>
      <c r="X71" s="1363"/>
      <c r="Y71" s="1363"/>
      <c r="Z71" s="1363"/>
      <c r="AA71" s="1363"/>
      <c r="AB71" s="1363"/>
      <c r="AC71" s="1363"/>
      <c r="AD71" s="1363"/>
      <c r="AE71" s="1363"/>
      <c r="AF71" s="1363"/>
      <c r="AG71" s="1363"/>
      <c r="AH71" s="1363"/>
      <c r="AI71" s="1363"/>
      <c r="AJ71" s="1363"/>
      <c r="AK71" s="1363"/>
      <c r="AL71" s="1363"/>
      <c r="AM71" s="1363"/>
      <c r="AN71" s="1363"/>
      <c r="AO71" s="1363"/>
      <c r="AP71" s="1363"/>
      <c r="AQ71" s="1363"/>
      <c r="AR71" s="1363"/>
      <c r="AS71" s="1363"/>
      <c r="AT71" s="1363"/>
      <c r="AU71" s="1363"/>
      <c r="AV71" s="1363"/>
      <c r="AW71" s="1363"/>
      <c r="AX71" s="1363"/>
      <c r="AY71" s="1363"/>
      <c r="AZ71" s="1363"/>
      <c r="BA71" s="1363"/>
      <c r="BB71" s="1363"/>
      <c r="BC71" s="1363"/>
      <c r="BD71" s="1363"/>
      <c r="BE71" s="1363"/>
      <c r="BF71" s="1363"/>
      <c r="BG71" s="1363"/>
      <c r="BH71" s="1363"/>
      <c r="BI71" s="1363"/>
      <c r="BJ71" s="1363"/>
      <c r="BK71" s="1363"/>
      <c r="BL71" s="1363"/>
      <c r="BM71" s="1363"/>
      <c r="BN71" s="1363"/>
      <c r="BO71" s="1363"/>
      <c r="BP71" s="1363"/>
      <c r="BQ71" s="1363"/>
      <c r="BR71" s="1363"/>
      <c r="BS71" s="1363"/>
      <c r="BT71" s="1363"/>
      <c r="BU71" s="1363"/>
      <c r="BV71" s="1363"/>
      <c r="BW71" s="1363"/>
      <c r="BX71" s="1363"/>
      <c r="BY71" s="1363"/>
      <c r="BZ71" s="1363"/>
      <c r="CA71" s="1363"/>
      <c r="CB71" s="1363"/>
      <c r="CC71" s="1363"/>
      <c r="CD71" s="1363"/>
      <c r="CE71" s="1363"/>
      <c r="CF71" s="1363"/>
      <c r="CG71" s="1363"/>
      <c r="CH71" s="1363"/>
      <c r="CI71" s="1363"/>
      <c r="CJ71" s="1363"/>
      <c r="CK71" s="1363"/>
      <c r="CL71" s="1363"/>
      <c r="CM71" s="1363"/>
      <c r="CN71" s="1363"/>
      <c r="CO71" s="1363"/>
      <c r="CP71" s="1363"/>
      <c r="CQ71" s="1363"/>
      <c r="CR71" s="1363"/>
      <c r="CS71" s="1363"/>
      <c r="CT71" s="1363"/>
      <c r="CU71" s="1363"/>
      <c r="CV71" s="1363"/>
      <c r="CW71" s="1364"/>
      <c r="CX71" s="1360" t="s">
        <v>170</v>
      </c>
      <c r="CY71" s="1361"/>
      <c r="CZ71" s="1361"/>
      <c r="DA71" s="1361"/>
      <c r="DB71" s="1361"/>
      <c r="DC71" s="1361"/>
      <c r="DD71" s="1361"/>
      <c r="DE71" s="1361"/>
      <c r="DF71" s="1361"/>
      <c r="DG71" s="1361"/>
      <c r="DH71" s="1361"/>
      <c r="DI71" s="1362"/>
      <c r="DJ71" s="476">
        <v>10435</v>
      </c>
      <c r="DK71" s="476">
        <v>30184</v>
      </c>
      <c r="DL71" s="101">
        <v>36289</v>
      </c>
    </row>
    <row r="72" spans="2:116">
      <c r="B72" s="1360"/>
      <c r="C72" s="1361"/>
      <c r="D72" s="1361"/>
      <c r="E72" s="1361"/>
      <c r="F72" s="1361"/>
      <c r="G72" s="1361"/>
      <c r="H72" s="1361"/>
      <c r="I72" s="1361"/>
      <c r="J72" s="1361"/>
      <c r="K72" s="1361"/>
      <c r="L72" s="1361"/>
      <c r="M72" s="1362"/>
      <c r="N72" s="1221"/>
      <c r="O72" s="1363"/>
      <c r="P72" s="1363"/>
      <c r="Q72" s="1363"/>
      <c r="R72" s="1363"/>
      <c r="S72" s="1363"/>
      <c r="T72" s="1363"/>
      <c r="U72" s="1363"/>
      <c r="V72" s="1363"/>
      <c r="W72" s="1363"/>
      <c r="X72" s="1363"/>
      <c r="Y72" s="1363"/>
      <c r="Z72" s="1363"/>
      <c r="AA72" s="1363"/>
      <c r="AB72" s="1363"/>
      <c r="AC72" s="1363"/>
      <c r="AD72" s="1363"/>
      <c r="AE72" s="1363"/>
      <c r="AF72" s="1363"/>
      <c r="AG72" s="1363"/>
      <c r="AH72" s="1363"/>
      <c r="AI72" s="1363"/>
      <c r="AJ72" s="1363"/>
      <c r="AK72" s="1363"/>
      <c r="AL72" s="1363"/>
      <c r="AM72" s="1363"/>
      <c r="AN72" s="1363"/>
      <c r="AO72" s="1363"/>
      <c r="AP72" s="1363"/>
      <c r="AQ72" s="1363"/>
      <c r="AR72" s="1363"/>
      <c r="AS72" s="1363"/>
      <c r="AT72" s="1363"/>
      <c r="AU72" s="1363"/>
      <c r="AV72" s="1363"/>
      <c r="AW72" s="1363"/>
      <c r="AX72" s="1363"/>
      <c r="AY72" s="1363"/>
      <c r="AZ72" s="1363"/>
      <c r="BA72" s="1363"/>
      <c r="BB72" s="1363"/>
      <c r="BC72" s="1363"/>
      <c r="BD72" s="1363"/>
      <c r="BE72" s="1363"/>
      <c r="BF72" s="1363"/>
      <c r="BG72" s="1363"/>
      <c r="BH72" s="1363"/>
      <c r="BI72" s="1363"/>
      <c r="BJ72" s="1363"/>
      <c r="BK72" s="1363"/>
      <c r="BL72" s="1363"/>
      <c r="BM72" s="1363"/>
      <c r="BN72" s="1363"/>
      <c r="BO72" s="1363"/>
      <c r="BP72" s="1363"/>
      <c r="BQ72" s="1363"/>
      <c r="BR72" s="1363"/>
      <c r="BS72" s="1363"/>
      <c r="BT72" s="1363"/>
      <c r="BU72" s="1363"/>
      <c r="BV72" s="1363"/>
      <c r="BW72" s="1363"/>
      <c r="BX72" s="1363"/>
      <c r="BY72" s="1363"/>
      <c r="BZ72" s="1363"/>
      <c r="CA72" s="1363"/>
      <c r="CB72" s="1363"/>
      <c r="CC72" s="1363"/>
      <c r="CD72" s="1363"/>
      <c r="CE72" s="1363"/>
      <c r="CF72" s="1363"/>
      <c r="CG72" s="1363"/>
      <c r="CH72" s="1363"/>
      <c r="CI72" s="1363"/>
      <c r="CJ72" s="1363"/>
      <c r="CK72" s="1363"/>
      <c r="CL72" s="1363"/>
      <c r="CM72" s="1363"/>
      <c r="CN72" s="1363"/>
      <c r="CO72" s="1363"/>
      <c r="CP72" s="1363"/>
      <c r="CQ72" s="1363"/>
      <c r="CR72" s="1363"/>
      <c r="CS72" s="1363"/>
      <c r="CT72" s="1363"/>
      <c r="CU72" s="1363"/>
      <c r="CV72" s="1363"/>
      <c r="CW72" s="1364"/>
      <c r="CX72" s="1360"/>
      <c r="CY72" s="1361"/>
      <c r="CZ72" s="1361"/>
      <c r="DA72" s="1361"/>
      <c r="DB72" s="1361"/>
      <c r="DC72" s="1361"/>
      <c r="DD72" s="1361"/>
      <c r="DE72" s="1361"/>
      <c r="DF72" s="1361"/>
      <c r="DG72" s="1361"/>
      <c r="DH72" s="1361"/>
      <c r="DI72" s="1362"/>
      <c r="DJ72" s="477"/>
      <c r="DK72" s="477"/>
      <c r="DL72" s="212"/>
    </row>
    <row r="73" spans="2:116" ht="12.75" customHeight="1">
      <c r="B73" s="1360"/>
      <c r="C73" s="1361"/>
      <c r="D73" s="1361"/>
      <c r="E73" s="1361"/>
      <c r="F73" s="1361"/>
      <c r="G73" s="1361"/>
      <c r="H73" s="1361"/>
      <c r="I73" s="1361"/>
      <c r="J73" s="1361"/>
      <c r="K73" s="1361"/>
      <c r="L73" s="1361"/>
      <c r="M73" s="1362"/>
      <c r="N73" s="86"/>
      <c r="O73" s="1363" t="s">
        <v>658</v>
      </c>
      <c r="P73" s="1363"/>
      <c r="Q73" s="1363"/>
      <c r="R73" s="1363"/>
      <c r="S73" s="1363"/>
      <c r="T73" s="1363"/>
      <c r="U73" s="1363"/>
      <c r="V73" s="1363"/>
      <c r="W73" s="1363"/>
      <c r="X73" s="1363"/>
      <c r="Y73" s="1363"/>
      <c r="Z73" s="1363"/>
      <c r="AA73" s="1363"/>
      <c r="AB73" s="1363"/>
      <c r="AC73" s="1363"/>
      <c r="AD73" s="1363"/>
      <c r="AE73" s="1363"/>
      <c r="AF73" s="1363"/>
      <c r="AG73" s="1363"/>
      <c r="AH73" s="1363"/>
      <c r="AI73" s="1363"/>
      <c r="AJ73" s="1363"/>
      <c r="AK73" s="1363"/>
      <c r="AL73" s="1363"/>
      <c r="AM73" s="1363"/>
      <c r="AN73" s="1363"/>
      <c r="AO73" s="1363"/>
      <c r="AP73" s="1363"/>
      <c r="AQ73" s="1363"/>
      <c r="AR73" s="1363"/>
      <c r="AS73" s="1363"/>
      <c r="AT73" s="1363"/>
      <c r="AU73" s="1363"/>
      <c r="AV73" s="1363"/>
      <c r="AW73" s="1363"/>
      <c r="AX73" s="1363"/>
      <c r="AY73" s="1363"/>
      <c r="AZ73" s="1363"/>
      <c r="BA73" s="1363"/>
      <c r="BB73" s="1363"/>
      <c r="BC73" s="1363"/>
      <c r="BD73" s="1363"/>
      <c r="BE73" s="1363"/>
      <c r="BF73" s="1363"/>
      <c r="BG73" s="1363"/>
      <c r="BH73" s="1363"/>
      <c r="BI73" s="1363"/>
      <c r="BJ73" s="1363"/>
      <c r="BK73" s="1363"/>
      <c r="BL73" s="1363"/>
      <c r="BM73" s="1363"/>
      <c r="BN73" s="1363"/>
      <c r="BO73" s="1363"/>
      <c r="BP73" s="1363"/>
      <c r="BQ73" s="1363"/>
      <c r="BR73" s="1363"/>
      <c r="BS73" s="1363"/>
      <c r="BT73" s="1363"/>
      <c r="BU73" s="1363"/>
      <c r="BV73" s="1363"/>
      <c r="BW73" s="1363"/>
      <c r="BX73" s="1363"/>
      <c r="BY73" s="1363"/>
      <c r="BZ73" s="1363"/>
      <c r="CA73" s="1363"/>
      <c r="CB73" s="1363"/>
      <c r="CC73" s="1363"/>
      <c r="CD73" s="1363"/>
      <c r="CE73" s="1363"/>
      <c r="CF73" s="1363"/>
      <c r="CG73" s="1363"/>
      <c r="CH73" s="1363"/>
      <c r="CI73" s="1363"/>
      <c r="CJ73" s="1363"/>
      <c r="CK73" s="1363"/>
      <c r="CL73" s="1363"/>
      <c r="CM73" s="1363"/>
      <c r="CN73" s="1363"/>
      <c r="CO73" s="1363"/>
      <c r="CP73" s="1363"/>
      <c r="CQ73" s="1363"/>
      <c r="CR73" s="1363"/>
      <c r="CS73" s="1363"/>
      <c r="CT73" s="1363"/>
      <c r="CU73" s="1363"/>
      <c r="CV73" s="1363"/>
      <c r="CW73" s="1364"/>
      <c r="CX73" s="1360" t="s">
        <v>169</v>
      </c>
      <c r="CY73" s="1361"/>
      <c r="CZ73" s="1361"/>
      <c r="DA73" s="1361"/>
      <c r="DB73" s="1361"/>
      <c r="DC73" s="1361"/>
      <c r="DD73" s="1361"/>
      <c r="DE73" s="1361"/>
      <c r="DF73" s="1361"/>
      <c r="DG73" s="1361"/>
      <c r="DH73" s="1361"/>
      <c r="DI73" s="1362"/>
      <c r="DJ73" s="477">
        <f>SUM(DJ74:DJ79)</f>
        <v>13001401</v>
      </c>
      <c r="DK73" s="477">
        <f t="shared" ref="DK73:DL73" si="4">SUM(DK74:DK79)</f>
        <v>13416171</v>
      </c>
      <c r="DL73" s="212">
        <f t="shared" si="4"/>
        <v>8238348</v>
      </c>
    </row>
    <row r="74" spans="2:116" ht="12.75" customHeight="1">
      <c r="B74" s="1360"/>
      <c r="C74" s="1361"/>
      <c r="D74" s="1361"/>
      <c r="E74" s="1361"/>
      <c r="F74" s="1361"/>
      <c r="G74" s="1361"/>
      <c r="H74" s="1361"/>
      <c r="I74" s="1361"/>
      <c r="J74" s="1361"/>
      <c r="K74" s="1361"/>
      <c r="L74" s="1361"/>
      <c r="M74" s="1362"/>
      <c r="N74" s="1208"/>
      <c r="O74" s="1363" t="s">
        <v>654</v>
      </c>
      <c r="P74" s="1363"/>
      <c r="Q74" s="1363"/>
      <c r="R74" s="1363"/>
      <c r="S74" s="1363"/>
      <c r="T74" s="1363"/>
      <c r="U74" s="1363"/>
      <c r="V74" s="1363"/>
      <c r="W74" s="1363"/>
      <c r="X74" s="1363"/>
      <c r="Y74" s="1363"/>
      <c r="Z74" s="1363"/>
      <c r="AA74" s="1363"/>
      <c r="AB74" s="1363"/>
      <c r="AC74" s="1363"/>
      <c r="AD74" s="1363"/>
      <c r="AE74" s="1363"/>
      <c r="AF74" s="1363"/>
      <c r="AG74" s="1363"/>
      <c r="AH74" s="1363"/>
      <c r="AI74" s="1363"/>
      <c r="AJ74" s="1363"/>
      <c r="AK74" s="1363"/>
      <c r="AL74" s="1363"/>
      <c r="AM74" s="1363"/>
      <c r="AN74" s="1363"/>
      <c r="AO74" s="1363"/>
      <c r="AP74" s="1363"/>
      <c r="AQ74" s="1363"/>
      <c r="AR74" s="1363"/>
      <c r="AS74" s="1363"/>
      <c r="AT74" s="1363"/>
      <c r="AU74" s="1363"/>
      <c r="AV74" s="1363"/>
      <c r="AW74" s="1363"/>
      <c r="AX74" s="1363"/>
      <c r="AY74" s="1363"/>
      <c r="AZ74" s="1363"/>
      <c r="BA74" s="1363"/>
      <c r="BB74" s="1363"/>
      <c r="BC74" s="1363"/>
      <c r="BD74" s="1363"/>
      <c r="BE74" s="1363"/>
      <c r="BF74" s="1363"/>
      <c r="BG74" s="1363"/>
      <c r="BH74" s="1363"/>
      <c r="BI74" s="1363"/>
      <c r="BJ74" s="1363"/>
      <c r="BK74" s="1363"/>
      <c r="BL74" s="1363"/>
      <c r="BM74" s="1363"/>
      <c r="BN74" s="1363"/>
      <c r="BO74" s="1363"/>
      <c r="BP74" s="1363"/>
      <c r="BQ74" s="1363"/>
      <c r="BR74" s="1363"/>
      <c r="BS74" s="1363"/>
      <c r="BT74" s="1363"/>
      <c r="BU74" s="1363"/>
      <c r="BV74" s="1363"/>
      <c r="BW74" s="1363"/>
      <c r="BX74" s="1363"/>
      <c r="BY74" s="1363"/>
      <c r="BZ74" s="1363"/>
      <c r="CA74" s="1363"/>
      <c r="CB74" s="1363"/>
      <c r="CC74" s="1363"/>
      <c r="CD74" s="1363"/>
      <c r="CE74" s="1363"/>
      <c r="CF74" s="1363"/>
      <c r="CG74" s="1363"/>
      <c r="CH74" s="1363"/>
      <c r="CI74" s="1363"/>
      <c r="CJ74" s="1363"/>
      <c r="CK74" s="1363"/>
      <c r="CL74" s="1363"/>
      <c r="CM74" s="1363"/>
      <c r="CN74" s="1363"/>
      <c r="CO74" s="1363"/>
      <c r="CP74" s="1363"/>
      <c r="CQ74" s="1363"/>
      <c r="CR74" s="1363"/>
      <c r="CS74" s="1363"/>
      <c r="CT74" s="1363"/>
      <c r="CU74" s="1363"/>
      <c r="CV74" s="1363"/>
      <c r="CW74" s="1364"/>
      <c r="CX74" s="1360" t="s">
        <v>168</v>
      </c>
      <c r="CY74" s="1361"/>
      <c r="CZ74" s="1361"/>
      <c r="DA74" s="1361"/>
      <c r="DB74" s="1361"/>
      <c r="DC74" s="1361"/>
      <c r="DD74" s="1361"/>
      <c r="DE74" s="1361"/>
      <c r="DF74" s="1361"/>
      <c r="DG74" s="1361"/>
      <c r="DH74" s="1361"/>
      <c r="DI74" s="1362"/>
      <c r="DJ74" s="476">
        <v>11065331</v>
      </c>
      <c r="DK74" s="476">
        <v>11736193</v>
      </c>
      <c r="DL74" s="101">
        <v>6642147</v>
      </c>
    </row>
    <row r="75" spans="2:116" ht="12.75" customHeight="1">
      <c r="B75" s="1360"/>
      <c r="C75" s="1361"/>
      <c r="D75" s="1361"/>
      <c r="E75" s="1361"/>
      <c r="F75" s="1361"/>
      <c r="G75" s="1361"/>
      <c r="H75" s="1361"/>
      <c r="I75" s="1361"/>
      <c r="J75" s="1361"/>
      <c r="K75" s="1361"/>
      <c r="L75" s="1361"/>
      <c r="M75" s="1362"/>
      <c r="N75" s="1207"/>
      <c r="O75" s="1363" t="s">
        <v>655</v>
      </c>
      <c r="P75" s="1363"/>
      <c r="Q75" s="1363"/>
      <c r="R75" s="1363"/>
      <c r="S75" s="1363"/>
      <c r="T75" s="1363"/>
      <c r="U75" s="1363"/>
      <c r="V75" s="1363"/>
      <c r="W75" s="1363"/>
      <c r="X75" s="1363"/>
      <c r="Y75" s="1363"/>
      <c r="Z75" s="1363"/>
      <c r="AA75" s="1363"/>
      <c r="AB75" s="1363"/>
      <c r="AC75" s="1363"/>
      <c r="AD75" s="1363"/>
      <c r="AE75" s="1363"/>
      <c r="AF75" s="1363"/>
      <c r="AG75" s="1363"/>
      <c r="AH75" s="1363"/>
      <c r="AI75" s="1363"/>
      <c r="AJ75" s="1363"/>
      <c r="AK75" s="1363"/>
      <c r="AL75" s="1363"/>
      <c r="AM75" s="1363"/>
      <c r="AN75" s="1363"/>
      <c r="AO75" s="1363"/>
      <c r="AP75" s="1363"/>
      <c r="AQ75" s="1363"/>
      <c r="AR75" s="1363"/>
      <c r="AS75" s="1363"/>
      <c r="AT75" s="1363"/>
      <c r="AU75" s="1363"/>
      <c r="AV75" s="1363"/>
      <c r="AW75" s="1363"/>
      <c r="AX75" s="1363"/>
      <c r="AY75" s="1363"/>
      <c r="AZ75" s="1363"/>
      <c r="BA75" s="1363"/>
      <c r="BB75" s="1363"/>
      <c r="BC75" s="1363"/>
      <c r="BD75" s="1363"/>
      <c r="BE75" s="1363"/>
      <c r="BF75" s="1363"/>
      <c r="BG75" s="1363"/>
      <c r="BH75" s="1363"/>
      <c r="BI75" s="1363"/>
      <c r="BJ75" s="1363"/>
      <c r="BK75" s="1363"/>
      <c r="BL75" s="1363"/>
      <c r="BM75" s="1363"/>
      <c r="BN75" s="1363"/>
      <c r="BO75" s="1363"/>
      <c r="BP75" s="1363"/>
      <c r="BQ75" s="1363"/>
      <c r="BR75" s="1363"/>
      <c r="BS75" s="1363"/>
      <c r="BT75" s="1363"/>
      <c r="BU75" s="1363"/>
      <c r="BV75" s="1363"/>
      <c r="BW75" s="1363"/>
      <c r="BX75" s="1363"/>
      <c r="BY75" s="1363"/>
      <c r="BZ75" s="1363"/>
      <c r="CA75" s="1363"/>
      <c r="CB75" s="1363"/>
      <c r="CC75" s="1363"/>
      <c r="CD75" s="1363"/>
      <c r="CE75" s="1363"/>
      <c r="CF75" s="1363"/>
      <c r="CG75" s="1363"/>
      <c r="CH75" s="1363"/>
      <c r="CI75" s="1363"/>
      <c r="CJ75" s="1363"/>
      <c r="CK75" s="1363"/>
      <c r="CL75" s="1363"/>
      <c r="CM75" s="1363"/>
      <c r="CN75" s="1363"/>
      <c r="CO75" s="1363"/>
      <c r="CP75" s="1363"/>
      <c r="CQ75" s="1363"/>
      <c r="CR75" s="1363"/>
      <c r="CS75" s="1363"/>
      <c r="CT75" s="1363"/>
      <c r="CU75" s="1363"/>
      <c r="CV75" s="1363"/>
      <c r="CW75" s="1364"/>
      <c r="CX75" s="1360" t="s">
        <v>167</v>
      </c>
      <c r="CY75" s="1361"/>
      <c r="CZ75" s="1361"/>
      <c r="DA75" s="1361"/>
      <c r="DB75" s="1361"/>
      <c r="DC75" s="1361"/>
      <c r="DD75" s="1361"/>
      <c r="DE75" s="1361"/>
      <c r="DF75" s="1361"/>
      <c r="DG75" s="1361"/>
      <c r="DH75" s="1361"/>
      <c r="DI75" s="1362"/>
      <c r="DJ75" s="476">
        <v>0</v>
      </c>
      <c r="DK75" s="476">
        <v>0</v>
      </c>
      <c r="DL75" s="101">
        <v>0</v>
      </c>
    </row>
    <row r="76" spans="2:116" ht="12.75" customHeight="1">
      <c r="B76" s="1360"/>
      <c r="C76" s="1361"/>
      <c r="D76" s="1361"/>
      <c r="E76" s="1361"/>
      <c r="F76" s="1361"/>
      <c r="G76" s="1361"/>
      <c r="H76" s="1361"/>
      <c r="I76" s="1361"/>
      <c r="J76" s="1361"/>
      <c r="K76" s="1361"/>
      <c r="L76" s="1361"/>
      <c r="M76" s="1362"/>
      <c r="N76" s="1207"/>
      <c r="O76" s="1363" t="s">
        <v>659</v>
      </c>
      <c r="P76" s="1363"/>
      <c r="Q76" s="1363"/>
      <c r="R76" s="1363"/>
      <c r="S76" s="1363"/>
      <c r="T76" s="1363"/>
      <c r="U76" s="1363"/>
      <c r="V76" s="1363"/>
      <c r="W76" s="1363"/>
      <c r="X76" s="1363"/>
      <c r="Y76" s="1363"/>
      <c r="Z76" s="1363"/>
      <c r="AA76" s="1363"/>
      <c r="AB76" s="1363"/>
      <c r="AC76" s="1363"/>
      <c r="AD76" s="1363"/>
      <c r="AE76" s="1363"/>
      <c r="AF76" s="1363"/>
      <c r="AG76" s="1363"/>
      <c r="AH76" s="1363"/>
      <c r="AI76" s="1363"/>
      <c r="AJ76" s="1363"/>
      <c r="AK76" s="1363"/>
      <c r="AL76" s="1363"/>
      <c r="AM76" s="1363"/>
      <c r="AN76" s="1363"/>
      <c r="AO76" s="1363"/>
      <c r="AP76" s="1363"/>
      <c r="AQ76" s="1363"/>
      <c r="AR76" s="1363"/>
      <c r="AS76" s="1363"/>
      <c r="AT76" s="1363"/>
      <c r="AU76" s="1363"/>
      <c r="AV76" s="1363"/>
      <c r="AW76" s="1363"/>
      <c r="AX76" s="1363"/>
      <c r="AY76" s="1363"/>
      <c r="AZ76" s="1363"/>
      <c r="BA76" s="1363"/>
      <c r="BB76" s="1363"/>
      <c r="BC76" s="1363"/>
      <c r="BD76" s="1363"/>
      <c r="BE76" s="1363"/>
      <c r="BF76" s="1363"/>
      <c r="BG76" s="1363"/>
      <c r="BH76" s="1363"/>
      <c r="BI76" s="1363"/>
      <c r="BJ76" s="1363"/>
      <c r="BK76" s="1363"/>
      <c r="BL76" s="1363"/>
      <c r="BM76" s="1363"/>
      <c r="BN76" s="1363"/>
      <c r="BO76" s="1363"/>
      <c r="BP76" s="1363"/>
      <c r="BQ76" s="1363"/>
      <c r="BR76" s="1363"/>
      <c r="BS76" s="1363"/>
      <c r="BT76" s="1363"/>
      <c r="BU76" s="1363"/>
      <c r="BV76" s="1363"/>
      <c r="BW76" s="1363"/>
      <c r="BX76" s="1363"/>
      <c r="BY76" s="1363"/>
      <c r="BZ76" s="1363"/>
      <c r="CA76" s="1363"/>
      <c r="CB76" s="1363"/>
      <c r="CC76" s="1363"/>
      <c r="CD76" s="1363"/>
      <c r="CE76" s="1363"/>
      <c r="CF76" s="1363"/>
      <c r="CG76" s="1363"/>
      <c r="CH76" s="1363"/>
      <c r="CI76" s="1363"/>
      <c r="CJ76" s="1363"/>
      <c r="CK76" s="1363"/>
      <c r="CL76" s="1363"/>
      <c r="CM76" s="1363"/>
      <c r="CN76" s="1363"/>
      <c r="CO76" s="1363"/>
      <c r="CP76" s="1363"/>
      <c r="CQ76" s="1363"/>
      <c r="CR76" s="1363"/>
      <c r="CS76" s="1363"/>
      <c r="CT76" s="1363"/>
      <c r="CU76" s="1363"/>
      <c r="CV76" s="1363"/>
      <c r="CW76" s="1364"/>
      <c r="CX76" s="1360" t="s">
        <v>166</v>
      </c>
      <c r="CY76" s="1361"/>
      <c r="CZ76" s="1361"/>
      <c r="DA76" s="1361"/>
      <c r="DB76" s="1361"/>
      <c r="DC76" s="1361"/>
      <c r="DD76" s="1361"/>
      <c r="DE76" s="1361"/>
      <c r="DF76" s="1361"/>
      <c r="DG76" s="1361"/>
      <c r="DH76" s="1361"/>
      <c r="DI76" s="1362"/>
      <c r="DJ76" s="476">
        <v>0</v>
      </c>
      <c r="DK76" s="476">
        <v>0</v>
      </c>
      <c r="DL76" s="101">
        <v>0</v>
      </c>
    </row>
    <row r="77" spans="2:116" ht="12.75" customHeight="1">
      <c r="B77" s="1360"/>
      <c r="C77" s="1361"/>
      <c r="D77" s="1361"/>
      <c r="E77" s="1361"/>
      <c r="F77" s="1361"/>
      <c r="G77" s="1361"/>
      <c r="H77" s="1361"/>
      <c r="I77" s="1361"/>
      <c r="J77" s="1361"/>
      <c r="K77" s="1361"/>
      <c r="L77" s="1361"/>
      <c r="M77" s="1362"/>
      <c r="N77" s="1207"/>
      <c r="O77" s="1363" t="s">
        <v>660</v>
      </c>
      <c r="P77" s="1363"/>
      <c r="Q77" s="1363"/>
      <c r="R77" s="1363"/>
      <c r="S77" s="1363"/>
      <c r="T77" s="1363"/>
      <c r="U77" s="1363"/>
      <c r="V77" s="1363"/>
      <c r="W77" s="1363"/>
      <c r="X77" s="1363"/>
      <c r="Y77" s="1363"/>
      <c r="Z77" s="1363"/>
      <c r="AA77" s="1363"/>
      <c r="AB77" s="1363"/>
      <c r="AC77" s="1363"/>
      <c r="AD77" s="1363"/>
      <c r="AE77" s="1363"/>
      <c r="AF77" s="1363"/>
      <c r="AG77" s="1363"/>
      <c r="AH77" s="1363"/>
      <c r="AI77" s="1363"/>
      <c r="AJ77" s="1363"/>
      <c r="AK77" s="1363"/>
      <c r="AL77" s="1363"/>
      <c r="AM77" s="1363"/>
      <c r="AN77" s="1363"/>
      <c r="AO77" s="1363"/>
      <c r="AP77" s="1363"/>
      <c r="AQ77" s="1363"/>
      <c r="AR77" s="1363"/>
      <c r="AS77" s="1363"/>
      <c r="AT77" s="1363"/>
      <c r="AU77" s="1363"/>
      <c r="AV77" s="1363"/>
      <c r="AW77" s="1363"/>
      <c r="AX77" s="1363"/>
      <c r="AY77" s="1363"/>
      <c r="AZ77" s="1363"/>
      <c r="BA77" s="1363"/>
      <c r="BB77" s="1363"/>
      <c r="BC77" s="1363"/>
      <c r="BD77" s="1363"/>
      <c r="BE77" s="1363"/>
      <c r="BF77" s="1363"/>
      <c r="BG77" s="1363"/>
      <c r="BH77" s="1363"/>
      <c r="BI77" s="1363"/>
      <c r="BJ77" s="1363"/>
      <c r="BK77" s="1363"/>
      <c r="BL77" s="1363"/>
      <c r="BM77" s="1363"/>
      <c r="BN77" s="1363"/>
      <c r="BO77" s="1363"/>
      <c r="BP77" s="1363"/>
      <c r="BQ77" s="1363"/>
      <c r="BR77" s="1363"/>
      <c r="BS77" s="1363"/>
      <c r="BT77" s="1363"/>
      <c r="BU77" s="1363"/>
      <c r="BV77" s="1363"/>
      <c r="BW77" s="1363"/>
      <c r="BX77" s="1363"/>
      <c r="BY77" s="1363"/>
      <c r="BZ77" s="1363"/>
      <c r="CA77" s="1363"/>
      <c r="CB77" s="1363"/>
      <c r="CC77" s="1363"/>
      <c r="CD77" s="1363"/>
      <c r="CE77" s="1363"/>
      <c r="CF77" s="1363"/>
      <c r="CG77" s="1363"/>
      <c r="CH77" s="1363"/>
      <c r="CI77" s="1363"/>
      <c r="CJ77" s="1363"/>
      <c r="CK77" s="1363"/>
      <c r="CL77" s="1363"/>
      <c r="CM77" s="1363"/>
      <c r="CN77" s="1363"/>
      <c r="CO77" s="1363"/>
      <c r="CP77" s="1363"/>
      <c r="CQ77" s="1363"/>
      <c r="CR77" s="1363"/>
      <c r="CS77" s="1363"/>
      <c r="CT77" s="1363"/>
      <c r="CU77" s="1363"/>
      <c r="CV77" s="1363"/>
      <c r="CW77" s="1364"/>
      <c r="CX77" s="1360" t="s">
        <v>165</v>
      </c>
      <c r="CY77" s="1361"/>
      <c r="CZ77" s="1361"/>
      <c r="DA77" s="1361"/>
      <c r="DB77" s="1361"/>
      <c r="DC77" s="1361"/>
      <c r="DD77" s="1361"/>
      <c r="DE77" s="1361"/>
      <c r="DF77" s="1361"/>
      <c r="DG77" s="1361"/>
      <c r="DH77" s="1361"/>
      <c r="DI77" s="1362"/>
      <c r="DJ77" s="476">
        <v>0</v>
      </c>
      <c r="DK77" s="476">
        <v>0</v>
      </c>
      <c r="DL77" s="101">
        <v>0</v>
      </c>
    </row>
    <row r="78" spans="2:116" ht="12.75" customHeight="1">
      <c r="B78" s="1360"/>
      <c r="C78" s="1361"/>
      <c r="D78" s="1361"/>
      <c r="E78" s="1361"/>
      <c r="F78" s="1361"/>
      <c r="G78" s="1361"/>
      <c r="H78" s="1361"/>
      <c r="I78" s="1361"/>
      <c r="J78" s="1361"/>
      <c r="K78" s="1361"/>
      <c r="L78" s="1361"/>
      <c r="M78" s="1362"/>
      <c r="N78" s="1207"/>
      <c r="O78" s="1363" t="s">
        <v>656</v>
      </c>
      <c r="P78" s="1363"/>
      <c r="Q78" s="1363"/>
      <c r="R78" s="1363"/>
      <c r="S78" s="1363"/>
      <c r="T78" s="1363"/>
      <c r="U78" s="1363"/>
      <c r="V78" s="1363"/>
      <c r="W78" s="1363"/>
      <c r="X78" s="1363"/>
      <c r="Y78" s="1363"/>
      <c r="Z78" s="1363"/>
      <c r="AA78" s="1363"/>
      <c r="AB78" s="1363"/>
      <c r="AC78" s="1363"/>
      <c r="AD78" s="1363"/>
      <c r="AE78" s="1363"/>
      <c r="AF78" s="1363"/>
      <c r="AG78" s="1363"/>
      <c r="AH78" s="1363"/>
      <c r="AI78" s="1363"/>
      <c r="AJ78" s="1363"/>
      <c r="AK78" s="1363"/>
      <c r="AL78" s="1363"/>
      <c r="AM78" s="1363"/>
      <c r="AN78" s="1363"/>
      <c r="AO78" s="1363"/>
      <c r="AP78" s="1363"/>
      <c r="AQ78" s="1363"/>
      <c r="AR78" s="1363"/>
      <c r="AS78" s="1363"/>
      <c r="AT78" s="1363"/>
      <c r="AU78" s="1363"/>
      <c r="AV78" s="1363"/>
      <c r="AW78" s="1363"/>
      <c r="AX78" s="1363"/>
      <c r="AY78" s="1363"/>
      <c r="AZ78" s="1363"/>
      <c r="BA78" s="1363"/>
      <c r="BB78" s="1363"/>
      <c r="BC78" s="1363"/>
      <c r="BD78" s="1363"/>
      <c r="BE78" s="1363"/>
      <c r="BF78" s="1363"/>
      <c r="BG78" s="1363"/>
      <c r="BH78" s="1363"/>
      <c r="BI78" s="1363"/>
      <c r="BJ78" s="1363"/>
      <c r="BK78" s="1363"/>
      <c r="BL78" s="1363"/>
      <c r="BM78" s="1363"/>
      <c r="BN78" s="1363"/>
      <c r="BO78" s="1363"/>
      <c r="BP78" s="1363"/>
      <c r="BQ78" s="1363"/>
      <c r="BR78" s="1363"/>
      <c r="BS78" s="1363"/>
      <c r="BT78" s="1363"/>
      <c r="BU78" s="1363"/>
      <c r="BV78" s="1363"/>
      <c r="BW78" s="1363"/>
      <c r="BX78" s="1363"/>
      <c r="BY78" s="1363"/>
      <c r="BZ78" s="1363"/>
      <c r="CA78" s="1363"/>
      <c r="CB78" s="1363"/>
      <c r="CC78" s="1363"/>
      <c r="CD78" s="1363"/>
      <c r="CE78" s="1363"/>
      <c r="CF78" s="1363"/>
      <c r="CG78" s="1363"/>
      <c r="CH78" s="1363"/>
      <c r="CI78" s="1363"/>
      <c r="CJ78" s="1363"/>
      <c r="CK78" s="1363"/>
      <c r="CL78" s="1363"/>
      <c r="CM78" s="1363"/>
      <c r="CN78" s="1363"/>
      <c r="CO78" s="1363"/>
      <c r="CP78" s="1363"/>
      <c r="CQ78" s="1363"/>
      <c r="CR78" s="1363"/>
      <c r="CS78" s="1363"/>
      <c r="CT78" s="1363"/>
      <c r="CU78" s="1363"/>
      <c r="CV78" s="1363"/>
      <c r="CW78" s="1364"/>
      <c r="CX78" s="1360" t="s">
        <v>164</v>
      </c>
      <c r="CY78" s="1361"/>
      <c r="CZ78" s="1361"/>
      <c r="DA78" s="1361"/>
      <c r="DB78" s="1361"/>
      <c r="DC78" s="1361"/>
      <c r="DD78" s="1361"/>
      <c r="DE78" s="1361"/>
      <c r="DF78" s="1361"/>
      <c r="DG78" s="1361"/>
      <c r="DH78" s="1361"/>
      <c r="DI78" s="1362"/>
      <c r="DJ78" s="476">
        <v>166283</v>
      </c>
      <c r="DK78" s="476">
        <v>488107</v>
      </c>
      <c r="DL78" s="101">
        <v>269854</v>
      </c>
    </row>
    <row r="79" spans="2:116" ht="12.75" customHeight="1">
      <c r="B79" s="1360"/>
      <c r="C79" s="1361"/>
      <c r="D79" s="1361"/>
      <c r="E79" s="1361"/>
      <c r="F79" s="1361"/>
      <c r="G79" s="1361"/>
      <c r="H79" s="1361"/>
      <c r="I79" s="1361"/>
      <c r="J79" s="1361"/>
      <c r="K79" s="1361"/>
      <c r="L79" s="1361"/>
      <c r="M79" s="1362"/>
      <c r="N79" s="1207"/>
      <c r="O79" s="1363" t="s">
        <v>657</v>
      </c>
      <c r="P79" s="1363"/>
      <c r="Q79" s="1363"/>
      <c r="R79" s="1363"/>
      <c r="S79" s="1363"/>
      <c r="T79" s="1363"/>
      <c r="U79" s="1363"/>
      <c r="V79" s="1363"/>
      <c r="W79" s="1363"/>
      <c r="X79" s="1363"/>
      <c r="Y79" s="1363"/>
      <c r="Z79" s="1363"/>
      <c r="AA79" s="1363"/>
      <c r="AB79" s="1363"/>
      <c r="AC79" s="1363"/>
      <c r="AD79" s="1363"/>
      <c r="AE79" s="1363"/>
      <c r="AF79" s="1363"/>
      <c r="AG79" s="1363"/>
      <c r="AH79" s="1363"/>
      <c r="AI79" s="1363"/>
      <c r="AJ79" s="1363"/>
      <c r="AK79" s="1363"/>
      <c r="AL79" s="1363"/>
      <c r="AM79" s="1363"/>
      <c r="AN79" s="1363"/>
      <c r="AO79" s="1363"/>
      <c r="AP79" s="1363"/>
      <c r="AQ79" s="1363"/>
      <c r="AR79" s="1363"/>
      <c r="AS79" s="1363"/>
      <c r="AT79" s="1363"/>
      <c r="AU79" s="1363"/>
      <c r="AV79" s="1363"/>
      <c r="AW79" s="1363"/>
      <c r="AX79" s="1363"/>
      <c r="AY79" s="1363"/>
      <c r="AZ79" s="1363"/>
      <c r="BA79" s="1363"/>
      <c r="BB79" s="1363"/>
      <c r="BC79" s="1363"/>
      <c r="BD79" s="1363"/>
      <c r="BE79" s="1363"/>
      <c r="BF79" s="1363"/>
      <c r="BG79" s="1363"/>
      <c r="BH79" s="1363"/>
      <c r="BI79" s="1363"/>
      <c r="BJ79" s="1363"/>
      <c r="BK79" s="1363"/>
      <c r="BL79" s="1363"/>
      <c r="BM79" s="1363"/>
      <c r="BN79" s="1363"/>
      <c r="BO79" s="1363"/>
      <c r="BP79" s="1363"/>
      <c r="BQ79" s="1363"/>
      <c r="BR79" s="1363"/>
      <c r="BS79" s="1363"/>
      <c r="BT79" s="1363"/>
      <c r="BU79" s="1363"/>
      <c r="BV79" s="1363"/>
      <c r="BW79" s="1363"/>
      <c r="BX79" s="1363"/>
      <c r="BY79" s="1363"/>
      <c r="BZ79" s="1363"/>
      <c r="CA79" s="1363"/>
      <c r="CB79" s="1363"/>
      <c r="CC79" s="1363"/>
      <c r="CD79" s="1363"/>
      <c r="CE79" s="1363"/>
      <c r="CF79" s="1363"/>
      <c r="CG79" s="1363"/>
      <c r="CH79" s="1363"/>
      <c r="CI79" s="1363"/>
      <c r="CJ79" s="1363"/>
      <c r="CK79" s="1363"/>
      <c r="CL79" s="1363"/>
      <c r="CM79" s="1363"/>
      <c r="CN79" s="1363"/>
      <c r="CO79" s="1363"/>
      <c r="CP79" s="1363"/>
      <c r="CQ79" s="1363"/>
      <c r="CR79" s="1363"/>
      <c r="CS79" s="1363"/>
      <c r="CT79" s="1363"/>
      <c r="CU79" s="1363"/>
      <c r="CV79" s="1363"/>
      <c r="CW79" s="1364"/>
      <c r="CX79" s="1360" t="s">
        <v>163</v>
      </c>
      <c r="CY79" s="1361"/>
      <c r="CZ79" s="1361"/>
      <c r="DA79" s="1361"/>
      <c r="DB79" s="1361"/>
      <c r="DC79" s="1361"/>
      <c r="DD79" s="1361"/>
      <c r="DE79" s="1361"/>
      <c r="DF79" s="1361"/>
      <c r="DG79" s="1361"/>
      <c r="DH79" s="1361"/>
      <c r="DI79" s="1362"/>
      <c r="DJ79" s="476">
        <v>1769787</v>
      </c>
      <c r="DK79" s="476">
        <v>1191871</v>
      </c>
      <c r="DL79" s="101">
        <v>1326347</v>
      </c>
    </row>
    <row r="80" spans="2:116">
      <c r="B80" s="1360"/>
      <c r="C80" s="1361"/>
      <c r="D80" s="1361"/>
      <c r="E80" s="1361"/>
      <c r="F80" s="1361"/>
      <c r="G80" s="1361"/>
      <c r="H80" s="1361"/>
      <c r="I80" s="1361"/>
      <c r="J80" s="1361"/>
      <c r="K80" s="1361"/>
      <c r="L80" s="1361"/>
      <c r="M80" s="1362"/>
      <c r="N80" s="1221"/>
      <c r="O80" s="1363"/>
      <c r="P80" s="1363"/>
      <c r="Q80" s="1363"/>
      <c r="R80" s="1363"/>
      <c r="S80" s="1363"/>
      <c r="T80" s="1363"/>
      <c r="U80" s="1363"/>
      <c r="V80" s="1363"/>
      <c r="W80" s="1363"/>
      <c r="X80" s="1363"/>
      <c r="Y80" s="1363"/>
      <c r="Z80" s="1363"/>
      <c r="AA80" s="1363"/>
      <c r="AB80" s="1363"/>
      <c r="AC80" s="1363"/>
      <c r="AD80" s="1363"/>
      <c r="AE80" s="1363"/>
      <c r="AF80" s="1363"/>
      <c r="AG80" s="1363"/>
      <c r="AH80" s="1363"/>
      <c r="AI80" s="1363"/>
      <c r="AJ80" s="1363"/>
      <c r="AK80" s="1363"/>
      <c r="AL80" s="1363"/>
      <c r="AM80" s="1363"/>
      <c r="AN80" s="1363"/>
      <c r="AO80" s="1363"/>
      <c r="AP80" s="1363"/>
      <c r="AQ80" s="1363"/>
      <c r="AR80" s="1363"/>
      <c r="AS80" s="1363"/>
      <c r="AT80" s="1363"/>
      <c r="AU80" s="1363"/>
      <c r="AV80" s="1363"/>
      <c r="AW80" s="1363"/>
      <c r="AX80" s="1363"/>
      <c r="AY80" s="1363"/>
      <c r="AZ80" s="1363"/>
      <c r="BA80" s="1363"/>
      <c r="BB80" s="1363"/>
      <c r="BC80" s="1363"/>
      <c r="BD80" s="1363"/>
      <c r="BE80" s="1363"/>
      <c r="BF80" s="1363"/>
      <c r="BG80" s="1363"/>
      <c r="BH80" s="1363"/>
      <c r="BI80" s="1363"/>
      <c r="BJ80" s="1363"/>
      <c r="BK80" s="1363"/>
      <c r="BL80" s="1363"/>
      <c r="BM80" s="1363"/>
      <c r="BN80" s="1363"/>
      <c r="BO80" s="1363"/>
      <c r="BP80" s="1363"/>
      <c r="BQ80" s="1363"/>
      <c r="BR80" s="1363"/>
      <c r="BS80" s="1363"/>
      <c r="BT80" s="1363"/>
      <c r="BU80" s="1363"/>
      <c r="BV80" s="1363"/>
      <c r="BW80" s="1363"/>
      <c r="BX80" s="1363"/>
      <c r="BY80" s="1363"/>
      <c r="BZ80" s="1363"/>
      <c r="CA80" s="1363"/>
      <c r="CB80" s="1363"/>
      <c r="CC80" s="1363"/>
      <c r="CD80" s="1363"/>
      <c r="CE80" s="1363"/>
      <c r="CF80" s="1363"/>
      <c r="CG80" s="1363"/>
      <c r="CH80" s="1363"/>
      <c r="CI80" s="1363"/>
      <c r="CJ80" s="1363"/>
      <c r="CK80" s="1363"/>
      <c r="CL80" s="1363"/>
      <c r="CM80" s="1363"/>
      <c r="CN80" s="1363"/>
      <c r="CO80" s="1363"/>
      <c r="CP80" s="1363"/>
      <c r="CQ80" s="1363"/>
      <c r="CR80" s="1363"/>
      <c r="CS80" s="1363"/>
      <c r="CT80" s="1363"/>
      <c r="CU80" s="1363"/>
      <c r="CV80" s="1363"/>
      <c r="CW80" s="1364"/>
      <c r="CX80" s="1360"/>
      <c r="CY80" s="1361"/>
      <c r="CZ80" s="1361"/>
      <c r="DA80" s="1361"/>
      <c r="DB80" s="1361"/>
      <c r="DC80" s="1361"/>
      <c r="DD80" s="1361"/>
      <c r="DE80" s="1361"/>
      <c r="DF80" s="1361"/>
      <c r="DG80" s="1361"/>
      <c r="DH80" s="1361"/>
      <c r="DI80" s="1362"/>
      <c r="DJ80" s="477"/>
      <c r="DK80" s="477"/>
      <c r="DL80" s="212"/>
    </row>
    <row r="81" spans="1:120" ht="12.75" customHeight="1">
      <c r="B81" s="1360" t="s">
        <v>162</v>
      </c>
      <c r="C81" s="1361"/>
      <c r="D81" s="1361"/>
      <c r="E81" s="1361"/>
      <c r="F81" s="1361"/>
      <c r="G81" s="1361"/>
      <c r="H81" s="1361"/>
      <c r="I81" s="1361"/>
      <c r="J81" s="1361"/>
      <c r="K81" s="1361"/>
      <c r="L81" s="1361"/>
      <c r="M81" s="1362"/>
      <c r="N81" s="1207"/>
      <c r="O81" s="1363" t="s">
        <v>661</v>
      </c>
      <c r="P81" s="1363"/>
      <c r="Q81" s="1363"/>
      <c r="R81" s="1363"/>
      <c r="S81" s="1363"/>
      <c r="T81" s="1363"/>
      <c r="U81" s="1363"/>
      <c r="V81" s="1363"/>
      <c r="W81" s="1363"/>
      <c r="X81" s="1363"/>
      <c r="Y81" s="1363"/>
      <c r="Z81" s="1363"/>
      <c r="AA81" s="1363"/>
      <c r="AB81" s="1363"/>
      <c r="AC81" s="1363"/>
      <c r="AD81" s="1363"/>
      <c r="AE81" s="1363"/>
      <c r="AF81" s="1363"/>
      <c r="AG81" s="1363"/>
      <c r="AH81" s="1363"/>
      <c r="AI81" s="1363"/>
      <c r="AJ81" s="1363"/>
      <c r="AK81" s="1363"/>
      <c r="AL81" s="1363"/>
      <c r="AM81" s="1363"/>
      <c r="AN81" s="1363"/>
      <c r="AO81" s="1363"/>
      <c r="AP81" s="1363"/>
      <c r="AQ81" s="1363"/>
      <c r="AR81" s="1363"/>
      <c r="AS81" s="1363"/>
      <c r="AT81" s="1363"/>
      <c r="AU81" s="1363"/>
      <c r="AV81" s="1363"/>
      <c r="AW81" s="1363"/>
      <c r="AX81" s="1363"/>
      <c r="AY81" s="1363"/>
      <c r="AZ81" s="1363"/>
      <c r="BA81" s="1363"/>
      <c r="BB81" s="1363"/>
      <c r="BC81" s="1363"/>
      <c r="BD81" s="1363"/>
      <c r="BE81" s="1363"/>
      <c r="BF81" s="1363"/>
      <c r="BG81" s="1363"/>
      <c r="BH81" s="1363"/>
      <c r="BI81" s="1363"/>
      <c r="BJ81" s="1363"/>
      <c r="BK81" s="1363"/>
      <c r="BL81" s="1363"/>
      <c r="BM81" s="1363"/>
      <c r="BN81" s="1363"/>
      <c r="BO81" s="1363"/>
      <c r="BP81" s="1363"/>
      <c r="BQ81" s="1363"/>
      <c r="BR81" s="1363"/>
      <c r="BS81" s="1363"/>
      <c r="BT81" s="1363"/>
      <c r="BU81" s="1363"/>
      <c r="BV81" s="1363"/>
      <c r="BW81" s="1363"/>
      <c r="BX81" s="1363"/>
      <c r="BY81" s="1363"/>
      <c r="BZ81" s="1363"/>
      <c r="CA81" s="1363"/>
      <c r="CB81" s="1363"/>
      <c r="CC81" s="1363"/>
      <c r="CD81" s="1363"/>
      <c r="CE81" s="1363"/>
      <c r="CF81" s="1363"/>
      <c r="CG81" s="1363"/>
      <c r="CH81" s="1363"/>
      <c r="CI81" s="1363"/>
      <c r="CJ81" s="1363"/>
      <c r="CK81" s="1363"/>
      <c r="CL81" s="1363"/>
      <c r="CM81" s="1363"/>
      <c r="CN81" s="1363"/>
      <c r="CO81" s="1363"/>
      <c r="CP81" s="1363"/>
      <c r="CQ81" s="1363"/>
      <c r="CR81" s="1363"/>
      <c r="CS81" s="1363"/>
      <c r="CT81" s="1363"/>
      <c r="CU81" s="1363"/>
      <c r="CV81" s="1363"/>
      <c r="CW81" s="1364"/>
      <c r="CX81" s="1360" t="s">
        <v>161</v>
      </c>
      <c r="CY81" s="1361"/>
      <c r="CZ81" s="1361"/>
      <c r="DA81" s="1361"/>
      <c r="DB81" s="1361"/>
      <c r="DC81" s="1361"/>
      <c r="DD81" s="1361"/>
      <c r="DE81" s="1361"/>
      <c r="DF81" s="1361"/>
      <c r="DG81" s="1361"/>
      <c r="DH81" s="1361"/>
      <c r="DI81" s="1362"/>
      <c r="DJ81" s="477">
        <f>SUM(DJ82:DJ83)</f>
        <v>0</v>
      </c>
      <c r="DK81" s="477">
        <v>0</v>
      </c>
      <c r="DL81" s="212">
        <v>0</v>
      </c>
    </row>
    <row r="82" spans="1:120" ht="12.75" customHeight="1">
      <c r="B82" s="1360"/>
      <c r="C82" s="1361"/>
      <c r="D82" s="1361"/>
      <c r="E82" s="1361"/>
      <c r="F82" s="1361"/>
      <c r="G82" s="1361"/>
      <c r="H82" s="1361"/>
      <c r="I82" s="1361"/>
      <c r="J82" s="1361"/>
      <c r="K82" s="1361"/>
      <c r="L82" s="1361"/>
      <c r="M82" s="1362"/>
      <c r="N82" s="1221"/>
      <c r="O82" s="1363" t="s">
        <v>662</v>
      </c>
      <c r="P82" s="1363"/>
      <c r="Q82" s="1363"/>
      <c r="R82" s="1363"/>
      <c r="S82" s="1363"/>
      <c r="T82" s="1363"/>
      <c r="U82" s="1363"/>
      <c r="V82" s="1363"/>
      <c r="W82" s="1363"/>
      <c r="X82" s="1363"/>
      <c r="Y82" s="1363"/>
      <c r="Z82" s="1363"/>
      <c r="AA82" s="1363"/>
      <c r="AB82" s="1363"/>
      <c r="AC82" s="1363"/>
      <c r="AD82" s="1363"/>
      <c r="AE82" s="1363"/>
      <c r="AF82" s="1363"/>
      <c r="AG82" s="1363"/>
      <c r="AH82" s="1363"/>
      <c r="AI82" s="1363"/>
      <c r="AJ82" s="1363"/>
      <c r="AK82" s="1363"/>
      <c r="AL82" s="1363"/>
      <c r="AM82" s="1363"/>
      <c r="AN82" s="1363"/>
      <c r="AO82" s="1363"/>
      <c r="AP82" s="1363"/>
      <c r="AQ82" s="1363"/>
      <c r="AR82" s="1363"/>
      <c r="AS82" s="1363"/>
      <c r="AT82" s="1363"/>
      <c r="AU82" s="1363"/>
      <c r="AV82" s="1363"/>
      <c r="AW82" s="1363"/>
      <c r="AX82" s="1363"/>
      <c r="AY82" s="1363"/>
      <c r="AZ82" s="1363"/>
      <c r="BA82" s="1363"/>
      <c r="BB82" s="1363"/>
      <c r="BC82" s="1363"/>
      <c r="BD82" s="1363"/>
      <c r="BE82" s="1363"/>
      <c r="BF82" s="1363"/>
      <c r="BG82" s="1363"/>
      <c r="BH82" s="1363"/>
      <c r="BI82" s="1363"/>
      <c r="BJ82" s="1363"/>
      <c r="BK82" s="1363"/>
      <c r="BL82" s="1363"/>
      <c r="BM82" s="1363"/>
      <c r="BN82" s="1363"/>
      <c r="BO82" s="1363"/>
      <c r="BP82" s="1363"/>
      <c r="BQ82" s="1363"/>
      <c r="BR82" s="1363"/>
      <c r="BS82" s="1363"/>
      <c r="BT82" s="1363"/>
      <c r="BU82" s="1363"/>
      <c r="BV82" s="1363"/>
      <c r="BW82" s="1363"/>
      <c r="BX82" s="1363"/>
      <c r="BY82" s="1363"/>
      <c r="BZ82" s="1363"/>
      <c r="CA82" s="1363"/>
      <c r="CB82" s="1363"/>
      <c r="CC82" s="1363"/>
      <c r="CD82" s="1363"/>
      <c r="CE82" s="1363"/>
      <c r="CF82" s="1363"/>
      <c r="CG82" s="1363"/>
      <c r="CH82" s="1363"/>
      <c r="CI82" s="1363"/>
      <c r="CJ82" s="1363"/>
      <c r="CK82" s="1363"/>
      <c r="CL82" s="1363"/>
      <c r="CM82" s="1363"/>
      <c r="CN82" s="1363"/>
      <c r="CO82" s="1363"/>
      <c r="CP82" s="1363"/>
      <c r="CQ82" s="1363"/>
      <c r="CR82" s="1363"/>
      <c r="CS82" s="1363"/>
      <c r="CT82" s="1363"/>
      <c r="CU82" s="1363"/>
      <c r="CV82" s="1363"/>
      <c r="CW82" s="1364"/>
      <c r="CX82" s="1360" t="s">
        <v>160</v>
      </c>
      <c r="CY82" s="1361"/>
      <c r="CZ82" s="1361"/>
      <c r="DA82" s="1361"/>
      <c r="DB82" s="1361"/>
      <c r="DC82" s="1361"/>
      <c r="DD82" s="1361"/>
      <c r="DE82" s="1361"/>
      <c r="DF82" s="1361"/>
      <c r="DG82" s="1361"/>
      <c r="DH82" s="1361"/>
      <c r="DI82" s="1362"/>
      <c r="DJ82" s="496">
        <v>0</v>
      </c>
      <c r="DK82" s="476">
        <v>0</v>
      </c>
      <c r="DL82" s="101">
        <v>0</v>
      </c>
    </row>
    <row r="83" spans="1:120" ht="12.75" customHeight="1">
      <c r="B83" s="1360"/>
      <c r="C83" s="1361"/>
      <c r="D83" s="1361"/>
      <c r="E83" s="1361"/>
      <c r="F83" s="1361"/>
      <c r="G83" s="1361"/>
      <c r="H83" s="1361"/>
      <c r="I83" s="1361"/>
      <c r="J83" s="1361"/>
      <c r="K83" s="1361"/>
      <c r="L83" s="1361"/>
      <c r="M83" s="1362"/>
      <c r="N83" s="1221"/>
      <c r="O83" s="1363" t="s">
        <v>663</v>
      </c>
      <c r="P83" s="1363"/>
      <c r="Q83" s="1363"/>
      <c r="R83" s="1363"/>
      <c r="S83" s="1363"/>
      <c r="T83" s="1363"/>
      <c r="U83" s="1363"/>
      <c r="V83" s="1363"/>
      <c r="W83" s="1363"/>
      <c r="X83" s="1363"/>
      <c r="Y83" s="1363"/>
      <c r="Z83" s="1363"/>
      <c r="AA83" s="1363"/>
      <c r="AB83" s="1363"/>
      <c r="AC83" s="1363"/>
      <c r="AD83" s="1363"/>
      <c r="AE83" s="1363"/>
      <c r="AF83" s="1363"/>
      <c r="AG83" s="1363"/>
      <c r="AH83" s="1363"/>
      <c r="AI83" s="1363"/>
      <c r="AJ83" s="1363"/>
      <c r="AK83" s="1363"/>
      <c r="AL83" s="1363"/>
      <c r="AM83" s="1363"/>
      <c r="AN83" s="1363"/>
      <c r="AO83" s="1363"/>
      <c r="AP83" s="1363"/>
      <c r="AQ83" s="1363"/>
      <c r="AR83" s="1363"/>
      <c r="AS83" s="1363"/>
      <c r="AT83" s="1363"/>
      <c r="AU83" s="1363"/>
      <c r="AV83" s="1363"/>
      <c r="AW83" s="1363"/>
      <c r="AX83" s="1363"/>
      <c r="AY83" s="1363"/>
      <c r="AZ83" s="1363"/>
      <c r="BA83" s="1363"/>
      <c r="BB83" s="1363"/>
      <c r="BC83" s="1363"/>
      <c r="BD83" s="1363"/>
      <c r="BE83" s="1363"/>
      <c r="BF83" s="1363"/>
      <c r="BG83" s="1363"/>
      <c r="BH83" s="1363"/>
      <c r="BI83" s="1363"/>
      <c r="BJ83" s="1363"/>
      <c r="BK83" s="1363"/>
      <c r="BL83" s="1363"/>
      <c r="BM83" s="1363"/>
      <c r="BN83" s="1363"/>
      <c r="BO83" s="1363"/>
      <c r="BP83" s="1363"/>
      <c r="BQ83" s="1363"/>
      <c r="BR83" s="1363"/>
      <c r="BS83" s="1363"/>
      <c r="BT83" s="1363"/>
      <c r="BU83" s="1363"/>
      <c r="BV83" s="1363"/>
      <c r="BW83" s="1363"/>
      <c r="BX83" s="1363"/>
      <c r="BY83" s="1363"/>
      <c r="BZ83" s="1363"/>
      <c r="CA83" s="1363"/>
      <c r="CB83" s="1363"/>
      <c r="CC83" s="1363"/>
      <c r="CD83" s="1363"/>
      <c r="CE83" s="1363"/>
      <c r="CF83" s="1363"/>
      <c r="CG83" s="1363"/>
      <c r="CH83" s="1363"/>
      <c r="CI83" s="1363"/>
      <c r="CJ83" s="1363"/>
      <c r="CK83" s="1363"/>
      <c r="CL83" s="1363"/>
      <c r="CM83" s="1363"/>
      <c r="CN83" s="1363"/>
      <c r="CO83" s="1363"/>
      <c r="CP83" s="1363"/>
      <c r="CQ83" s="1363"/>
      <c r="CR83" s="1363"/>
      <c r="CS83" s="1363"/>
      <c r="CT83" s="1363"/>
      <c r="CU83" s="1363"/>
      <c r="CV83" s="1363"/>
      <c r="CW83" s="1364"/>
      <c r="CX83" s="1360" t="s">
        <v>159</v>
      </c>
      <c r="CY83" s="1361"/>
      <c r="CZ83" s="1361"/>
      <c r="DA83" s="1361"/>
      <c r="DB83" s="1361"/>
      <c r="DC83" s="1361"/>
      <c r="DD83" s="1361"/>
      <c r="DE83" s="1361"/>
      <c r="DF83" s="1361"/>
      <c r="DG83" s="1361"/>
      <c r="DH83" s="1361"/>
      <c r="DI83" s="1362"/>
      <c r="DJ83" s="476">
        <v>0</v>
      </c>
      <c r="DK83" s="476">
        <v>0</v>
      </c>
      <c r="DL83" s="101">
        <v>0</v>
      </c>
    </row>
    <row r="84" spans="1:120">
      <c r="B84" s="1360"/>
      <c r="C84" s="1361"/>
      <c r="D84" s="1361"/>
      <c r="E84" s="1361"/>
      <c r="F84" s="1361"/>
      <c r="G84" s="1361"/>
      <c r="H84" s="1361"/>
      <c r="I84" s="1361"/>
      <c r="J84" s="1361"/>
      <c r="K84" s="1361"/>
      <c r="L84" s="1361"/>
      <c r="M84" s="1362"/>
      <c r="N84" s="1221"/>
      <c r="O84" s="1363"/>
      <c r="P84" s="1363"/>
      <c r="Q84" s="1363"/>
      <c r="R84" s="1363"/>
      <c r="S84" s="1363"/>
      <c r="T84" s="1363"/>
      <c r="U84" s="1363"/>
      <c r="V84" s="1363"/>
      <c r="W84" s="1363"/>
      <c r="X84" s="1363"/>
      <c r="Y84" s="1363"/>
      <c r="Z84" s="1363"/>
      <c r="AA84" s="1363"/>
      <c r="AB84" s="1363"/>
      <c r="AC84" s="1363"/>
      <c r="AD84" s="1363"/>
      <c r="AE84" s="1363"/>
      <c r="AF84" s="1363"/>
      <c r="AG84" s="1363"/>
      <c r="AH84" s="1363"/>
      <c r="AI84" s="1363"/>
      <c r="AJ84" s="1363"/>
      <c r="AK84" s="1363"/>
      <c r="AL84" s="1363"/>
      <c r="AM84" s="1363"/>
      <c r="AN84" s="1363"/>
      <c r="AO84" s="1363"/>
      <c r="AP84" s="1363"/>
      <c r="AQ84" s="1363"/>
      <c r="AR84" s="1363"/>
      <c r="AS84" s="1363"/>
      <c r="AT84" s="1363"/>
      <c r="AU84" s="1363"/>
      <c r="AV84" s="1363"/>
      <c r="AW84" s="1363"/>
      <c r="AX84" s="1363"/>
      <c r="AY84" s="1363"/>
      <c r="AZ84" s="1363"/>
      <c r="BA84" s="1363"/>
      <c r="BB84" s="1363"/>
      <c r="BC84" s="1363"/>
      <c r="BD84" s="1363"/>
      <c r="BE84" s="1363"/>
      <c r="BF84" s="1363"/>
      <c r="BG84" s="1363"/>
      <c r="BH84" s="1363"/>
      <c r="BI84" s="1363"/>
      <c r="BJ84" s="1363"/>
      <c r="BK84" s="1363"/>
      <c r="BL84" s="1363"/>
      <c r="BM84" s="1363"/>
      <c r="BN84" s="1363"/>
      <c r="BO84" s="1363"/>
      <c r="BP84" s="1363"/>
      <c r="BQ84" s="1363"/>
      <c r="BR84" s="1363"/>
      <c r="BS84" s="1363"/>
      <c r="BT84" s="1363"/>
      <c r="BU84" s="1363"/>
      <c r="BV84" s="1363"/>
      <c r="BW84" s="1363"/>
      <c r="BX84" s="1363"/>
      <c r="BY84" s="1363"/>
      <c r="BZ84" s="1363"/>
      <c r="CA84" s="1363"/>
      <c r="CB84" s="1363"/>
      <c r="CC84" s="1363"/>
      <c r="CD84" s="1363"/>
      <c r="CE84" s="1363"/>
      <c r="CF84" s="1363"/>
      <c r="CG84" s="1363"/>
      <c r="CH84" s="1363"/>
      <c r="CI84" s="1363"/>
      <c r="CJ84" s="1363"/>
      <c r="CK84" s="1363"/>
      <c r="CL84" s="1363"/>
      <c r="CM84" s="1363"/>
      <c r="CN84" s="1363"/>
      <c r="CO84" s="1363"/>
      <c r="CP84" s="1363"/>
      <c r="CQ84" s="1363"/>
      <c r="CR84" s="1363"/>
      <c r="CS84" s="1363"/>
      <c r="CT84" s="1363"/>
      <c r="CU84" s="1363"/>
      <c r="CV84" s="1363"/>
      <c r="CW84" s="1364"/>
      <c r="CX84" s="1360"/>
      <c r="CY84" s="1361"/>
      <c r="CZ84" s="1361"/>
      <c r="DA84" s="1361"/>
      <c r="DB84" s="1361"/>
      <c r="DC84" s="1361"/>
      <c r="DD84" s="1361"/>
      <c r="DE84" s="1361"/>
      <c r="DF84" s="1361"/>
      <c r="DG84" s="1361"/>
      <c r="DH84" s="1361"/>
      <c r="DI84" s="1362"/>
      <c r="DJ84" s="477"/>
      <c r="DK84" s="477"/>
      <c r="DL84" s="212"/>
    </row>
    <row r="85" spans="1:120" ht="12.75" customHeight="1">
      <c r="B85" s="1360" t="s">
        <v>672</v>
      </c>
      <c r="C85" s="1361"/>
      <c r="D85" s="1361"/>
      <c r="E85" s="1361"/>
      <c r="F85" s="1361"/>
      <c r="G85" s="1361"/>
      <c r="H85" s="1361"/>
      <c r="I85" s="1361"/>
      <c r="J85" s="1361"/>
      <c r="K85" s="1361"/>
      <c r="L85" s="1361"/>
      <c r="M85" s="1362"/>
      <c r="N85" s="1221"/>
      <c r="O85" s="1363" t="s">
        <v>664</v>
      </c>
      <c r="P85" s="1363"/>
      <c r="Q85" s="1363"/>
      <c r="R85" s="1363"/>
      <c r="S85" s="1363"/>
      <c r="T85" s="1363"/>
      <c r="U85" s="1363"/>
      <c r="V85" s="1363"/>
      <c r="W85" s="1363"/>
      <c r="X85" s="1363"/>
      <c r="Y85" s="1363"/>
      <c r="Z85" s="1363"/>
      <c r="AA85" s="1363"/>
      <c r="AB85" s="1363"/>
      <c r="AC85" s="1363"/>
      <c r="AD85" s="1363"/>
      <c r="AE85" s="1363"/>
      <c r="AF85" s="1363"/>
      <c r="AG85" s="1363"/>
      <c r="AH85" s="1363"/>
      <c r="AI85" s="1363"/>
      <c r="AJ85" s="1363"/>
      <c r="AK85" s="1363"/>
      <c r="AL85" s="1363"/>
      <c r="AM85" s="1363"/>
      <c r="AN85" s="1363"/>
      <c r="AO85" s="1363"/>
      <c r="AP85" s="1363"/>
      <c r="AQ85" s="1363"/>
      <c r="AR85" s="1363"/>
      <c r="AS85" s="1363"/>
      <c r="AT85" s="1363"/>
      <c r="AU85" s="1363"/>
      <c r="AV85" s="1363"/>
      <c r="AW85" s="1363"/>
      <c r="AX85" s="1363"/>
      <c r="AY85" s="1363"/>
      <c r="AZ85" s="1363"/>
      <c r="BA85" s="1363"/>
      <c r="BB85" s="1363"/>
      <c r="BC85" s="1363"/>
      <c r="BD85" s="1363"/>
      <c r="BE85" s="1363"/>
      <c r="BF85" s="1363"/>
      <c r="BG85" s="1363"/>
      <c r="BH85" s="1363"/>
      <c r="BI85" s="1363"/>
      <c r="BJ85" s="1363"/>
      <c r="BK85" s="1363"/>
      <c r="BL85" s="1363"/>
      <c r="BM85" s="1363"/>
      <c r="BN85" s="1363"/>
      <c r="BO85" s="1363"/>
      <c r="BP85" s="1363"/>
      <c r="BQ85" s="1363"/>
      <c r="BR85" s="1363"/>
      <c r="BS85" s="1363"/>
      <c r="BT85" s="1363"/>
      <c r="BU85" s="1363"/>
      <c r="BV85" s="1363"/>
      <c r="BW85" s="1363"/>
      <c r="BX85" s="1363"/>
      <c r="BY85" s="1363"/>
      <c r="BZ85" s="1363"/>
      <c r="CA85" s="1363"/>
      <c r="CB85" s="1363"/>
      <c r="CC85" s="1363"/>
      <c r="CD85" s="1363"/>
      <c r="CE85" s="1363"/>
      <c r="CF85" s="1363"/>
      <c r="CG85" s="1363"/>
      <c r="CH85" s="1363"/>
      <c r="CI85" s="1363"/>
      <c r="CJ85" s="1363"/>
      <c r="CK85" s="1363"/>
      <c r="CL85" s="1363"/>
      <c r="CM85" s="1363"/>
      <c r="CN85" s="1363"/>
      <c r="CO85" s="1363"/>
      <c r="CP85" s="1363"/>
      <c r="CQ85" s="1363"/>
      <c r="CR85" s="1363"/>
      <c r="CS85" s="1363"/>
      <c r="CT85" s="1363"/>
      <c r="CU85" s="1363"/>
      <c r="CV85" s="1363"/>
      <c r="CW85" s="1364"/>
      <c r="CX85" s="1370" t="s">
        <v>101</v>
      </c>
      <c r="CY85" s="1361"/>
      <c r="CZ85" s="1361"/>
      <c r="DA85" s="1361"/>
      <c r="DB85" s="1361"/>
      <c r="DC85" s="1361"/>
      <c r="DD85" s="1361"/>
      <c r="DE85" s="1361"/>
      <c r="DF85" s="1361"/>
      <c r="DG85" s="1361"/>
      <c r="DH85" s="1361"/>
      <c r="DI85" s="1362"/>
      <c r="DJ85" s="477">
        <f>SUM(DJ86:DJ89)</f>
        <v>1030417</v>
      </c>
      <c r="DK85" s="477">
        <f t="shared" ref="DK85:DL85" si="5">SUM(DK86:DK89)</f>
        <v>946346</v>
      </c>
      <c r="DL85" s="212">
        <f t="shared" si="5"/>
        <v>2561803</v>
      </c>
    </row>
    <row r="86" spans="1:120" ht="12.75" customHeight="1">
      <c r="B86" s="1360"/>
      <c r="C86" s="1361"/>
      <c r="D86" s="1361"/>
      <c r="E86" s="1361"/>
      <c r="F86" s="1361"/>
      <c r="G86" s="1361"/>
      <c r="H86" s="1361"/>
      <c r="I86" s="1361"/>
      <c r="J86" s="1361"/>
      <c r="K86" s="1361"/>
      <c r="L86" s="1361"/>
      <c r="M86" s="1362"/>
      <c r="N86" s="1221"/>
      <c r="O86" s="1363" t="s">
        <v>665</v>
      </c>
      <c r="P86" s="1363"/>
      <c r="Q86" s="1363"/>
      <c r="R86" s="1363"/>
      <c r="S86" s="1363"/>
      <c r="T86" s="1363"/>
      <c r="U86" s="1363"/>
      <c r="V86" s="1363"/>
      <c r="W86" s="1363"/>
      <c r="X86" s="1363"/>
      <c r="Y86" s="1363"/>
      <c r="Z86" s="1363"/>
      <c r="AA86" s="1363"/>
      <c r="AB86" s="1363"/>
      <c r="AC86" s="1363"/>
      <c r="AD86" s="1363"/>
      <c r="AE86" s="1363"/>
      <c r="AF86" s="1363"/>
      <c r="AG86" s="1363"/>
      <c r="AH86" s="1363"/>
      <c r="AI86" s="1363"/>
      <c r="AJ86" s="1363"/>
      <c r="AK86" s="1363"/>
      <c r="AL86" s="1363"/>
      <c r="AM86" s="1363"/>
      <c r="AN86" s="1363"/>
      <c r="AO86" s="1363"/>
      <c r="AP86" s="1363"/>
      <c r="AQ86" s="1363"/>
      <c r="AR86" s="1363"/>
      <c r="AS86" s="1363"/>
      <c r="AT86" s="1363"/>
      <c r="AU86" s="1363"/>
      <c r="AV86" s="1363"/>
      <c r="AW86" s="1363"/>
      <c r="AX86" s="1363"/>
      <c r="AY86" s="1363"/>
      <c r="AZ86" s="1363"/>
      <c r="BA86" s="1363"/>
      <c r="BB86" s="1363"/>
      <c r="BC86" s="1363"/>
      <c r="BD86" s="1363"/>
      <c r="BE86" s="1363"/>
      <c r="BF86" s="1363"/>
      <c r="BG86" s="1363"/>
      <c r="BH86" s="1363"/>
      <c r="BI86" s="1363"/>
      <c r="BJ86" s="1363"/>
      <c r="BK86" s="1363"/>
      <c r="BL86" s="1363"/>
      <c r="BM86" s="1363"/>
      <c r="BN86" s="1363"/>
      <c r="BO86" s="1363"/>
      <c r="BP86" s="1363"/>
      <c r="BQ86" s="1363"/>
      <c r="BR86" s="1363"/>
      <c r="BS86" s="1363"/>
      <c r="BT86" s="1363"/>
      <c r="BU86" s="1363"/>
      <c r="BV86" s="1363"/>
      <c r="BW86" s="1363"/>
      <c r="BX86" s="1363"/>
      <c r="BY86" s="1363"/>
      <c r="BZ86" s="1363"/>
      <c r="CA86" s="1363"/>
      <c r="CB86" s="1363"/>
      <c r="CC86" s="1363"/>
      <c r="CD86" s="1363"/>
      <c r="CE86" s="1363"/>
      <c r="CF86" s="1363"/>
      <c r="CG86" s="1363"/>
      <c r="CH86" s="1363"/>
      <c r="CI86" s="1363"/>
      <c r="CJ86" s="1363"/>
      <c r="CK86" s="1363"/>
      <c r="CL86" s="1363"/>
      <c r="CM86" s="1363"/>
      <c r="CN86" s="1363"/>
      <c r="CO86" s="1363"/>
      <c r="CP86" s="1363"/>
      <c r="CQ86" s="1363"/>
      <c r="CR86" s="1363"/>
      <c r="CS86" s="1363"/>
      <c r="CT86" s="1363"/>
      <c r="CU86" s="1363"/>
      <c r="CV86" s="1363"/>
      <c r="CW86" s="1364"/>
      <c r="CX86" s="1370" t="s">
        <v>158</v>
      </c>
      <c r="CY86" s="1361"/>
      <c r="CZ86" s="1361"/>
      <c r="DA86" s="1361"/>
      <c r="DB86" s="1361"/>
      <c r="DC86" s="1361"/>
      <c r="DD86" s="1361"/>
      <c r="DE86" s="1361"/>
      <c r="DF86" s="1361"/>
      <c r="DG86" s="1361"/>
      <c r="DH86" s="1361"/>
      <c r="DI86" s="1362"/>
      <c r="DJ86" s="476">
        <v>335</v>
      </c>
      <c r="DK86" s="476">
        <v>0</v>
      </c>
      <c r="DL86" s="101">
        <v>0</v>
      </c>
    </row>
    <row r="87" spans="1:120" ht="12.75" customHeight="1">
      <c r="B87" s="1360"/>
      <c r="C87" s="1361"/>
      <c r="D87" s="1361"/>
      <c r="E87" s="1361"/>
      <c r="F87" s="1361"/>
      <c r="G87" s="1361"/>
      <c r="H87" s="1361"/>
      <c r="I87" s="1361"/>
      <c r="J87" s="1361"/>
      <c r="K87" s="1361"/>
      <c r="L87" s="1361"/>
      <c r="M87" s="1362"/>
      <c r="N87" s="1221"/>
      <c r="O87" s="1363" t="s">
        <v>666</v>
      </c>
      <c r="P87" s="1363"/>
      <c r="Q87" s="1363"/>
      <c r="R87" s="1363"/>
      <c r="S87" s="1363"/>
      <c r="T87" s="1363"/>
      <c r="U87" s="1363"/>
      <c r="V87" s="1363"/>
      <c r="W87" s="1363"/>
      <c r="X87" s="1363"/>
      <c r="Y87" s="1363"/>
      <c r="Z87" s="1363"/>
      <c r="AA87" s="1363"/>
      <c r="AB87" s="1363"/>
      <c r="AC87" s="1363"/>
      <c r="AD87" s="1363"/>
      <c r="AE87" s="1363"/>
      <c r="AF87" s="1363"/>
      <c r="AG87" s="1363"/>
      <c r="AH87" s="1363"/>
      <c r="AI87" s="1363"/>
      <c r="AJ87" s="1363"/>
      <c r="AK87" s="1363"/>
      <c r="AL87" s="1363"/>
      <c r="AM87" s="1363"/>
      <c r="AN87" s="1363"/>
      <c r="AO87" s="1363"/>
      <c r="AP87" s="1363"/>
      <c r="AQ87" s="1363"/>
      <c r="AR87" s="1363"/>
      <c r="AS87" s="1363"/>
      <c r="AT87" s="1363"/>
      <c r="AU87" s="1363"/>
      <c r="AV87" s="1363"/>
      <c r="AW87" s="1363"/>
      <c r="AX87" s="1363"/>
      <c r="AY87" s="1363"/>
      <c r="AZ87" s="1363"/>
      <c r="BA87" s="1363"/>
      <c r="BB87" s="1363"/>
      <c r="BC87" s="1363"/>
      <c r="BD87" s="1363"/>
      <c r="BE87" s="1363"/>
      <c r="BF87" s="1363"/>
      <c r="BG87" s="1363"/>
      <c r="BH87" s="1363"/>
      <c r="BI87" s="1363"/>
      <c r="BJ87" s="1363"/>
      <c r="BK87" s="1363"/>
      <c r="BL87" s="1363"/>
      <c r="BM87" s="1363"/>
      <c r="BN87" s="1363"/>
      <c r="BO87" s="1363"/>
      <c r="BP87" s="1363"/>
      <c r="BQ87" s="1363"/>
      <c r="BR87" s="1363"/>
      <c r="BS87" s="1363"/>
      <c r="BT87" s="1363"/>
      <c r="BU87" s="1363"/>
      <c r="BV87" s="1363"/>
      <c r="BW87" s="1363"/>
      <c r="BX87" s="1363"/>
      <c r="BY87" s="1363"/>
      <c r="BZ87" s="1363"/>
      <c r="CA87" s="1363"/>
      <c r="CB87" s="1363"/>
      <c r="CC87" s="1363"/>
      <c r="CD87" s="1363"/>
      <c r="CE87" s="1363"/>
      <c r="CF87" s="1363"/>
      <c r="CG87" s="1363"/>
      <c r="CH87" s="1363"/>
      <c r="CI87" s="1363"/>
      <c r="CJ87" s="1363"/>
      <c r="CK87" s="1363"/>
      <c r="CL87" s="1363"/>
      <c r="CM87" s="1363"/>
      <c r="CN87" s="1363"/>
      <c r="CO87" s="1363"/>
      <c r="CP87" s="1363"/>
      <c r="CQ87" s="1363"/>
      <c r="CR87" s="1363"/>
      <c r="CS87" s="1363"/>
      <c r="CT87" s="1363"/>
      <c r="CU87" s="1363"/>
      <c r="CV87" s="1363"/>
      <c r="CW87" s="1364"/>
      <c r="CX87" s="1370" t="s">
        <v>157</v>
      </c>
      <c r="CY87" s="1361"/>
      <c r="CZ87" s="1361"/>
      <c r="DA87" s="1361"/>
      <c r="DB87" s="1361"/>
      <c r="DC87" s="1361"/>
      <c r="DD87" s="1361"/>
      <c r="DE87" s="1361"/>
      <c r="DF87" s="1361"/>
      <c r="DG87" s="1361"/>
      <c r="DH87" s="1361"/>
      <c r="DI87" s="1362"/>
      <c r="DJ87" s="476">
        <v>1002718</v>
      </c>
      <c r="DK87" s="476">
        <v>489153</v>
      </c>
      <c r="DL87" s="101">
        <v>1251593</v>
      </c>
    </row>
    <row r="88" spans="1:120" ht="12.75" customHeight="1">
      <c r="B88" s="1370"/>
      <c r="C88" s="1361"/>
      <c r="D88" s="1361"/>
      <c r="E88" s="1361"/>
      <c r="F88" s="1361"/>
      <c r="G88" s="1361"/>
      <c r="H88" s="1361"/>
      <c r="I88" s="1361"/>
      <c r="J88" s="1361"/>
      <c r="K88" s="1361"/>
      <c r="L88" s="1361"/>
      <c r="M88" s="1362"/>
      <c r="N88" s="1221"/>
      <c r="O88" s="1363" t="s">
        <v>667</v>
      </c>
      <c r="P88" s="1363"/>
      <c r="Q88" s="1363"/>
      <c r="R88" s="1363"/>
      <c r="S88" s="1363"/>
      <c r="T88" s="1363"/>
      <c r="U88" s="1363"/>
      <c r="V88" s="1363"/>
      <c r="W88" s="1363"/>
      <c r="X88" s="1363"/>
      <c r="Y88" s="1363"/>
      <c r="Z88" s="1363"/>
      <c r="AA88" s="1363"/>
      <c r="AB88" s="1363"/>
      <c r="AC88" s="1363"/>
      <c r="AD88" s="1363"/>
      <c r="AE88" s="1363"/>
      <c r="AF88" s="1363"/>
      <c r="AG88" s="1363"/>
      <c r="AH88" s="1363"/>
      <c r="AI88" s="1363"/>
      <c r="AJ88" s="1363"/>
      <c r="AK88" s="1363"/>
      <c r="AL88" s="1363"/>
      <c r="AM88" s="1363"/>
      <c r="AN88" s="1363"/>
      <c r="AO88" s="1363"/>
      <c r="AP88" s="1363"/>
      <c r="AQ88" s="1363"/>
      <c r="AR88" s="1363"/>
      <c r="AS88" s="1363"/>
      <c r="AT88" s="1363"/>
      <c r="AU88" s="1363"/>
      <c r="AV88" s="1363"/>
      <c r="AW88" s="1363"/>
      <c r="AX88" s="1363"/>
      <c r="AY88" s="1363"/>
      <c r="AZ88" s="1363"/>
      <c r="BA88" s="1363"/>
      <c r="BB88" s="1363"/>
      <c r="BC88" s="1363"/>
      <c r="BD88" s="1363"/>
      <c r="BE88" s="1363"/>
      <c r="BF88" s="1363"/>
      <c r="BG88" s="1363"/>
      <c r="BH88" s="1363"/>
      <c r="BI88" s="1363"/>
      <c r="BJ88" s="1363"/>
      <c r="BK88" s="1363"/>
      <c r="BL88" s="1363"/>
      <c r="BM88" s="1363"/>
      <c r="BN88" s="1363"/>
      <c r="BO88" s="1363"/>
      <c r="BP88" s="1363"/>
      <c r="BQ88" s="1363"/>
      <c r="BR88" s="1363"/>
      <c r="BS88" s="1363"/>
      <c r="BT88" s="1363"/>
      <c r="BU88" s="1363"/>
      <c r="BV88" s="1363"/>
      <c r="BW88" s="1363"/>
      <c r="BX88" s="1363"/>
      <c r="BY88" s="1363"/>
      <c r="BZ88" s="1363"/>
      <c r="CA88" s="1363"/>
      <c r="CB88" s="1363"/>
      <c r="CC88" s="1363"/>
      <c r="CD88" s="1363"/>
      <c r="CE88" s="1363"/>
      <c r="CF88" s="1363"/>
      <c r="CG88" s="1363"/>
      <c r="CH88" s="1363"/>
      <c r="CI88" s="1363"/>
      <c r="CJ88" s="1363"/>
      <c r="CK88" s="1363"/>
      <c r="CL88" s="1363"/>
      <c r="CM88" s="1363"/>
      <c r="CN88" s="1363"/>
      <c r="CO88" s="1363"/>
      <c r="CP88" s="1363"/>
      <c r="CQ88" s="1363"/>
      <c r="CR88" s="1363"/>
      <c r="CS88" s="1363"/>
      <c r="CT88" s="1363"/>
      <c r="CU88" s="1363"/>
      <c r="CV88" s="1363"/>
      <c r="CW88" s="1364"/>
      <c r="CX88" s="1370" t="s">
        <v>156</v>
      </c>
      <c r="CY88" s="1361"/>
      <c r="CZ88" s="1361"/>
      <c r="DA88" s="1361"/>
      <c r="DB88" s="1361"/>
      <c r="DC88" s="1361"/>
      <c r="DD88" s="1361"/>
      <c r="DE88" s="1361"/>
      <c r="DF88" s="1361"/>
      <c r="DG88" s="1361"/>
      <c r="DH88" s="1361"/>
      <c r="DI88" s="1362"/>
      <c r="DJ88" s="476">
        <v>0</v>
      </c>
      <c r="DK88" s="476">
        <v>0</v>
      </c>
      <c r="DL88" s="101">
        <v>0</v>
      </c>
    </row>
    <row r="89" spans="1:120" ht="12.75" customHeight="1">
      <c r="B89" s="1370"/>
      <c r="C89" s="1361"/>
      <c r="D89" s="1361"/>
      <c r="E89" s="1361"/>
      <c r="F89" s="1361"/>
      <c r="G89" s="1361"/>
      <c r="H89" s="1361"/>
      <c r="I89" s="1361"/>
      <c r="J89" s="1361"/>
      <c r="K89" s="1361"/>
      <c r="L89" s="1361"/>
      <c r="M89" s="1362"/>
      <c r="N89" s="1207"/>
      <c r="O89" s="1363" t="s">
        <v>668</v>
      </c>
      <c r="P89" s="1363"/>
      <c r="Q89" s="1363"/>
      <c r="R89" s="1363"/>
      <c r="S89" s="1363"/>
      <c r="T89" s="1363"/>
      <c r="U89" s="1363"/>
      <c r="V89" s="1363"/>
      <c r="W89" s="1363"/>
      <c r="X89" s="1363"/>
      <c r="Y89" s="1363"/>
      <c r="Z89" s="1363"/>
      <c r="AA89" s="1363"/>
      <c r="AB89" s="1363"/>
      <c r="AC89" s="1363"/>
      <c r="AD89" s="1363"/>
      <c r="AE89" s="1363"/>
      <c r="AF89" s="1363"/>
      <c r="AG89" s="1363"/>
      <c r="AH89" s="1363"/>
      <c r="AI89" s="1363"/>
      <c r="AJ89" s="1363"/>
      <c r="AK89" s="1363"/>
      <c r="AL89" s="1363"/>
      <c r="AM89" s="1363"/>
      <c r="AN89" s="1363"/>
      <c r="AO89" s="1363"/>
      <c r="AP89" s="1363"/>
      <c r="AQ89" s="1363"/>
      <c r="AR89" s="1363"/>
      <c r="AS89" s="1363"/>
      <c r="AT89" s="1363"/>
      <c r="AU89" s="1363"/>
      <c r="AV89" s="1363"/>
      <c r="AW89" s="1363"/>
      <c r="AX89" s="1363"/>
      <c r="AY89" s="1363"/>
      <c r="AZ89" s="1363"/>
      <c r="BA89" s="1363"/>
      <c r="BB89" s="1363"/>
      <c r="BC89" s="1363"/>
      <c r="BD89" s="1363"/>
      <c r="BE89" s="1363"/>
      <c r="BF89" s="1363"/>
      <c r="BG89" s="1363"/>
      <c r="BH89" s="1363"/>
      <c r="BI89" s="1363"/>
      <c r="BJ89" s="1363"/>
      <c r="BK89" s="1363"/>
      <c r="BL89" s="1363"/>
      <c r="BM89" s="1363"/>
      <c r="BN89" s="1363"/>
      <c r="BO89" s="1363"/>
      <c r="BP89" s="1363"/>
      <c r="BQ89" s="1363"/>
      <c r="BR89" s="1363"/>
      <c r="BS89" s="1363"/>
      <c r="BT89" s="1363"/>
      <c r="BU89" s="1363"/>
      <c r="BV89" s="1363"/>
      <c r="BW89" s="1363"/>
      <c r="BX89" s="1363"/>
      <c r="BY89" s="1363"/>
      <c r="BZ89" s="1363"/>
      <c r="CA89" s="1363"/>
      <c r="CB89" s="1363"/>
      <c r="CC89" s="1363"/>
      <c r="CD89" s="1363"/>
      <c r="CE89" s="1363"/>
      <c r="CF89" s="1363"/>
      <c r="CG89" s="1363"/>
      <c r="CH89" s="1363"/>
      <c r="CI89" s="1363"/>
      <c r="CJ89" s="1363"/>
      <c r="CK89" s="1363"/>
      <c r="CL89" s="1363"/>
      <c r="CM89" s="1363"/>
      <c r="CN89" s="1363"/>
      <c r="CO89" s="1363"/>
      <c r="CP89" s="1363"/>
      <c r="CQ89" s="1363"/>
      <c r="CR89" s="1363"/>
      <c r="CS89" s="1363"/>
      <c r="CT89" s="1363"/>
      <c r="CU89" s="1363"/>
      <c r="CV89" s="1363"/>
      <c r="CW89" s="1364"/>
      <c r="CX89" s="1370" t="s">
        <v>155</v>
      </c>
      <c r="CY89" s="1361"/>
      <c r="CZ89" s="1361"/>
      <c r="DA89" s="1361"/>
      <c r="DB89" s="1361"/>
      <c r="DC89" s="1361"/>
      <c r="DD89" s="1361"/>
      <c r="DE89" s="1361"/>
      <c r="DF89" s="1361"/>
      <c r="DG89" s="1361"/>
      <c r="DH89" s="1361"/>
      <c r="DI89" s="1362"/>
      <c r="DJ89" s="476">
        <v>27364</v>
      </c>
      <c r="DK89" s="476">
        <v>457193</v>
      </c>
      <c r="DL89" s="101">
        <v>1310210</v>
      </c>
    </row>
    <row r="90" spans="1:120">
      <c r="B90" s="1360"/>
      <c r="C90" s="1361"/>
      <c r="D90" s="1361"/>
      <c r="E90" s="1361"/>
      <c r="F90" s="1361"/>
      <c r="G90" s="1361"/>
      <c r="H90" s="1361"/>
      <c r="I90" s="1361"/>
      <c r="J90" s="1361"/>
      <c r="K90" s="1361"/>
      <c r="L90" s="1361"/>
      <c r="M90" s="1362"/>
      <c r="N90" s="1221"/>
      <c r="O90" s="1363"/>
      <c r="P90" s="1363"/>
      <c r="Q90" s="1363"/>
      <c r="R90" s="1363"/>
      <c r="S90" s="1363"/>
      <c r="T90" s="1363"/>
      <c r="U90" s="1363"/>
      <c r="V90" s="1363"/>
      <c r="W90" s="1363"/>
      <c r="X90" s="1363"/>
      <c r="Y90" s="1363"/>
      <c r="Z90" s="1363"/>
      <c r="AA90" s="1363"/>
      <c r="AB90" s="1363"/>
      <c r="AC90" s="1363"/>
      <c r="AD90" s="1363"/>
      <c r="AE90" s="1363"/>
      <c r="AF90" s="1363"/>
      <c r="AG90" s="1363"/>
      <c r="AH90" s="1363"/>
      <c r="AI90" s="1363"/>
      <c r="AJ90" s="1363"/>
      <c r="AK90" s="1363"/>
      <c r="AL90" s="1363"/>
      <c r="AM90" s="1363"/>
      <c r="AN90" s="1363"/>
      <c r="AO90" s="1363"/>
      <c r="AP90" s="1363"/>
      <c r="AQ90" s="1363"/>
      <c r="AR90" s="1363"/>
      <c r="AS90" s="1363"/>
      <c r="AT90" s="1363"/>
      <c r="AU90" s="1363"/>
      <c r="AV90" s="1363"/>
      <c r="AW90" s="1363"/>
      <c r="AX90" s="1363"/>
      <c r="AY90" s="1363"/>
      <c r="AZ90" s="1363"/>
      <c r="BA90" s="1363"/>
      <c r="BB90" s="1363"/>
      <c r="BC90" s="1363"/>
      <c r="BD90" s="1363"/>
      <c r="BE90" s="1363"/>
      <c r="BF90" s="1363"/>
      <c r="BG90" s="1363"/>
      <c r="BH90" s="1363"/>
      <c r="BI90" s="1363"/>
      <c r="BJ90" s="1363"/>
      <c r="BK90" s="1363"/>
      <c r="BL90" s="1363"/>
      <c r="BM90" s="1363"/>
      <c r="BN90" s="1363"/>
      <c r="BO90" s="1363"/>
      <c r="BP90" s="1363"/>
      <c r="BQ90" s="1363"/>
      <c r="BR90" s="1363"/>
      <c r="BS90" s="1363"/>
      <c r="BT90" s="1363"/>
      <c r="BU90" s="1363"/>
      <c r="BV90" s="1363"/>
      <c r="BW90" s="1363"/>
      <c r="BX90" s="1363"/>
      <c r="BY90" s="1363"/>
      <c r="BZ90" s="1363"/>
      <c r="CA90" s="1363"/>
      <c r="CB90" s="1363"/>
      <c r="CC90" s="1363"/>
      <c r="CD90" s="1363"/>
      <c r="CE90" s="1363"/>
      <c r="CF90" s="1363"/>
      <c r="CG90" s="1363"/>
      <c r="CH90" s="1363"/>
      <c r="CI90" s="1363"/>
      <c r="CJ90" s="1363"/>
      <c r="CK90" s="1363"/>
      <c r="CL90" s="1363"/>
      <c r="CM90" s="1363"/>
      <c r="CN90" s="1363"/>
      <c r="CO90" s="1363"/>
      <c r="CP90" s="1363"/>
      <c r="CQ90" s="1363"/>
      <c r="CR90" s="1363"/>
      <c r="CS90" s="1363"/>
      <c r="CT90" s="1363"/>
      <c r="CU90" s="1363"/>
      <c r="CV90" s="1363"/>
      <c r="CW90" s="1364"/>
      <c r="CX90" s="1360"/>
      <c r="CY90" s="1361"/>
      <c r="CZ90" s="1361"/>
      <c r="DA90" s="1361"/>
      <c r="DB90" s="1361"/>
      <c r="DC90" s="1361"/>
      <c r="DD90" s="1361"/>
      <c r="DE90" s="1361"/>
      <c r="DF90" s="1361"/>
      <c r="DG90" s="1361"/>
      <c r="DH90" s="1361"/>
      <c r="DI90" s="1362"/>
      <c r="DJ90" s="477"/>
      <c r="DK90" s="477"/>
      <c r="DL90" s="212"/>
    </row>
    <row r="91" spans="1:120" s="248" customFormat="1" ht="14.25" customHeight="1" thickBot="1">
      <c r="B91" s="1391"/>
      <c r="C91" s="1380"/>
      <c r="D91" s="1380"/>
      <c r="E91" s="1380"/>
      <c r="F91" s="1380"/>
      <c r="G91" s="1380"/>
      <c r="H91" s="1380"/>
      <c r="I91" s="1380"/>
      <c r="J91" s="1380"/>
      <c r="K91" s="1380"/>
      <c r="L91" s="1380"/>
      <c r="M91" s="1381"/>
      <c r="N91" s="1217"/>
      <c r="O91" s="1382" t="s">
        <v>669</v>
      </c>
      <c r="P91" s="1382"/>
      <c r="Q91" s="1382"/>
      <c r="R91" s="1382"/>
      <c r="S91" s="1382"/>
      <c r="T91" s="1382"/>
      <c r="U91" s="1382"/>
      <c r="V91" s="1382"/>
      <c r="W91" s="1382"/>
      <c r="X91" s="1382"/>
      <c r="Y91" s="1382"/>
      <c r="Z91" s="1382"/>
      <c r="AA91" s="1382"/>
      <c r="AB91" s="1382"/>
      <c r="AC91" s="1382"/>
      <c r="AD91" s="1382"/>
      <c r="AE91" s="1382"/>
      <c r="AF91" s="1382"/>
      <c r="AG91" s="1382"/>
      <c r="AH91" s="1382"/>
      <c r="AI91" s="1382"/>
      <c r="AJ91" s="1382"/>
      <c r="AK91" s="1382"/>
      <c r="AL91" s="1382"/>
      <c r="AM91" s="1382"/>
      <c r="AN91" s="1382"/>
      <c r="AO91" s="1382"/>
      <c r="AP91" s="1382"/>
      <c r="AQ91" s="1382"/>
      <c r="AR91" s="1382"/>
      <c r="AS91" s="1382"/>
      <c r="AT91" s="1382"/>
      <c r="AU91" s="1382"/>
      <c r="AV91" s="1382"/>
      <c r="AW91" s="1382"/>
      <c r="AX91" s="1382"/>
      <c r="AY91" s="1382"/>
      <c r="AZ91" s="1382"/>
      <c r="BA91" s="1382"/>
      <c r="BB91" s="1382"/>
      <c r="BC91" s="1382"/>
      <c r="BD91" s="1382"/>
      <c r="BE91" s="1382"/>
      <c r="BF91" s="1382"/>
      <c r="BG91" s="1382"/>
      <c r="BH91" s="1382"/>
      <c r="BI91" s="1382"/>
      <c r="BJ91" s="1382"/>
      <c r="BK91" s="1382"/>
      <c r="BL91" s="1382"/>
      <c r="BM91" s="1382"/>
      <c r="BN91" s="1382"/>
      <c r="BO91" s="1382"/>
      <c r="BP91" s="1382"/>
      <c r="BQ91" s="1382"/>
      <c r="BR91" s="1382"/>
      <c r="BS91" s="1382"/>
      <c r="BT91" s="1382"/>
      <c r="BU91" s="1382"/>
      <c r="BV91" s="1382"/>
      <c r="BW91" s="1382"/>
      <c r="BX91" s="1382"/>
      <c r="BY91" s="1382"/>
      <c r="BZ91" s="1382"/>
      <c r="CA91" s="1382"/>
      <c r="CB91" s="1382"/>
      <c r="CC91" s="1382"/>
      <c r="CD91" s="1382"/>
      <c r="CE91" s="1382"/>
      <c r="CF91" s="1382"/>
      <c r="CG91" s="1382"/>
      <c r="CH91" s="1382"/>
      <c r="CI91" s="1382"/>
      <c r="CJ91" s="1382"/>
      <c r="CK91" s="1382"/>
      <c r="CL91" s="1382"/>
      <c r="CM91" s="1382"/>
      <c r="CN91" s="1382"/>
      <c r="CO91" s="1382"/>
      <c r="CP91" s="1382"/>
      <c r="CQ91" s="1382"/>
      <c r="CR91" s="1382"/>
      <c r="CS91" s="1382"/>
      <c r="CT91" s="1382"/>
      <c r="CU91" s="1382"/>
      <c r="CV91" s="1382"/>
      <c r="CW91" s="1383"/>
      <c r="CX91" s="1391" t="s">
        <v>99</v>
      </c>
      <c r="CY91" s="1380"/>
      <c r="CZ91" s="1380"/>
      <c r="DA91" s="1380"/>
      <c r="DB91" s="1380"/>
      <c r="DC91" s="1380"/>
      <c r="DD91" s="1380"/>
      <c r="DE91" s="1380"/>
      <c r="DF91" s="1380"/>
      <c r="DG91" s="1380"/>
      <c r="DH91" s="1380"/>
      <c r="DI91" s="1381"/>
      <c r="DJ91" s="497">
        <v>410405</v>
      </c>
      <c r="DK91" s="497">
        <v>669101</v>
      </c>
      <c r="DL91" s="158">
        <v>376677</v>
      </c>
    </row>
    <row r="92" spans="1:120" ht="13.5" thickBot="1">
      <c r="A92" s="209" t="s">
        <v>221</v>
      </c>
      <c r="B92" s="1395"/>
      <c r="C92" s="1372"/>
      <c r="D92" s="1372"/>
      <c r="E92" s="1372"/>
      <c r="F92" s="1372"/>
      <c r="G92" s="1372"/>
      <c r="H92" s="1372"/>
      <c r="I92" s="1372"/>
      <c r="J92" s="1372"/>
      <c r="K92" s="1372"/>
      <c r="L92" s="1372"/>
      <c r="M92" s="1373"/>
      <c r="N92" s="1211"/>
      <c r="O92" s="1396" t="s">
        <v>670</v>
      </c>
      <c r="P92" s="1396"/>
      <c r="Q92" s="1396"/>
      <c r="R92" s="1396"/>
      <c r="S92" s="1396"/>
      <c r="T92" s="1396"/>
      <c r="U92" s="1396"/>
      <c r="V92" s="1396"/>
      <c r="W92" s="1396"/>
      <c r="X92" s="1396"/>
      <c r="Y92" s="1396"/>
      <c r="Z92" s="1396"/>
      <c r="AA92" s="1396"/>
      <c r="AB92" s="1396"/>
      <c r="AC92" s="1396"/>
      <c r="AD92" s="1396"/>
      <c r="AE92" s="1396"/>
      <c r="AF92" s="1396"/>
      <c r="AG92" s="1396"/>
      <c r="AH92" s="1396"/>
      <c r="AI92" s="1396"/>
      <c r="AJ92" s="1396"/>
      <c r="AK92" s="1396"/>
      <c r="AL92" s="1396"/>
      <c r="AM92" s="1396"/>
      <c r="AN92" s="1396"/>
      <c r="AO92" s="1396"/>
      <c r="AP92" s="1396"/>
      <c r="AQ92" s="1396"/>
      <c r="AR92" s="1396"/>
      <c r="AS92" s="1396"/>
      <c r="AT92" s="1396"/>
      <c r="AU92" s="1396"/>
      <c r="AV92" s="1396"/>
      <c r="AW92" s="1396"/>
      <c r="AX92" s="1396"/>
      <c r="AY92" s="1396"/>
      <c r="AZ92" s="1396"/>
      <c r="BA92" s="1396"/>
      <c r="BB92" s="1396"/>
      <c r="BC92" s="1396"/>
      <c r="BD92" s="1396"/>
      <c r="BE92" s="1396"/>
      <c r="BF92" s="1396"/>
      <c r="BG92" s="1396"/>
      <c r="BH92" s="1396"/>
      <c r="BI92" s="1396"/>
      <c r="BJ92" s="1396"/>
      <c r="BK92" s="1396"/>
      <c r="BL92" s="1396"/>
      <c r="BM92" s="1396"/>
      <c r="BN92" s="1396"/>
      <c r="BO92" s="1396"/>
      <c r="BP92" s="1396"/>
      <c r="BQ92" s="1396"/>
      <c r="BR92" s="1396"/>
      <c r="BS92" s="1396"/>
      <c r="BT92" s="1396"/>
      <c r="BU92" s="1396"/>
      <c r="BV92" s="1396"/>
      <c r="BW92" s="1396"/>
      <c r="BX92" s="1396"/>
      <c r="BY92" s="1396"/>
      <c r="BZ92" s="1396"/>
      <c r="CA92" s="1396"/>
      <c r="CB92" s="1396"/>
      <c r="CC92" s="1396"/>
      <c r="CD92" s="1396"/>
      <c r="CE92" s="1396"/>
      <c r="CF92" s="1396"/>
      <c r="CG92" s="1396"/>
      <c r="CH92" s="1396"/>
      <c r="CI92" s="1396"/>
      <c r="CJ92" s="1396"/>
      <c r="CK92" s="1396"/>
      <c r="CL92" s="1396"/>
      <c r="CM92" s="1396"/>
      <c r="CN92" s="1396"/>
      <c r="CO92" s="1396"/>
      <c r="CP92" s="1396"/>
      <c r="CQ92" s="1396"/>
      <c r="CR92" s="1396"/>
      <c r="CS92" s="1396"/>
      <c r="CT92" s="1396"/>
      <c r="CU92" s="1396"/>
      <c r="CV92" s="1396"/>
      <c r="CW92" s="1397"/>
      <c r="CX92" s="1371" t="s">
        <v>154</v>
      </c>
      <c r="CY92" s="1372"/>
      <c r="CZ92" s="1372"/>
      <c r="DA92" s="1372"/>
      <c r="DB92" s="1372"/>
      <c r="DC92" s="1372"/>
      <c r="DD92" s="1372"/>
      <c r="DE92" s="1372"/>
      <c r="DF92" s="1372"/>
      <c r="DG92" s="1372"/>
      <c r="DH92" s="1372"/>
      <c r="DI92" s="1373"/>
      <c r="DJ92" s="498">
        <f>DJ56+DJ63+DJ65+DJ81+DJ85+DJ91</f>
        <v>16458501</v>
      </c>
      <c r="DK92" s="498">
        <f t="shared" ref="DK92:DL92" si="6">DK56+DK63+DK65+DK81+DK85+DK91</f>
        <v>16419366</v>
      </c>
      <c r="DL92" s="499">
        <f t="shared" si="6"/>
        <v>12714822</v>
      </c>
    </row>
    <row r="93" spans="1:120" s="33" customFormat="1" ht="13.5" thickBot="1">
      <c r="B93" s="400"/>
      <c r="C93" s="500"/>
      <c r="D93" s="500"/>
      <c r="E93" s="500"/>
      <c r="F93" s="500"/>
      <c r="G93" s="500"/>
      <c r="H93" s="500"/>
      <c r="I93" s="500"/>
      <c r="J93" s="500"/>
      <c r="K93" s="500"/>
      <c r="L93" s="500"/>
      <c r="M93" s="501"/>
      <c r="N93" s="52"/>
      <c r="O93" s="1392" t="s">
        <v>671</v>
      </c>
      <c r="P93" s="1392"/>
      <c r="Q93" s="1392"/>
      <c r="R93" s="1392"/>
      <c r="S93" s="1392"/>
      <c r="T93" s="1392"/>
      <c r="U93" s="1392"/>
      <c r="V93" s="1392"/>
      <c r="W93" s="1392"/>
      <c r="X93" s="1392"/>
      <c r="Y93" s="1392"/>
      <c r="Z93" s="1392"/>
      <c r="AA93" s="1392"/>
      <c r="AB93" s="1392"/>
      <c r="AC93" s="1392"/>
      <c r="AD93" s="1392"/>
      <c r="AE93" s="1392"/>
      <c r="AF93" s="1392"/>
      <c r="AG93" s="1392"/>
      <c r="AH93" s="1392"/>
      <c r="AI93" s="1392"/>
      <c r="AJ93" s="1392"/>
      <c r="AK93" s="1392"/>
      <c r="AL93" s="1392"/>
      <c r="AM93" s="1392"/>
      <c r="AN93" s="1392"/>
      <c r="AO93" s="1392"/>
      <c r="AP93" s="1392"/>
      <c r="AQ93" s="1392"/>
      <c r="AR93" s="1392"/>
      <c r="AS93" s="1392"/>
      <c r="AT93" s="1392"/>
      <c r="AU93" s="1392"/>
      <c r="AV93" s="1392"/>
      <c r="AW93" s="1392"/>
      <c r="AX93" s="1392"/>
      <c r="AY93" s="1392"/>
      <c r="AZ93" s="1392"/>
      <c r="BA93" s="1392"/>
      <c r="BB93" s="1392"/>
      <c r="BC93" s="1392"/>
      <c r="BD93" s="1392"/>
      <c r="BE93" s="1392"/>
      <c r="BF93" s="1392"/>
      <c r="BG93" s="1392"/>
      <c r="BH93" s="1392"/>
      <c r="BI93" s="1392"/>
      <c r="BJ93" s="1392"/>
      <c r="BK93" s="1392"/>
      <c r="BL93" s="1392"/>
      <c r="BM93" s="1392"/>
      <c r="BN93" s="1392"/>
      <c r="BO93" s="1392"/>
      <c r="BP93" s="1392"/>
      <c r="BQ93" s="1392"/>
      <c r="BR93" s="1392"/>
      <c r="BS93" s="1392"/>
      <c r="BT93" s="1392"/>
      <c r="BU93" s="1392"/>
      <c r="BV93" s="1392"/>
      <c r="BW93" s="1392"/>
      <c r="BX93" s="1392"/>
      <c r="BY93" s="1392"/>
      <c r="BZ93" s="1392"/>
      <c r="CA93" s="1392"/>
      <c r="CB93" s="1392"/>
      <c r="CC93" s="1392"/>
      <c r="CD93" s="1392"/>
      <c r="CE93" s="1392"/>
      <c r="CF93" s="1392"/>
      <c r="CG93" s="1392"/>
      <c r="CH93" s="1392"/>
      <c r="CI93" s="1392"/>
      <c r="CJ93" s="1392"/>
      <c r="CK93" s="1392"/>
      <c r="CL93" s="1392"/>
      <c r="CM93" s="1392"/>
      <c r="CN93" s="1392"/>
      <c r="CO93" s="1392"/>
      <c r="CP93" s="1392"/>
      <c r="CQ93" s="1392"/>
      <c r="CR93" s="1392"/>
      <c r="CS93" s="1392"/>
      <c r="CT93" s="1392"/>
      <c r="CU93" s="1392"/>
      <c r="CV93" s="1392"/>
      <c r="CW93" s="1393"/>
      <c r="CX93" s="1394" t="s">
        <v>153</v>
      </c>
      <c r="CY93" s="1372"/>
      <c r="CZ93" s="1372"/>
      <c r="DA93" s="1372"/>
      <c r="DB93" s="1372"/>
      <c r="DC93" s="1372"/>
      <c r="DD93" s="1372"/>
      <c r="DE93" s="1372"/>
      <c r="DF93" s="1372"/>
      <c r="DG93" s="1372"/>
      <c r="DH93" s="1372"/>
      <c r="DI93" s="1373"/>
      <c r="DJ93" s="498">
        <f>DJ54+DJ92</f>
        <v>104988088</v>
      </c>
      <c r="DK93" s="502">
        <f t="shared" ref="DK93:DL93" si="7">DK54+DK92</f>
        <v>99113377</v>
      </c>
      <c r="DL93" s="499">
        <f t="shared" si="7"/>
        <v>85108203</v>
      </c>
    </row>
    <row r="94" spans="1:120" s="33" customFormat="1" ht="6" customHeight="1" thickBot="1">
      <c r="B94" s="503"/>
      <c r="C94" s="503"/>
      <c r="D94" s="503"/>
      <c r="E94" s="503"/>
      <c r="F94" s="503"/>
      <c r="G94" s="503"/>
      <c r="H94" s="503"/>
      <c r="I94" s="503"/>
      <c r="J94" s="503"/>
      <c r="K94" s="503"/>
      <c r="L94" s="503"/>
      <c r="M94" s="503"/>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c r="CH94" s="41"/>
      <c r="CI94" s="41"/>
      <c r="CJ94" s="41"/>
      <c r="CK94" s="41"/>
      <c r="CL94" s="41"/>
      <c r="CM94" s="41"/>
      <c r="CN94" s="41"/>
      <c r="CO94" s="41"/>
      <c r="CP94" s="41"/>
      <c r="CQ94" s="41"/>
      <c r="CR94" s="41"/>
      <c r="CS94" s="41"/>
      <c r="CT94" s="41"/>
      <c r="CU94" s="41"/>
      <c r="CV94" s="41"/>
      <c r="CW94" s="41"/>
      <c r="CX94" s="41"/>
      <c r="CY94" s="41"/>
      <c r="CZ94" s="41"/>
      <c r="DA94" s="41"/>
      <c r="DB94" s="41"/>
      <c r="DC94" s="41"/>
      <c r="DD94" s="41"/>
      <c r="DE94" s="41"/>
      <c r="DF94" s="41"/>
      <c r="DG94" s="41"/>
      <c r="DH94" s="41"/>
      <c r="DI94" s="41"/>
      <c r="DJ94" s="504"/>
      <c r="DK94" s="504"/>
      <c r="DL94" s="504"/>
      <c r="DM94" s="41"/>
      <c r="DN94" s="41"/>
      <c r="DO94" s="41"/>
      <c r="DP94" s="41"/>
    </row>
    <row r="95" spans="1:120" ht="20.100000000000001" customHeight="1">
      <c r="B95" s="1326" t="s">
        <v>614</v>
      </c>
      <c r="C95" s="1327"/>
      <c r="D95" s="1327"/>
      <c r="E95" s="1327"/>
      <c r="F95" s="1327"/>
      <c r="G95" s="1327"/>
      <c r="H95" s="1327"/>
      <c r="I95" s="1327"/>
      <c r="J95" s="1327"/>
      <c r="K95" s="1327"/>
      <c r="L95" s="1327"/>
      <c r="M95" s="1328"/>
      <c r="N95" s="1335" t="s">
        <v>615</v>
      </c>
      <c r="O95" s="1336"/>
      <c r="P95" s="1336"/>
      <c r="Q95" s="1336"/>
      <c r="R95" s="1336"/>
      <c r="S95" s="1336"/>
      <c r="T95" s="1336"/>
      <c r="U95" s="1336"/>
      <c r="V95" s="1336"/>
      <c r="W95" s="1336"/>
      <c r="X95" s="1336"/>
      <c r="Y95" s="1336"/>
      <c r="Z95" s="1336"/>
      <c r="AA95" s="1336"/>
      <c r="AB95" s="1336"/>
      <c r="AC95" s="1336"/>
      <c r="AD95" s="1336"/>
      <c r="AE95" s="1336"/>
      <c r="AF95" s="1336"/>
      <c r="AG95" s="1336"/>
      <c r="AH95" s="1336"/>
      <c r="AI95" s="1336"/>
      <c r="AJ95" s="1336"/>
      <c r="AK95" s="1336"/>
      <c r="AL95" s="1336"/>
      <c r="AM95" s="1336"/>
      <c r="AN95" s="1336"/>
      <c r="AO95" s="1336"/>
      <c r="AP95" s="1336"/>
      <c r="AQ95" s="1336"/>
      <c r="AR95" s="1336"/>
      <c r="AS95" s="1336"/>
      <c r="AT95" s="1336"/>
      <c r="AU95" s="1336"/>
      <c r="AV95" s="1336"/>
      <c r="AW95" s="1336"/>
      <c r="AX95" s="1336"/>
      <c r="AY95" s="1336"/>
      <c r="AZ95" s="1336"/>
      <c r="BA95" s="1336"/>
      <c r="BB95" s="1336"/>
      <c r="BC95" s="1336"/>
      <c r="BD95" s="1336"/>
      <c r="BE95" s="1336"/>
      <c r="BF95" s="1336"/>
      <c r="BG95" s="1336"/>
      <c r="BH95" s="1336"/>
      <c r="BI95" s="1336"/>
      <c r="BJ95" s="1336"/>
      <c r="BK95" s="1336"/>
      <c r="BL95" s="1336"/>
      <c r="BM95" s="1336"/>
      <c r="BN95" s="1336"/>
      <c r="BO95" s="1336"/>
      <c r="BP95" s="1336"/>
      <c r="BQ95" s="1336"/>
      <c r="BR95" s="1336"/>
      <c r="BS95" s="1336"/>
      <c r="BT95" s="1336"/>
      <c r="BU95" s="1336"/>
      <c r="BV95" s="1336"/>
      <c r="BW95" s="1336"/>
      <c r="BX95" s="1336"/>
      <c r="BY95" s="1336"/>
      <c r="BZ95" s="1336"/>
      <c r="CA95" s="1336"/>
      <c r="CB95" s="1336"/>
      <c r="CC95" s="1336"/>
      <c r="CD95" s="1336"/>
      <c r="CE95" s="1336"/>
      <c r="CF95" s="1336"/>
      <c r="CG95" s="1336"/>
      <c r="CH95" s="1336"/>
      <c r="CI95" s="1336"/>
      <c r="CJ95" s="1336"/>
      <c r="CK95" s="1336"/>
      <c r="CL95" s="1336"/>
      <c r="CM95" s="1336"/>
      <c r="CN95" s="1336"/>
      <c r="CO95" s="1336"/>
      <c r="CP95" s="1336"/>
      <c r="CQ95" s="1336"/>
      <c r="CR95" s="1336"/>
      <c r="CS95" s="1336"/>
      <c r="CT95" s="1336"/>
      <c r="CU95" s="1336"/>
      <c r="CV95" s="1336"/>
      <c r="CW95" s="1337"/>
      <c r="CX95" s="1344" t="s">
        <v>616</v>
      </c>
      <c r="CY95" s="1336"/>
      <c r="CZ95" s="1336"/>
      <c r="DA95" s="1336"/>
      <c r="DB95" s="1336"/>
      <c r="DC95" s="1336"/>
      <c r="DD95" s="1336"/>
      <c r="DE95" s="1336"/>
      <c r="DF95" s="1336"/>
      <c r="DG95" s="1336"/>
      <c r="DH95" s="1336"/>
      <c r="DI95" s="1337"/>
      <c r="DJ95" s="505" t="s">
        <v>595</v>
      </c>
      <c r="DK95" s="506" t="s">
        <v>595</v>
      </c>
      <c r="DL95" s="505" t="s">
        <v>595</v>
      </c>
    </row>
    <row r="96" spans="1:120">
      <c r="B96" s="1329"/>
      <c r="C96" s="1330"/>
      <c r="D96" s="1330"/>
      <c r="E96" s="1330"/>
      <c r="F96" s="1330"/>
      <c r="G96" s="1330"/>
      <c r="H96" s="1330"/>
      <c r="I96" s="1330"/>
      <c r="J96" s="1330"/>
      <c r="K96" s="1330"/>
      <c r="L96" s="1330"/>
      <c r="M96" s="1331"/>
      <c r="N96" s="1338"/>
      <c r="O96" s="1339"/>
      <c r="P96" s="1339"/>
      <c r="Q96" s="1339"/>
      <c r="R96" s="1339"/>
      <c r="S96" s="1339"/>
      <c r="T96" s="1339"/>
      <c r="U96" s="1339"/>
      <c r="V96" s="1339"/>
      <c r="W96" s="1339"/>
      <c r="X96" s="1339"/>
      <c r="Y96" s="1339"/>
      <c r="Z96" s="1339"/>
      <c r="AA96" s="1339"/>
      <c r="AB96" s="1339"/>
      <c r="AC96" s="1339"/>
      <c r="AD96" s="1339"/>
      <c r="AE96" s="1339"/>
      <c r="AF96" s="1339"/>
      <c r="AG96" s="1339"/>
      <c r="AH96" s="1339"/>
      <c r="AI96" s="1339"/>
      <c r="AJ96" s="1339"/>
      <c r="AK96" s="1339"/>
      <c r="AL96" s="1339"/>
      <c r="AM96" s="1339"/>
      <c r="AN96" s="1339"/>
      <c r="AO96" s="1339"/>
      <c r="AP96" s="1339"/>
      <c r="AQ96" s="1339"/>
      <c r="AR96" s="1339"/>
      <c r="AS96" s="1339"/>
      <c r="AT96" s="1339"/>
      <c r="AU96" s="1339"/>
      <c r="AV96" s="1339"/>
      <c r="AW96" s="1339"/>
      <c r="AX96" s="1339"/>
      <c r="AY96" s="1339"/>
      <c r="AZ96" s="1339"/>
      <c r="BA96" s="1339"/>
      <c r="BB96" s="1339"/>
      <c r="BC96" s="1339"/>
      <c r="BD96" s="1339"/>
      <c r="BE96" s="1339"/>
      <c r="BF96" s="1339"/>
      <c r="BG96" s="1339"/>
      <c r="BH96" s="1339"/>
      <c r="BI96" s="1339"/>
      <c r="BJ96" s="1339"/>
      <c r="BK96" s="1339"/>
      <c r="BL96" s="1339"/>
      <c r="BM96" s="1339"/>
      <c r="BN96" s="1339"/>
      <c r="BO96" s="1339"/>
      <c r="BP96" s="1339"/>
      <c r="BQ96" s="1339"/>
      <c r="BR96" s="1339"/>
      <c r="BS96" s="1339"/>
      <c r="BT96" s="1339"/>
      <c r="BU96" s="1339"/>
      <c r="BV96" s="1339"/>
      <c r="BW96" s="1339"/>
      <c r="BX96" s="1339"/>
      <c r="BY96" s="1339"/>
      <c r="BZ96" s="1339"/>
      <c r="CA96" s="1339"/>
      <c r="CB96" s="1339"/>
      <c r="CC96" s="1339"/>
      <c r="CD96" s="1339"/>
      <c r="CE96" s="1339"/>
      <c r="CF96" s="1339"/>
      <c r="CG96" s="1339"/>
      <c r="CH96" s="1339"/>
      <c r="CI96" s="1339"/>
      <c r="CJ96" s="1339"/>
      <c r="CK96" s="1339"/>
      <c r="CL96" s="1339"/>
      <c r="CM96" s="1339"/>
      <c r="CN96" s="1339"/>
      <c r="CO96" s="1339"/>
      <c r="CP96" s="1339"/>
      <c r="CQ96" s="1339"/>
      <c r="CR96" s="1339"/>
      <c r="CS96" s="1339"/>
      <c r="CT96" s="1339"/>
      <c r="CU96" s="1339"/>
      <c r="CV96" s="1339"/>
      <c r="CW96" s="1340"/>
      <c r="CX96" s="1338"/>
      <c r="CY96" s="1339"/>
      <c r="CZ96" s="1339"/>
      <c r="DA96" s="1339"/>
      <c r="DB96" s="1339"/>
      <c r="DC96" s="1339"/>
      <c r="DD96" s="1339"/>
      <c r="DE96" s="1339"/>
      <c r="DF96" s="1339"/>
      <c r="DG96" s="1339"/>
      <c r="DH96" s="1339"/>
      <c r="DI96" s="1340"/>
      <c r="DJ96" s="507">
        <v>2013</v>
      </c>
      <c r="DK96" s="508">
        <v>2012</v>
      </c>
      <c r="DL96" s="507">
        <v>2011</v>
      </c>
    </row>
    <row r="97" spans="1:116" ht="13.5" thickBot="1">
      <c r="B97" s="1332"/>
      <c r="C97" s="1333"/>
      <c r="D97" s="1333"/>
      <c r="E97" s="1333"/>
      <c r="F97" s="1333"/>
      <c r="G97" s="1333"/>
      <c r="H97" s="1333"/>
      <c r="I97" s="1333"/>
      <c r="J97" s="1333"/>
      <c r="K97" s="1333"/>
      <c r="L97" s="1333"/>
      <c r="M97" s="1334"/>
      <c r="N97" s="1341"/>
      <c r="O97" s="1342"/>
      <c r="P97" s="1342"/>
      <c r="Q97" s="1342"/>
      <c r="R97" s="1342"/>
      <c r="S97" s="1342"/>
      <c r="T97" s="1342"/>
      <c r="U97" s="1342"/>
      <c r="V97" s="1342"/>
      <c r="W97" s="1342"/>
      <c r="X97" s="1342"/>
      <c r="Y97" s="1342"/>
      <c r="Z97" s="1342"/>
      <c r="AA97" s="1342"/>
      <c r="AB97" s="1342"/>
      <c r="AC97" s="1342"/>
      <c r="AD97" s="1342"/>
      <c r="AE97" s="1342"/>
      <c r="AF97" s="1342"/>
      <c r="AG97" s="1342"/>
      <c r="AH97" s="1342"/>
      <c r="AI97" s="1342"/>
      <c r="AJ97" s="1342"/>
      <c r="AK97" s="1342"/>
      <c r="AL97" s="1342"/>
      <c r="AM97" s="1342"/>
      <c r="AN97" s="1342"/>
      <c r="AO97" s="1342"/>
      <c r="AP97" s="1342"/>
      <c r="AQ97" s="1342"/>
      <c r="AR97" s="1342"/>
      <c r="AS97" s="1342"/>
      <c r="AT97" s="1342"/>
      <c r="AU97" s="1342"/>
      <c r="AV97" s="1342"/>
      <c r="AW97" s="1342"/>
      <c r="AX97" s="1342"/>
      <c r="AY97" s="1342"/>
      <c r="AZ97" s="1342"/>
      <c r="BA97" s="1342"/>
      <c r="BB97" s="1342"/>
      <c r="BC97" s="1342"/>
      <c r="BD97" s="1342"/>
      <c r="BE97" s="1342"/>
      <c r="BF97" s="1342"/>
      <c r="BG97" s="1342"/>
      <c r="BH97" s="1342"/>
      <c r="BI97" s="1342"/>
      <c r="BJ97" s="1342"/>
      <c r="BK97" s="1342"/>
      <c r="BL97" s="1342"/>
      <c r="BM97" s="1342"/>
      <c r="BN97" s="1342"/>
      <c r="BO97" s="1342"/>
      <c r="BP97" s="1342"/>
      <c r="BQ97" s="1342"/>
      <c r="BR97" s="1342"/>
      <c r="BS97" s="1342"/>
      <c r="BT97" s="1342"/>
      <c r="BU97" s="1342"/>
      <c r="BV97" s="1342"/>
      <c r="BW97" s="1342"/>
      <c r="BX97" s="1342"/>
      <c r="BY97" s="1342"/>
      <c r="BZ97" s="1342"/>
      <c r="CA97" s="1342"/>
      <c r="CB97" s="1342"/>
      <c r="CC97" s="1342"/>
      <c r="CD97" s="1342"/>
      <c r="CE97" s="1342"/>
      <c r="CF97" s="1342"/>
      <c r="CG97" s="1342"/>
      <c r="CH97" s="1342"/>
      <c r="CI97" s="1342"/>
      <c r="CJ97" s="1342"/>
      <c r="CK97" s="1342"/>
      <c r="CL97" s="1342"/>
      <c r="CM97" s="1342"/>
      <c r="CN97" s="1342"/>
      <c r="CO97" s="1342"/>
      <c r="CP97" s="1342"/>
      <c r="CQ97" s="1342"/>
      <c r="CR97" s="1342"/>
      <c r="CS97" s="1342"/>
      <c r="CT97" s="1342"/>
      <c r="CU97" s="1342"/>
      <c r="CV97" s="1342"/>
      <c r="CW97" s="1343"/>
      <c r="CX97" s="1341"/>
      <c r="CY97" s="1342"/>
      <c r="CZ97" s="1342"/>
      <c r="DA97" s="1342"/>
      <c r="DB97" s="1342"/>
      <c r="DC97" s="1342"/>
      <c r="DD97" s="1342"/>
      <c r="DE97" s="1342"/>
      <c r="DF97" s="1342"/>
      <c r="DG97" s="1342"/>
      <c r="DH97" s="1342"/>
      <c r="DI97" s="1343"/>
      <c r="DJ97" s="1192" t="s">
        <v>6</v>
      </c>
      <c r="DK97" s="1193" t="s">
        <v>6</v>
      </c>
      <c r="DL97" s="1192" t="s">
        <v>7</v>
      </c>
    </row>
    <row r="98" spans="1:116" ht="15" customHeight="1">
      <c r="B98" s="1344"/>
      <c r="C98" s="1336"/>
      <c r="D98" s="1336"/>
      <c r="E98" s="1336"/>
      <c r="F98" s="1336"/>
      <c r="G98" s="1336"/>
      <c r="H98" s="1336"/>
      <c r="I98" s="1336"/>
      <c r="J98" s="1336"/>
      <c r="K98" s="1336"/>
      <c r="L98" s="1336"/>
      <c r="M98" s="1337"/>
      <c r="N98" s="1354" t="s">
        <v>673</v>
      </c>
      <c r="O98" s="1355"/>
      <c r="P98" s="1355"/>
      <c r="Q98" s="1355"/>
      <c r="R98" s="1355"/>
      <c r="S98" s="1355"/>
      <c r="T98" s="1355"/>
      <c r="U98" s="1355"/>
      <c r="V98" s="1355"/>
      <c r="W98" s="1355"/>
      <c r="X98" s="1355"/>
      <c r="Y98" s="1355"/>
      <c r="Z98" s="1355"/>
      <c r="AA98" s="1355"/>
      <c r="AB98" s="1355"/>
      <c r="AC98" s="1355"/>
      <c r="AD98" s="1355"/>
      <c r="AE98" s="1355"/>
      <c r="AF98" s="1355"/>
      <c r="AG98" s="1355"/>
      <c r="AH98" s="1355"/>
      <c r="AI98" s="1355"/>
      <c r="AJ98" s="1355"/>
      <c r="AK98" s="1355"/>
      <c r="AL98" s="1355"/>
      <c r="AM98" s="1355"/>
      <c r="AN98" s="1355"/>
      <c r="AO98" s="1355"/>
      <c r="AP98" s="1355"/>
      <c r="AQ98" s="1355"/>
      <c r="AR98" s="1355"/>
      <c r="AS98" s="1355"/>
      <c r="AT98" s="1355"/>
      <c r="AU98" s="1355"/>
      <c r="AV98" s="1355"/>
      <c r="AW98" s="1355"/>
      <c r="AX98" s="1355"/>
      <c r="AY98" s="1355"/>
      <c r="AZ98" s="1355"/>
      <c r="BA98" s="1355"/>
      <c r="BB98" s="1355"/>
      <c r="BC98" s="1355"/>
      <c r="BD98" s="1355"/>
      <c r="BE98" s="1355"/>
      <c r="BF98" s="1355"/>
      <c r="BG98" s="1355"/>
      <c r="BH98" s="1355"/>
      <c r="BI98" s="1355"/>
      <c r="BJ98" s="1355"/>
      <c r="BK98" s="1355"/>
      <c r="BL98" s="1355"/>
      <c r="BM98" s="1355"/>
      <c r="BN98" s="1355"/>
      <c r="BO98" s="1355"/>
      <c r="BP98" s="1355"/>
      <c r="BQ98" s="1355"/>
      <c r="BR98" s="1355"/>
      <c r="BS98" s="1355"/>
      <c r="BT98" s="1355"/>
      <c r="BU98" s="1355"/>
      <c r="BV98" s="1355"/>
      <c r="BW98" s="1355"/>
      <c r="BX98" s="1355"/>
      <c r="BY98" s="1355"/>
      <c r="BZ98" s="1355"/>
      <c r="CA98" s="1355"/>
      <c r="CB98" s="1355"/>
      <c r="CC98" s="1355"/>
      <c r="CD98" s="1355"/>
      <c r="CE98" s="1355"/>
      <c r="CF98" s="1355"/>
      <c r="CG98" s="1355"/>
      <c r="CH98" s="1355"/>
      <c r="CI98" s="1355"/>
      <c r="CJ98" s="1355"/>
      <c r="CK98" s="1355"/>
      <c r="CL98" s="1355"/>
      <c r="CM98" s="1355"/>
      <c r="CN98" s="1355"/>
      <c r="CO98" s="1355"/>
      <c r="CP98" s="1355"/>
      <c r="CQ98" s="1355"/>
      <c r="CR98" s="1355"/>
      <c r="CS98" s="1355"/>
      <c r="CT98" s="1355"/>
      <c r="CU98" s="1355"/>
      <c r="CV98" s="1355"/>
      <c r="CW98" s="1356"/>
      <c r="CX98" s="1345" t="s">
        <v>152</v>
      </c>
      <c r="CY98" s="1336"/>
      <c r="CZ98" s="1336"/>
      <c r="DA98" s="1336"/>
      <c r="DB98" s="1336"/>
      <c r="DC98" s="1336"/>
      <c r="DD98" s="1336"/>
      <c r="DE98" s="1336"/>
      <c r="DF98" s="1336"/>
      <c r="DG98" s="1336"/>
      <c r="DH98" s="1336"/>
      <c r="DI98" s="1337"/>
      <c r="DJ98" s="211"/>
      <c r="DK98" s="213"/>
      <c r="DL98" s="211"/>
    </row>
    <row r="99" spans="1:116" ht="14.25" customHeight="1">
      <c r="A99" s="209" t="s">
        <v>220</v>
      </c>
      <c r="B99" s="1398"/>
      <c r="C99" s="1339"/>
      <c r="D99" s="1339"/>
      <c r="E99" s="1339"/>
      <c r="F99" s="1339"/>
      <c r="G99" s="1339"/>
      <c r="H99" s="1339"/>
      <c r="I99" s="1339"/>
      <c r="J99" s="1339"/>
      <c r="K99" s="1339"/>
      <c r="L99" s="1339"/>
      <c r="M99" s="1340"/>
      <c r="N99" s="1349" t="s">
        <v>674</v>
      </c>
      <c r="O99" s="1350"/>
      <c r="P99" s="1350"/>
      <c r="Q99" s="1350"/>
      <c r="R99" s="1350"/>
      <c r="S99" s="1350"/>
      <c r="T99" s="1350"/>
      <c r="U99" s="1350"/>
      <c r="V99" s="1350"/>
      <c r="W99" s="1350"/>
      <c r="X99" s="1350"/>
      <c r="Y99" s="1350"/>
      <c r="Z99" s="1350"/>
      <c r="AA99" s="1350"/>
      <c r="AB99" s="1350"/>
      <c r="AC99" s="1350"/>
      <c r="AD99" s="1350"/>
      <c r="AE99" s="1350"/>
      <c r="AF99" s="1350"/>
      <c r="AG99" s="1350"/>
      <c r="AH99" s="1350"/>
      <c r="AI99" s="1350"/>
      <c r="AJ99" s="1350"/>
      <c r="AK99" s="1350"/>
      <c r="AL99" s="1350"/>
      <c r="AM99" s="1350"/>
      <c r="AN99" s="1350"/>
      <c r="AO99" s="1350"/>
      <c r="AP99" s="1350"/>
      <c r="AQ99" s="1350"/>
      <c r="AR99" s="1350"/>
      <c r="AS99" s="1350"/>
      <c r="AT99" s="1350"/>
      <c r="AU99" s="1350"/>
      <c r="AV99" s="1350"/>
      <c r="AW99" s="1350"/>
      <c r="AX99" s="1350"/>
      <c r="AY99" s="1350"/>
      <c r="AZ99" s="1350"/>
      <c r="BA99" s="1350"/>
      <c r="BB99" s="1350"/>
      <c r="BC99" s="1350"/>
      <c r="BD99" s="1350"/>
      <c r="BE99" s="1350"/>
      <c r="BF99" s="1350"/>
      <c r="BG99" s="1350"/>
      <c r="BH99" s="1350"/>
      <c r="BI99" s="1350"/>
      <c r="BJ99" s="1350"/>
      <c r="BK99" s="1350"/>
      <c r="BL99" s="1350"/>
      <c r="BM99" s="1350"/>
      <c r="BN99" s="1350"/>
      <c r="BO99" s="1350"/>
      <c r="BP99" s="1350"/>
      <c r="BQ99" s="1350"/>
      <c r="BR99" s="1350"/>
      <c r="BS99" s="1350"/>
      <c r="BT99" s="1350"/>
      <c r="BU99" s="1350"/>
      <c r="BV99" s="1350"/>
      <c r="BW99" s="1350"/>
      <c r="BX99" s="1350"/>
      <c r="BY99" s="1350"/>
      <c r="BZ99" s="1350"/>
      <c r="CA99" s="1350"/>
      <c r="CB99" s="1350"/>
      <c r="CC99" s="1350"/>
      <c r="CD99" s="1350"/>
      <c r="CE99" s="1350"/>
      <c r="CF99" s="1350"/>
      <c r="CG99" s="1350"/>
      <c r="CH99" s="1350"/>
      <c r="CI99" s="1350"/>
      <c r="CJ99" s="1350"/>
      <c r="CK99" s="1350"/>
      <c r="CL99" s="1350"/>
      <c r="CM99" s="1350"/>
      <c r="CN99" s="1350"/>
      <c r="CO99" s="1350"/>
      <c r="CP99" s="1350"/>
      <c r="CQ99" s="1350"/>
      <c r="CR99" s="1350"/>
      <c r="CS99" s="1350"/>
      <c r="CT99" s="1350"/>
      <c r="CU99" s="1350"/>
      <c r="CV99" s="1350"/>
      <c r="CW99" s="1351"/>
      <c r="CX99" s="1338"/>
      <c r="CY99" s="1339"/>
      <c r="CZ99" s="1339"/>
      <c r="DA99" s="1339"/>
      <c r="DB99" s="1339"/>
      <c r="DC99" s="1339"/>
      <c r="DD99" s="1339"/>
      <c r="DE99" s="1339"/>
      <c r="DF99" s="1339"/>
      <c r="DG99" s="1339"/>
      <c r="DH99" s="1339"/>
      <c r="DI99" s="1340"/>
      <c r="DJ99" s="472"/>
      <c r="DK99" s="510"/>
      <c r="DL99" s="472"/>
    </row>
    <row r="100" spans="1:116" ht="12.75" customHeight="1">
      <c r="B100" s="1399" t="s">
        <v>147</v>
      </c>
      <c r="C100" s="1347"/>
      <c r="D100" s="1347"/>
      <c r="E100" s="1347"/>
      <c r="F100" s="1347"/>
      <c r="G100" s="1347"/>
      <c r="H100" s="1347"/>
      <c r="I100" s="1347"/>
      <c r="J100" s="1347"/>
      <c r="K100" s="1347"/>
      <c r="L100" s="1347"/>
      <c r="M100" s="1348"/>
      <c r="N100" s="1400" t="s">
        <v>675</v>
      </c>
      <c r="O100" s="1401"/>
      <c r="P100" s="1401"/>
      <c r="Q100" s="1401"/>
      <c r="R100" s="1401"/>
      <c r="S100" s="1401"/>
      <c r="T100" s="1401"/>
      <c r="U100" s="1401"/>
      <c r="V100" s="1401"/>
      <c r="W100" s="1401"/>
      <c r="X100" s="1401"/>
      <c r="Y100" s="1401"/>
      <c r="Z100" s="1401"/>
      <c r="AA100" s="1401"/>
      <c r="AB100" s="1401"/>
      <c r="AC100" s="1401"/>
      <c r="AD100" s="1401"/>
      <c r="AE100" s="1401"/>
      <c r="AF100" s="1401"/>
      <c r="AG100" s="1401"/>
      <c r="AH100" s="1401"/>
      <c r="AI100" s="1401"/>
      <c r="AJ100" s="1401"/>
      <c r="AK100" s="1401"/>
      <c r="AL100" s="1401"/>
      <c r="AM100" s="1401"/>
      <c r="AN100" s="1401"/>
      <c r="AO100" s="1401"/>
      <c r="AP100" s="1401"/>
      <c r="AQ100" s="1401"/>
      <c r="AR100" s="1401"/>
      <c r="AS100" s="1401"/>
      <c r="AT100" s="1401"/>
      <c r="AU100" s="1401"/>
      <c r="AV100" s="1401"/>
      <c r="AW100" s="1401"/>
      <c r="AX100" s="1401"/>
      <c r="AY100" s="1401"/>
      <c r="AZ100" s="1401"/>
      <c r="BA100" s="1401"/>
      <c r="BB100" s="1401"/>
      <c r="BC100" s="1401"/>
      <c r="BD100" s="1401"/>
      <c r="BE100" s="1401"/>
      <c r="BF100" s="1401"/>
      <c r="BG100" s="1401"/>
      <c r="BH100" s="1401"/>
      <c r="BI100" s="1401"/>
      <c r="BJ100" s="1401"/>
      <c r="BK100" s="1401"/>
      <c r="BL100" s="1401"/>
      <c r="BM100" s="1401"/>
      <c r="BN100" s="1401"/>
      <c r="BO100" s="1401"/>
      <c r="BP100" s="1401"/>
      <c r="BQ100" s="1401"/>
      <c r="BR100" s="1401"/>
      <c r="BS100" s="1401"/>
      <c r="BT100" s="1401"/>
      <c r="BU100" s="1401"/>
      <c r="BV100" s="1401"/>
      <c r="BW100" s="1401"/>
      <c r="BX100" s="1401"/>
      <c r="BY100" s="1401"/>
      <c r="BZ100" s="1401"/>
      <c r="CA100" s="1401"/>
      <c r="CB100" s="1401"/>
      <c r="CC100" s="1401"/>
      <c r="CD100" s="1401"/>
      <c r="CE100" s="1401"/>
      <c r="CF100" s="1401"/>
      <c r="CG100" s="1401"/>
      <c r="CH100" s="1401"/>
      <c r="CI100" s="1401"/>
      <c r="CJ100" s="1401"/>
      <c r="CK100" s="1401"/>
      <c r="CL100" s="1401"/>
      <c r="CM100" s="1401"/>
      <c r="CN100" s="1401"/>
      <c r="CO100" s="1401"/>
      <c r="CP100" s="1401"/>
      <c r="CQ100" s="1401"/>
      <c r="CR100" s="1401"/>
      <c r="CS100" s="1401"/>
      <c r="CT100" s="1401"/>
      <c r="CU100" s="1401"/>
      <c r="CV100" s="1401"/>
      <c r="CW100" s="1402"/>
      <c r="CX100" s="1346"/>
      <c r="CY100" s="1347"/>
      <c r="CZ100" s="1347"/>
      <c r="DA100" s="1347"/>
      <c r="DB100" s="1347"/>
      <c r="DC100" s="1347"/>
      <c r="DD100" s="1347"/>
      <c r="DE100" s="1347"/>
      <c r="DF100" s="1347"/>
      <c r="DG100" s="1347"/>
      <c r="DH100" s="1347"/>
      <c r="DI100" s="1348"/>
      <c r="DJ100" s="475">
        <v>4221794</v>
      </c>
      <c r="DK100" s="511">
        <v>4221794</v>
      </c>
      <c r="DL100" s="512">
        <v>4221794</v>
      </c>
    </row>
    <row r="101" spans="1:116" ht="15" customHeight="1">
      <c r="B101" s="1360" t="s">
        <v>147</v>
      </c>
      <c r="C101" s="1361"/>
      <c r="D101" s="1361"/>
      <c r="E101" s="1361"/>
      <c r="F101" s="1361"/>
      <c r="G101" s="1361"/>
      <c r="H101" s="1361"/>
      <c r="I101" s="1361"/>
      <c r="J101" s="1361"/>
      <c r="K101" s="1361"/>
      <c r="L101" s="1361"/>
      <c r="M101" s="1362"/>
      <c r="N101" s="85"/>
      <c r="O101" s="1403" t="s">
        <v>676</v>
      </c>
      <c r="P101" s="1403"/>
      <c r="Q101" s="1403"/>
      <c r="R101" s="1403"/>
      <c r="S101" s="1403"/>
      <c r="T101" s="1403"/>
      <c r="U101" s="1403"/>
      <c r="V101" s="1403"/>
      <c r="W101" s="1403"/>
      <c r="X101" s="1403"/>
      <c r="Y101" s="1403"/>
      <c r="Z101" s="1403"/>
      <c r="AA101" s="1403"/>
      <c r="AB101" s="1403"/>
      <c r="AC101" s="1403"/>
      <c r="AD101" s="1403"/>
      <c r="AE101" s="1403"/>
      <c r="AF101" s="1403"/>
      <c r="AG101" s="1403"/>
      <c r="AH101" s="1403"/>
      <c r="AI101" s="1403"/>
      <c r="AJ101" s="1403"/>
      <c r="AK101" s="1403"/>
      <c r="AL101" s="1403"/>
      <c r="AM101" s="1403"/>
      <c r="AN101" s="1403"/>
      <c r="AO101" s="1403"/>
      <c r="AP101" s="1403"/>
      <c r="AQ101" s="1403"/>
      <c r="AR101" s="1403"/>
      <c r="AS101" s="1403"/>
      <c r="AT101" s="1403"/>
      <c r="AU101" s="1403"/>
      <c r="AV101" s="1403"/>
      <c r="AW101" s="1403"/>
      <c r="AX101" s="1403"/>
      <c r="AY101" s="1403"/>
      <c r="AZ101" s="1403"/>
      <c r="BA101" s="1403"/>
      <c r="BB101" s="1403"/>
      <c r="BC101" s="1403"/>
      <c r="BD101" s="1403"/>
      <c r="BE101" s="1403"/>
      <c r="BF101" s="1403"/>
      <c r="BG101" s="1403"/>
      <c r="BH101" s="1403"/>
      <c r="BI101" s="1403"/>
      <c r="BJ101" s="1403"/>
      <c r="BK101" s="1403"/>
      <c r="BL101" s="1403"/>
      <c r="BM101" s="1403"/>
      <c r="BN101" s="1403"/>
      <c r="BO101" s="1403"/>
      <c r="BP101" s="1403"/>
      <c r="BQ101" s="1403"/>
      <c r="BR101" s="1403"/>
      <c r="BS101" s="1403"/>
      <c r="BT101" s="1403"/>
      <c r="BU101" s="1403"/>
      <c r="BV101" s="1403"/>
      <c r="BW101" s="1403"/>
      <c r="BX101" s="1403"/>
      <c r="BY101" s="1403"/>
      <c r="BZ101" s="1403"/>
      <c r="CA101" s="1403"/>
      <c r="CB101" s="1403"/>
      <c r="CC101" s="1403"/>
      <c r="CD101" s="1403"/>
      <c r="CE101" s="1403"/>
      <c r="CF101" s="1403"/>
      <c r="CG101" s="1403"/>
      <c r="CH101" s="1403"/>
      <c r="CI101" s="1403"/>
      <c r="CJ101" s="1403"/>
      <c r="CK101" s="1403"/>
      <c r="CL101" s="1403"/>
      <c r="CM101" s="1403"/>
      <c r="CN101" s="1403"/>
      <c r="CO101" s="1403"/>
      <c r="CP101" s="1403"/>
      <c r="CQ101" s="1403"/>
      <c r="CR101" s="1403"/>
      <c r="CS101" s="1403"/>
      <c r="CT101" s="1403"/>
      <c r="CU101" s="1403"/>
      <c r="CV101" s="1403"/>
      <c r="CW101" s="1404"/>
      <c r="CX101" s="1360" t="s">
        <v>151</v>
      </c>
      <c r="CY101" s="1361"/>
      <c r="CZ101" s="1361"/>
      <c r="DA101" s="1361"/>
      <c r="DB101" s="1361"/>
      <c r="DC101" s="1361"/>
      <c r="DD101" s="1361"/>
      <c r="DE101" s="1361"/>
      <c r="DF101" s="1361"/>
      <c r="DG101" s="1361"/>
      <c r="DH101" s="1361"/>
      <c r="DI101" s="1362"/>
      <c r="DJ101" s="101">
        <v>0</v>
      </c>
      <c r="DK101" s="164">
        <v>0</v>
      </c>
      <c r="DL101" s="101">
        <v>0</v>
      </c>
    </row>
    <row r="102" spans="1:116" ht="12.75" customHeight="1">
      <c r="B102" s="1360" t="s">
        <v>200</v>
      </c>
      <c r="C102" s="1361"/>
      <c r="D102" s="1361"/>
      <c r="E102" s="1361"/>
      <c r="F102" s="1361"/>
      <c r="G102" s="1361"/>
      <c r="H102" s="1361"/>
      <c r="I102" s="1361"/>
      <c r="J102" s="1361"/>
      <c r="K102" s="1361"/>
      <c r="L102" s="1361"/>
      <c r="M102" s="1362"/>
      <c r="N102" s="1212"/>
      <c r="O102" s="1403" t="s">
        <v>677</v>
      </c>
      <c r="P102" s="1403"/>
      <c r="Q102" s="1403"/>
      <c r="R102" s="1403"/>
      <c r="S102" s="1403"/>
      <c r="T102" s="1403"/>
      <c r="U102" s="1403"/>
      <c r="V102" s="1403"/>
      <c r="W102" s="1403"/>
      <c r="X102" s="1403"/>
      <c r="Y102" s="1403"/>
      <c r="Z102" s="1403"/>
      <c r="AA102" s="1403"/>
      <c r="AB102" s="1403"/>
      <c r="AC102" s="1403"/>
      <c r="AD102" s="1403"/>
      <c r="AE102" s="1403"/>
      <c r="AF102" s="1403"/>
      <c r="AG102" s="1403"/>
      <c r="AH102" s="1403"/>
      <c r="AI102" s="1403"/>
      <c r="AJ102" s="1403"/>
      <c r="AK102" s="1403"/>
      <c r="AL102" s="1403"/>
      <c r="AM102" s="1403"/>
      <c r="AN102" s="1403"/>
      <c r="AO102" s="1403"/>
      <c r="AP102" s="1403"/>
      <c r="AQ102" s="1403"/>
      <c r="AR102" s="1403"/>
      <c r="AS102" s="1403"/>
      <c r="AT102" s="1403"/>
      <c r="AU102" s="1403"/>
      <c r="AV102" s="1403"/>
      <c r="AW102" s="1403"/>
      <c r="AX102" s="1403"/>
      <c r="AY102" s="1403"/>
      <c r="AZ102" s="1403"/>
      <c r="BA102" s="1403"/>
      <c r="BB102" s="1403"/>
      <c r="BC102" s="1403"/>
      <c r="BD102" s="1403"/>
      <c r="BE102" s="1403"/>
      <c r="BF102" s="1403"/>
      <c r="BG102" s="1403"/>
      <c r="BH102" s="1403"/>
      <c r="BI102" s="1403"/>
      <c r="BJ102" s="1403"/>
      <c r="BK102" s="1403"/>
      <c r="BL102" s="1403"/>
      <c r="BM102" s="1403"/>
      <c r="BN102" s="1403"/>
      <c r="BO102" s="1403"/>
      <c r="BP102" s="1403"/>
      <c r="BQ102" s="1403"/>
      <c r="BR102" s="1403"/>
      <c r="BS102" s="1403"/>
      <c r="BT102" s="1403"/>
      <c r="BU102" s="1403"/>
      <c r="BV102" s="1403"/>
      <c r="BW102" s="1403"/>
      <c r="BX102" s="1403"/>
      <c r="BY102" s="1403"/>
      <c r="BZ102" s="1403"/>
      <c r="CA102" s="1403"/>
      <c r="CB102" s="1403"/>
      <c r="CC102" s="1403"/>
      <c r="CD102" s="1403"/>
      <c r="CE102" s="1403"/>
      <c r="CF102" s="1403"/>
      <c r="CG102" s="1403"/>
      <c r="CH102" s="1403"/>
      <c r="CI102" s="1403"/>
      <c r="CJ102" s="1403"/>
      <c r="CK102" s="1403"/>
      <c r="CL102" s="1403"/>
      <c r="CM102" s="1403"/>
      <c r="CN102" s="1403"/>
      <c r="CO102" s="1403"/>
      <c r="CP102" s="1403"/>
      <c r="CQ102" s="1403"/>
      <c r="CR102" s="1403"/>
      <c r="CS102" s="1403"/>
      <c r="CT102" s="1403"/>
      <c r="CU102" s="1403"/>
      <c r="CV102" s="1403"/>
      <c r="CW102" s="1404"/>
      <c r="CX102" s="1360" t="s">
        <v>150</v>
      </c>
      <c r="CY102" s="1361"/>
      <c r="CZ102" s="1361"/>
      <c r="DA102" s="1361"/>
      <c r="DB102" s="1361"/>
      <c r="DC102" s="1361"/>
      <c r="DD102" s="1361"/>
      <c r="DE102" s="1361"/>
      <c r="DF102" s="1361"/>
      <c r="DG102" s="1361"/>
      <c r="DH102" s="1361"/>
      <c r="DI102" s="1362"/>
      <c r="DJ102" s="101">
        <v>0</v>
      </c>
      <c r="DK102" s="164">
        <v>0</v>
      </c>
      <c r="DL102" s="101">
        <v>0</v>
      </c>
    </row>
    <row r="103" spans="1:116" ht="12.75" customHeight="1">
      <c r="B103" s="1360" t="s">
        <v>147</v>
      </c>
      <c r="C103" s="1361"/>
      <c r="D103" s="1361"/>
      <c r="E103" s="1361"/>
      <c r="F103" s="1361"/>
      <c r="G103" s="1361"/>
      <c r="H103" s="1361"/>
      <c r="I103" s="1361"/>
      <c r="J103" s="1361"/>
      <c r="K103" s="1361"/>
      <c r="L103" s="1361"/>
      <c r="M103" s="1362"/>
      <c r="N103" s="1212"/>
      <c r="O103" s="1403" t="s">
        <v>678</v>
      </c>
      <c r="P103" s="1403"/>
      <c r="Q103" s="1403"/>
      <c r="R103" s="1403"/>
      <c r="S103" s="1403"/>
      <c r="T103" s="1403"/>
      <c r="U103" s="1403"/>
      <c r="V103" s="1403"/>
      <c r="W103" s="1403"/>
      <c r="X103" s="1403"/>
      <c r="Y103" s="1403"/>
      <c r="Z103" s="1403"/>
      <c r="AA103" s="1403"/>
      <c r="AB103" s="1403"/>
      <c r="AC103" s="1403"/>
      <c r="AD103" s="1403"/>
      <c r="AE103" s="1403"/>
      <c r="AF103" s="1403"/>
      <c r="AG103" s="1403"/>
      <c r="AH103" s="1403"/>
      <c r="AI103" s="1403"/>
      <c r="AJ103" s="1403"/>
      <c r="AK103" s="1403"/>
      <c r="AL103" s="1403"/>
      <c r="AM103" s="1403"/>
      <c r="AN103" s="1403"/>
      <c r="AO103" s="1403"/>
      <c r="AP103" s="1403"/>
      <c r="AQ103" s="1403"/>
      <c r="AR103" s="1403"/>
      <c r="AS103" s="1403"/>
      <c r="AT103" s="1403"/>
      <c r="AU103" s="1403"/>
      <c r="AV103" s="1403"/>
      <c r="AW103" s="1403"/>
      <c r="AX103" s="1403"/>
      <c r="AY103" s="1403"/>
      <c r="AZ103" s="1403"/>
      <c r="BA103" s="1403"/>
      <c r="BB103" s="1403"/>
      <c r="BC103" s="1403"/>
      <c r="BD103" s="1403"/>
      <c r="BE103" s="1403"/>
      <c r="BF103" s="1403"/>
      <c r="BG103" s="1403"/>
      <c r="BH103" s="1403"/>
      <c r="BI103" s="1403"/>
      <c r="BJ103" s="1403"/>
      <c r="BK103" s="1403"/>
      <c r="BL103" s="1403"/>
      <c r="BM103" s="1403"/>
      <c r="BN103" s="1403"/>
      <c r="BO103" s="1403"/>
      <c r="BP103" s="1403"/>
      <c r="BQ103" s="1403"/>
      <c r="BR103" s="1403"/>
      <c r="BS103" s="1403"/>
      <c r="BT103" s="1403"/>
      <c r="BU103" s="1403"/>
      <c r="BV103" s="1403"/>
      <c r="BW103" s="1403"/>
      <c r="BX103" s="1403"/>
      <c r="BY103" s="1403"/>
      <c r="BZ103" s="1403"/>
      <c r="CA103" s="1403"/>
      <c r="CB103" s="1403"/>
      <c r="CC103" s="1403"/>
      <c r="CD103" s="1403"/>
      <c r="CE103" s="1403"/>
      <c r="CF103" s="1403"/>
      <c r="CG103" s="1403"/>
      <c r="CH103" s="1403"/>
      <c r="CI103" s="1403"/>
      <c r="CJ103" s="1403"/>
      <c r="CK103" s="1403"/>
      <c r="CL103" s="1403"/>
      <c r="CM103" s="1403"/>
      <c r="CN103" s="1403"/>
      <c r="CO103" s="1403"/>
      <c r="CP103" s="1403"/>
      <c r="CQ103" s="1403"/>
      <c r="CR103" s="1403"/>
      <c r="CS103" s="1403"/>
      <c r="CT103" s="1403"/>
      <c r="CU103" s="1403"/>
      <c r="CV103" s="1403"/>
      <c r="CW103" s="1404"/>
      <c r="CX103" s="1360" t="s">
        <v>149</v>
      </c>
      <c r="CY103" s="1361"/>
      <c r="CZ103" s="1361"/>
      <c r="DA103" s="1361"/>
      <c r="DB103" s="1361"/>
      <c r="DC103" s="1361"/>
      <c r="DD103" s="1361"/>
      <c r="DE103" s="1361"/>
      <c r="DF103" s="1361"/>
      <c r="DG103" s="1361"/>
      <c r="DH103" s="1361"/>
      <c r="DI103" s="1362"/>
      <c r="DJ103" s="101">
        <v>33269936</v>
      </c>
      <c r="DK103" s="164">
        <v>33269936</v>
      </c>
      <c r="DL103" s="101">
        <v>33269936</v>
      </c>
    </row>
    <row r="104" spans="1:116" ht="12.75" customHeight="1">
      <c r="B104" s="1360" t="s">
        <v>147</v>
      </c>
      <c r="C104" s="1361"/>
      <c r="D104" s="1361"/>
      <c r="E104" s="1361"/>
      <c r="F104" s="1361"/>
      <c r="G104" s="1361"/>
      <c r="H104" s="1361"/>
      <c r="I104" s="1361"/>
      <c r="J104" s="1361"/>
      <c r="K104" s="1361"/>
      <c r="L104" s="1361"/>
      <c r="M104" s="1362"/>
      <c r="N104" s="1212"/>
      <c r="O104" s="1403" t="s">
        <v>679</v>
      </c>
      <c r="P104" s="1403"/>
      <c r="Q104" s="1403"/>
      <c r="R104" s="1403"/>
      <c r="S104" s="1403"/>
      <c r="T104" s="1403"/>
      <c r="U104" s="1403"/>
      <c r="V104" s="1403"/>
      <c r="W104" s="1403"/>
      <c r="X104" s="1403"/>
      <c r="Y104" s="1403"/>
      <c r="Z104" s="1403"/>
      <c r="AA104" s="1403"/>
      <c r="AB104" s="1403"/>
      <c r="AC104" s="1403"/>
      <c r="AD104" s="1403"/>
      <c r="AE104" s="1403"/>
      <c r="AF104" s="1403"/>
      <c r="AG104" s="1403"/>
      <c r="AH104" s="1403"/>
      <c r="AI104" s="1403"/>
      <c r="AJ104" s="1403"/>
      <c r="AK104" s="1403"/>
      <c r="AL104" s="1403"/>
      <c r="AM104" s="1403"/>
      <c r="AN104" s="1403"/>
      <c r="AO104" s="1403"/>
      <c r="AP104" s="1403"/>
      <c r="AQ104" s="1403"/>
      <c r="AR104" s="1403"/>
      <c r="AS104" s="1403"/>
      <c r="AT104" s="1403"/>
      <c r="AU104" s="1403"/>
      <c r="AV104" s="1403"/>
      <c r="AW104" s="1403"/>
      <c r="AX104" s="1403"/>
      <c r="AY104" s="1403"/>
      <c r="AZ104" s="1403"/>
      <c r="BA104" s="1403"/>
      <c r="BB104" s="1403"/>
      <c r="BC104" s="1403"/>
      <c r="BD104" s="1403"/>
      <c r="BE104" s="1403"/>
      <c r="BF104" s="1403"/>
      <c r="BG104" s="1403"/>
      <c r="BH104" s="1403"/>
      <c r="BI104" s="1403"/>
      <c r="BJ104" s="1403"/>
      <c r="BK104" s="1403"/>
      <c r="BL104" s="1403"/>
      <c r="BM104" s="1403"/>
      <c r="BN104" s="1403"/>
      <c r="BO104" s="1403"/>
      <c r="BP104" s="1403"/>
      <c r="BQ104" s="1403"/>
      <c r="BR104" s="1403"/>
      <c r="BS104" s="1403"/>
      <c r="BT104" s="1403"/>
      <c r="BU104" s="1403"/>
      <c r="BV104" s="1403"/>
      <c r="BW104" s="1403"/>
      <c r="BX104" s="1403"/>
      <c r="BY104" s="1403"/>
      <c r="BZ104" s="1403"/>
      <c r="CA104" s="1403"/>
      <c r="CB104" s="1403"/>
      <c r="CC104" s="1403"/>
      <c r="CD104" s="1403"/>
      <c r="CE104" s="1403"/>
      <c r="CF104" s="1403"/>
      <c r="CG104" s="1403"/>
      <c r="CH104" s="1403"/>
      <c r="CI104" s="1403"/>
      <c r="CJ104" s="1403"/>
      <c r="CK104" s="1403"/>
      <c r="CL104" s="1403"/>
      <c r="CM104" s="1403"/>
      <c r="CN104" s="1403"/>
      <c r="CO104" s="1403"/>
      <c r="CP104" s="1403"/>
      <c r="CQ104" s="1403"/>
      <c r="CR104" s="1403"/>
      <c r="CS104" s="1403"/>
      <c r="CT104" s="1403"/>
      <c r="CU104" s="1403"/>
      <c r="CV104" s="1403"/>
      <c r="CW104" s="1404"/>
      <c r="CX104" s="1360" t="s">
        <v>148</v>
      </c>
      <c r="CY104" s="1361"/>
      <c r="CZ104" s="1361"/>
      <c r="DA104" s="1361"/>
      <c r="DB104" s="1361"/>
      <c r="DC104" s="1361"/>
      <c r="DD104" s="1361"/>
      <c r="DE104" s="1361"/>
      <c r="DF104" s="1361"/>
      <c r="DG104" s="1361"/>
      <c r="DH104" s="1361"/>
      <c r="DI104" s="1362"/>
      <c r="DJ104" s="101">
        <v>211090</v>
      </c>
      <c r="DK104" s="164">
        <v>211090</v>
      </c>
      <c r="DL104" s="101">
        <v>211090</v>
      </c>
    </row>
    <row r="105" spans="1:116">
      <c r="B105" s="1360"/>
      <c r="C105" s="1361"/>
      <c r="D105" s="1361"/>
      <c r="E105" s="1361"/>
      <c r="F105" s="1361"/>
      <c r="G105" s="1361"/>
      <c r="H105" s="1361"/>
      <c r="I105" s="1361"/>
      <c r="J105" s="1361"/>
      <c r="K105" s="1361"/>
      <c r="L105" s="1361"/>
      <c r="M105" s="1362"/>
      <c r="N105" s="1221"/>
      <c r="O105" s="1363"/>
      <c r="P105" s="1363"/>
      <c r="Q105" s="1363"/>
      <c r="R105" s="1363"/>
      <c r="S105" s="1363"/>
      <c r="T105" s="1363"/>
      <c r="U105" s="1363"/>
      <c r="V105" s="1363"/>
      <c r="W105" s="1363"/>
      <c r="X105" s="1363"/>
      <c r="Y105" s="1363"/>
      <c r="Z105" s="1363"/>
      <c r="AA105" s="1363"/>
      <c r="AB105" s="1363"/>
      <c r="AC105" s="1363"/>
      <c r="AD105" s="1363"/>
      <c r="AE105" s="1363"/>
      <c r="AF105" s="1363"/>
      <c r="AG105" s="1363"/>
      <c r="AH105" s="1363"/>
      <c r="AI105" s="1363"/>
      <c r="AJ105" s="1363"/>
      <c r="AK105" s="1363"/>
      <c r="AL105" s="1363"/>
      <c r="AM105" s="1363"/>
      <c r="AN105" s="1363"/>
      <c r="AO105" s="1363"/>
      <c r="AP105" s="1363"/>
      <c r="AQ105" s="1363"/>
      <c r="AR105" s="1363"/>
      <c r="AS105" s="1363"/>
      <c r="AT105" s="1363"/>
      <c r="AU105" s="1363"/>
      <c r="AV105" s="1363"/>
      <c r="AW105" s="1363"/>
      <c r="AX105" s="1363"/>
      <c r="AY105" s="1363"/>
      <c r="AZ105" s="1363"/>
      <c r="BA105" s="1363"/>
      <c r="BB105" s="1363"/>
      <c r="BC105" s="1363"/>
      <c r="BD105" s="1363"/>
      <c r="BE105" s="1363"/>
      <c r="BF105" s="1363"/>
      <c r="BG105" s="1363"/>
      <c r="BH105" s="1363"/>
      <c r="BI105" s="1363"/>
      <c r="BJ105" s="1363"/>
      <c r="BK105" s="1363"/>
      <c r="BL105" s="1363"/>
      <c r="BM105" s="1363"/>
      <c r="BN105" s="1363"/>
      <c r="BO105" s="1363"/>
      <c r="BP105" s="1363"/>
      <c r="BQ105" s="1363"/>
      <c r="BR105" s="1363"/>
      <c r="BS105" s="1363"/>
      <c r="BT105" s="1363"/>
      <c r="BU105" s="1363"/>
      <c r="BV105" s="1363"/>
      <c r="BW105" s="1363"/>
      <c r="BX105" s="1363"/>
      <c r="BY105" s="1363"/>
      <c r="BZ105" s="1363"/>
      <c r="CA105" s="1363"/>
      <c r="CB105" s="1363"/>
      <c r="CC105" s="1363"/>
      <c r="CD105" s="1363"/>
      <c r="CE105" s="1363"/>
      <c r="CF105" s="1363"/>
      <c r="CG105" s="1363"/>
      <c r="CH105" s="1363"/>
      <c r="CI105" s="1363"/>
      <c r="CJ105" s="1363"/>
      <c r="CK105" s="1363"/>
      <c r="CL105" s="1363"/>
      <c r="CM105" s="1363"/>
      <c r="CN105" s="1363"/>
      <c r="CO105" s="1363"/>
      <c r="CP105" s="1363"/>
      <c r="CQ105" s="1363"/>
      <c r="CR105" s="1363"/>
      <c r="CS105" s="1363"/>
      <c r="CT105" s="1363"/>
      <c r="CU105" s="1363"/>
      <c r="CV105" s="1363"/>
      <c r="CW105" s="1364"/>
      <c r="CX105" s="1360"/>
      <c r="CY105" s="1361"/>
      <c r="CZ105" s="1361"/>
      <c r="DA105" s="1361"/>
      <c r="DB105" s="1361"/>
      <c r="DC105" s="1361"/>
      <c r="DD105" s="1361"/>
      <c r="DE105" s="1361"/>
      <c r="DF105" s="1361"/>
      <c r="DG105" s="1361"/>
      <c r="DH105" s="1361"/>
      <c r="DI105" s="1362"/>
      <c r="DJ105" s="212"/>
      <c r="DK105" s="513"/>
      <c r="DL105" s="212"/>
    </row>
    <row r="106" spans="1:116" s="248" customFormat="1" ht="12.75" customHeight="1">
      <c r="B106" s="1360" t="s">
        <v>147</v>
      </c>
      <c r="C106" s="1361"/>
      <c r="D106" s="1361"/>
      <c r="E106" s="1361"/>
      <c r="F106" s="1361"/>
      <c r="G106" s="1361"/>
      <c r="H106" s="1361"/>
      <c r="I106" s="1361"/>
      <c r="J106" s="1361"/>
      <c r="K106" s="1361"/>
      <c r="L106" s="1361"/>
      <c r="M106" s="1362"/>
      <c r="N106" s="1212"/>
      <c r="O106" s="1403" t="s">
        <v>680</v>
      </c>
      <c r="P106" s="1403"/>
      <c r="Q106" s="1403"/>
      <c r="R106" s="1403"/>
      <c r="S106" s="1403"/>
      <c r="T106" s="1403"/>
      <c r="U106" s="1403"/>
      <c r="V106" s="1403"/>
      <c r="W106" s="1403"/>
      <c r="X106" s="1403"/>
      <c r="Y106" s="1403"/>
      <c r="Z106" s="1403"/>
      <c r="AA106" s="1403"/>
      <c r="AB106" s="1403"/>
      <c r="AC106" s="1403"/>
      <c r="AD106" s="1403"/>
      <c r="AE106" s="1403"/>
      <c r="AF106" s="1403"/>
      <c r="AG106" s="1403"/>
      <c r="AH106" s="1403"/>
      <c r="AI106" s="1403"/>
      <c r="AJ106" s="1403"/>
      <c r="AK106" s="1403"/>
      <c r="AL106" s="1403"/>
      <c r="AM106" s="1403"/>
      <c r="AN106" s="1403"/>
      <c r="AO106" s="1403"/>
      <c r="AP106" s="1403"/>
      <c r="AQ106" s="1403"/>
      <c r="AR106" s="1403"/>
      <c r="AS106" s="1403"/>
      <c r="AT106" s="1403"/>
      <c r="AU106" s="1403"/>
      <c r="AV106" s="1403"/>
      <c r="AW106" s="1403"/>
      <c r="AX106" s="1403"/>
      <c r="AY106" s="1403"/>
      <c r="AZ106" s="1403"/>
      <c r="BA106" s="1403"/>
      <c r="BB106" s="1403"/>
      <c r="BC106" s="1403"/>
      <c r="BD106" s="1403"/>
      <c r="BE106" s="1403"/>
      <c r="BF106" s="1403"/>
      <c r="BG106" s="1403"/>
      <c r="BH106" s="1403"/>
      <c r="BI106" s="1403"/>
      <c r="BJ106" s="1403"/>
      <c r="BK106" s="1403"/>
      <c r="BL106" s="1403"/>
      <c r="BM106" s="1403"/>
      <c r="BN106" s="1403"/>
      <c r="BO106" s="1403"/>
      <c r="BP106" s="1403"/>
      <c r="BQ106" s="1403"/>
      <c r="BR106" s="1403"/>
      <c r="BS106" s="1403"/>
      <c r="BT106" s="1403"/>
      <c r="BU106" s="1403"/>
      <c r="BV106" s="1403"/>
      <c r="BW106" s="1403"/>
      <c r="BX106" s="1403"/>
      <c r="BY106" s="1403"/>
      <c r="BZ106" s="1403"/>
      <c r="CA106" s="1403"/>
      <c r="CB106" s="1403"/>
      <c r="CC106" s="1403"/>
      <c r="CD106" s="1403"/>
      <c r="CE106" s="1403"/>
      <c r="CF106" s="1403"/>
      <c r="CG106" s="1403"/>
      <c r="CH106" s="1403"/>
      <c r="CI106" s="1403"/>
      <c r="CJ106" s="1403"/>
      <c r="CK106" s="1403"/>
      <c r="CL106" s="1403"/>
      <c r="CM106" s="1403"/>
      <c r="CN106" s="1403"/>
      <c r="CO106" s="1403"/>
      <c r="CP106" s="1403"/>
      <c r="CQ106" s="1403"/>
      <c r="CR106" s="1403"/>
      <c r="CS106" s="1403"/>
      <c r="CT106" s="1403"/>
      <c r="CU106" s="1403"/>
      <c r="CV106" s="1403"/>
      <c r="CW106" s="1404"/>
      <c r="CX106" s="1360" t="s">
        <v>146</v>
      </c>
      <c r="CY106" s="1361"/>
      <c r="CZ106" s="1361"/>
      <c r="DA106" s="1361"/>
      <c r="DB106" s="1361"/>
      <c r="DC106" s="1361"/>
      <c r="DD106" s="1361"/>
      <c r="DE106" s="1361"/>
      <c r="DF106" s="1361"/>
      <c r="DG106" s="1361"/>
      <c r="DH106" s="1361"/>
      <c r="DI106" s="1362"/>
      <c r="DJ106" s="212">
        <f>SUM(DJ107:DJ108)</f>
        <v>15273047</v>
      </c>
      <c r="DK106" s="513">
        <f t="shared" ref="DK106:DL106" si="8">SUM(DK107:DK108)</f>
        <v>15843084</v>
      </c>
      <c r="DL106" s="212">
        <f t="shared" si="8"/>
        <v>12814569</v>
      </c>
    </row>
    <row r="107" spans="1:116" s="248" customFormat="1" ht="13.5" customHeight="1">
      <c r="B107" s="1360"/>
      <c r="C107" s="1361"/>
      <c r="D107" s="1361"/>
      <c r="E107" s="1361"/>
      <c r="F107" s="1361"/>
      <c r="G107" s="1361"/>
      <c r="H107" s="1361"/>
      <c r="I107" s="1361"/>
      <c r="J107" s="1361"/>
      <c r="K107" s="1361"/>
      <c r="L107" s="1361"/>
      <c r="M107" s="1362"/>
      <c r="N107" s="85"/>
      <c r="O107" s="1403" t="s">
        <v>681</v>
      </c>
      <c r="P107" s="1403"/>
      <c r="Q107" s="1403"/>
      <c r="R107" s="1403"/>
      <c r="S107" s="1403"/>
      <c r="T107" s="1403"/>
      <c r="U107" s="1403"/>
      <c r="V107" s="1403"/>
      <c r="W107" s="1403"/>
      <c r="X107" s="1403"/>
      <c r="Y107" s="1403"/>
      <c r="Z107" s="1403"/>
      <c r="AA107" s="1403"/>
      <c r="AB107" s="1403"/>
      <c r="AC107" s="1403"/>
      <c r="AD107" s="1403"/>
      <c r="AE107" s="1403"/>
      <c r="AF107" s="1403"/>
      <c r="AG107" s="1403"/>
      <c r="AH107" s="1403"/>
      <c r="AI107" s="1403"/>
      <c r="AJ107" s="1403"/>
      <c r="AK107" s="1403"/>
      <c r="AL107" s="1403"/>
      <c r="AM107" s="1403"/>
      <c r="AN107" s="1403"/>
      <c r="AO107" s="1403"/>
      <c r="AP107" s="1403"/>
      <c r="AQ107" s="1403"/>
      <c r="AR107" s="1403"/>
      <c r="AS107" s="1403"/>
      <c r="AT107" s="1403"/>
      <c r="AU107" s="1403"/>
      <c r="AV107" s="1403"/>
      <c r="AW107" s="1403"/>
      <c r="AX107" s="1403"/>
      <c r="AY107" s="1403"/>
      <c r="AZ107" s="1403"/>
      <c r="BA107" s="1403"/>
      <c r="BB107" s="1403"/>
      <c r="BC107" s="1403"/>
      <c r="BD107" s="1403"/>
      <c r="BE107" s="1403"/>
      <c r="BF107" s="1403"/>
      <c r="BG107" s="1403"/>
      <c r="BH107" s="1403"/>
      <c r="BI107" s="1403"/>
      <c r="BJ107" s="1403"/>
      <c r="BK107" s="1403"/>
      <c r="BL107" s="1403"/>
      <c r="BM107" s="1403"/>
      <c r="BN107" s="1403"/>
      <c r="BO107" s="1403"/>
      <c r="BP107" s="1403"/>
      <c r="BQ107" s="1403"/>
      <c r="BR107" s="1403"/>
      <c r="BS107" s="1403"/>
      <c r="BT107" s="1403"/>
      <c r="BU107" s="1403"/>
      <c r="BV107" s="1403"/>
      <c r="BW107" s="1403"/>
      <c r="BX107" s="1403"/>
      <c r="BY107" s="1403"/>
      <c r="BZ107" s="1403"/>
      <c r="CA107" s="1403"/>
      <c r="CB107" s="1403"/>
      <c r="CC107" s="1403"/>
      <c r="CD107" s="1403"/>
      <c r="CE107" s="1403"/>
      <c r="CF107" s="1403"/>
      <c r="CG107" s="1403"/>
      <c r="CH107" s="1403"/>
      <c r="CI107" s="1403"/>
      <c r="CJ107" s="1403"/>
      <c r="CK107" s="1403"/>
      <c r="CL107" s="1403"/>
      <c r="CM107" s="1403"/>
      <c r="CN107" s="1403"/>
      <c r="CO107" s="1403"/>
      <c r="CP107" s="1403"/>
      <c r="CQ107" s="1403"/>
      <c r="CR107" s="1403"/>
      <c r="CS107" s="1403"/>
      <c r="CT107" s="1403"/>
      <c r="CU107" s="1403"/>
      <c r="CV107" s="1403"/>
      <c r="CW107" s="1404"/>
      <c r="CX107" s="1360" t="s">
        <v>145</v>
      </c>
      <c r="CY107" s="1361"/>
      <c r="CZ107" s="1361"/>
      <c r="DA107" s="1361"/>
      <c r="DB107" s="1361"/>
      <c r="DC107" s="1361"/>
      <c r="DD107" s="1361"/>
      <c r="DE107" s="1361"/>
      <c r="DF107" s="1361"/>
      <c r="DG107" s="1361"/>
      <c r="DH107" s="1361"/>
      <c r="DI107" s="1362"/>
      <c r="DJ107" s="101">
        <v>14980149</v>
      </c>
      <c r="DK107" s="164">
        <v>12392390</v>
      </c>
      <c r="DL107" s="101">
        <v>7611077</v>
      </c>
    </row>
    <row r="108" spans="1:116" s="248" customFormat="1" ht="12.75" customHeight="1" thickBot="1">
      <c r="B108" s="1379"/>
      <c r="C108" s="1380"/>
      <c r="D108" s="1380"/>
      <c r="E108" s="1380"/>
      <c r="F108" s="1380"/>
      <c r="G108" s="1380"/>
      <c r="H108" s="1380"/>
      <c r="I108" s="1380"/>
      <c r="J108" s="1380"/>
      <c r="K108" s="1380"/>
      <c r="L108" s="1380"/>
      <c r="M108" s="1381"/>
      <c r="N108" s="84"/>
      <c r="O108" s="1405" t="s">
        <v>682</v>
      </c>
      <c r="P108" s="1405"/>
      <c r="Q108" s="1405"/>
      <c r="R108" s="1405"/>
      <c r="S108" s="1405"/>
      <c r="T108" s="1405"/>
      <c r="U108" s="1405"/>
      <c r="V108" s="1405"/>
      <c r="W108" s="1405"/>
      <c r="X108" s="1405"/>
      <c r="Y108" s="1405"/>
      <c r="Z108" s="1405"/>
      <c r="AA108" s="1405"/>
      <c r="AB108" s="1405"/>
      <c r="AC108" s="1405"/>
      <c r="AD108" s="1405"/>
      <c r="AE108" s="1405"/>
      <c r="AF108" s="1405"/>
      <c r="AG108" s="1405"/>
      <c r="AH108" s="1405"/>
      <c r="AI108" s="1405"/>
      <c r="AJ108" s="1405"/>
      <c r="AK108" s="1405"/>
      <c r="AL108" s="1405"/>
      <c r="AM108" s="1405"/>
      <c r="AN108" s="1405"/>
      <c r="AO108" s="1405"/>
      <c r="AP108" s="1405"/>
      <c r="AQ108" s="1405"/>
      <c r="AR108" s="1405"/>
      <c r="AS108" s="1405"/>
      <c r="AT108" s="1405"/>
      <c r="AU108" s="1405"/>
      <c r="AV108" s="1405"/>
      <c r="AW108" s="1405"/>
      <c r="AX108" s="1405"/>
      <c r="AY108" s="1405"/>
      <c r="AZ108" s="1405"/>
      <c r="BA108" s="1405"/>
      <c r="BB108" s="1405"/>
      <c r="BC108" s="1405"/>
      <c r="BD108" s="1405"/>
      <c r="BE108" s="1405"/>
      <c r="BF108" s="1405"/>
      <c r="BG108" s="1405"/>
      <c r="BH108" s="1405"/>
      <c r="BI108" s="1405"/>
      <c r="BJ108" s="1405"/>
      <c r="BK108" s="1405"/>
      <c r="BL108" s="1405"/>
      <c r="BM108" s="1405"/>
      <c r="BN108" s="1405"/>
      <c r="BO108" s="1405"/>
      <c r="BP108" s="1405"/>
      <c r="BQ108" s="1405"/>
      <c r="BR108" s="1405"/>
      <c r="BS108" s="1405"/>
      <c r="BT108" s="1405"/>
      <c r="BU108" s="1405"/>
      <c r="BV108" s="1405"/>
      <c r="BW108" s="1405"/>
      <c r="BX108" s="1405"/>
      <c r="BY108" s="1405"/>
      <c r="BZ108" s="1405"/>
      <c r="CA108" s="1405"/>
      <c r="CB108" s="1405"/>
      <c r="CC108" s="1405"/>
      <c r="CD108" s="1405"/>
      <c r="CE108" s="1405"/>
      <c r="CF108" s="1405"/>
      <c r="CG108" s="1405"/>
      <c r="CH108" s="1405"/>
      <c r="CI108" s="1405"/>
      <c r="CJ108" s="1405"/>
      <c r="CK108" s="1405"/>
      <c r="CL108" s="1405"/>
      <c r="CM108" s="1405"/>
      <c r="CN108" s="1405"/>
      <c r="CO108" s="1405"/>
      <c r="CP108" s="1405"/>
      <c r="CQ108" s="1405"/>
      <c r="CR108" s="1405"/>
      <c r="CS108" s="1405"/>
      <c r="CT108" s="1405"/>
      <c r="CU108" s="1405"/>
      <c r="CV108" s="1405"/>
      <c r="CW108" s="1406"/>
      <c r="CX108" s="1379" t="s">
        <v>144</v>
      </c>
      <c r="CY108" s="1380"/>
      <c r="CZ108" s="1380"/>
      <c r="DA108" s="1380"/>
      <c r="DB108" s="1380"/>
      <c r="DC108" s="1380"/>
      <c r="DD108" s="1380"/>
      <c r="DE108" s="1380"/>
      <c r="DF108" s="1380"/>
      <c r="DG108" s="1380"/>
      <c r="DH108" s="1380"/>
      <c r="DI108" s="1381"/>
      <c r="DJ108" s="154">
        <v>292898</v>
      </c>
      <c r="DK108" s="162">
        <v>3450694</v>
      </c>
      <c r="DL108" s="154">
        <v>5203492</v>
      </c>
    </row>
    <row r="109" spans="1:116" ht="13.5" thickBot="1">
      <c r="B109" s="1371"/>
      <c r="C109" s="1372"/>
      <c r="D109" s="1372"/>
      <c r="E109" s="1372"/>
      <c r="F109" s="1372"/>
      <c r="G109" s="1372"/>
      <c r="H109" s="1372"/>
      <c r="I109" s="1372"/>
      <c r="J109" s="1372"/>
      <c r="K109" s="1372"/>
      <c r="L109" s="1372"/>
      <c r="M109" s="1373"/>
      <c r="N109" s="1211"/>
      <c r="O109" s="1374" t="s">
        <v>683</v>
      </c>
      <c r="P109" s="1374"/>
      <c r="Q109" s="1374"/>
      <c r="R109" s="1374"/>
      <c r="S109" s="1374"/>
      <c r="T109" s="1374"/>
      <c r="U109" s="1374"/>
      <c r="V109" s="1374"/>
      <c r="W109" s="1374"/>
      <c r="X109" s="1374"/>
      <c r="Y109" s="1374"/>
      <c r="Z109" s="1374"/>
      <c r="AA109" s="1374"/>
      <c r="AB109" s="1374"/>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4"/>
      <c r="CM109" s="1374"/>
      <c r="CN109" s="1374"/>
      <c r="CO109" s="1374"/>
      <c r="CP109" s="1374"/>
      <c r="CQ109" s="1374"/>
      <c r="CR109" s="1374"/>
      <c r="CS109" s="1374"/>
      <c r="CT109" s="1374"/>
      <c r="CU109" s="1374"/>
      <c r="CV109" s="1374"/>
      <c r="CW109" s="1375"/>
      <c r="CX109" s="1395" t="s">
        <v>143</v>
      </c>
      <c r="CY109" s="1372"/>
      <c r="CZ109" s="1372"/>
      <c r="DA109" s="1372"/>
      <c r="DB109" s="1372"/>
      <c r="DC109" s="1372"/>
      <c r="DD109" s="1372"/>
      <c r="DE109" s="1372"/>
      <c r="DF109" s="1372"/>
      <c r="DG109" s="1372"/>
      <c r="DH109" s="1372"/>
      <c r="DI109" s="1373"/>
      <c r="DJ109" s="493">
        <f>DJ100+DJ101+DJ102+DJ103+DJ104+DJ106</f>
        <v>52975867</v>
      </c>
      <c r="DK109" s="514">
        <f t="shared" ref="DK109:DL109" si="9">DK100+DK101+DK102+DK103+DK104+DK106</f>
        <v>53545904</v>
      </c>
      <c r="DL109" s="493">
        <f t="shared" si="9"/>
        <v>50517389</v>
      </c>
    </row>
    <row r="110" spans="1:116" ht="13.5" customHeight="1">
      <c r="B110" s="1345"/>
      <c r="C110" s="1336"/>
      <c r="D110" s="1336"/>
      <c r="E110" s="1336"/>
      <c r="F110" s="1336"/>
      <c r="G110" s="1336"/>
      <c r="H110" s="1336"/>
      <c r="I110" s="1336"/>
      <c r="J110" s="1336"/>
      <c r="K110" s="1336"/>
      <c r="L110" s="1336"/>
      <c r="M110" s="1337"/>
      <c r="N110" s="1274"/>
      <c r="O110" s="1350" t="s">
        <v>684</v>
      </c>
      <c r="P110" s="1350"/>
      <c r="Q110" s="1350"/>
      <c r="R110" s="1350"/>
      <c r="S110" s="1350"/>
      <c r="T110" s="1350"/>
      <c r="U110" s="1350"/>
      <c r="V110" s="1350"/>
      <c r="W110" s="1350"/>
      <c r="X110" s="1350"/>
      <c r="Y110" s="1350"/>
      <c r="Z110" s="1350"/>
      <c r="AA110" s="1350"/>
      <c r="AB110" s="1350"/>
      <c r="AC110" s="1350"/>
      <c r="AD110" s="1350"/>
      <c r="AE110" s="1350"/>
      <c r="AF110" s="1350"/>
      <c r="AG110" s="1350"/>
      <c r="AH110" s="1350"/>
      <c r="AI110" s="1350"/>
      <c r="AJ110" s="1350"/>
      <c r="AK110" s="1350"/>
      <c r="AL110" s="1350"/>
      <c r="AM110" s="1350"/>
      <c r="AN110" s="1350"/>
      <c r="AO110" s="1350"/>
      <c r="AP110" s="1350"/>
      <c r="AQ110" s="1350"/>
      <c r="AR110" s="1350"/>
      <c r="AS110" s="1350"/>
      <c r="AT110" s="1350"/>
      <c r="AU110" s="1350"/>
      <c r="AV110" s="1350"/>
      <c r="AW110" s="1350"/>
      <c r="AX110" s="1350"/>
      <c r="AY110" s="1350"/>
      <c r="AZ110" s="1350"/>
      <c r="BA110" s="1350"/>
      <c r="BB110" s="1350"/>
      <c r="BC110" s="1350"/>
      <c r="BD110" s="1350"/>
      <c r="BE110" s="1350"/>
      <c r="BF110" s="1350"/>
      <c r="BG110" s="1350"/>
      <c r="BH110" s="1350"/>
      <c r="BI110" s="1350"/>
      <c r="BJ110" s="1350"/>
      <c r="BK110" s="1350"/>
      <c r="BL110" s="1350"/>
      <c r="BM110" s="1350"/>
      <c r="BN110" s="1350"/>
      <c r="BO110" s="1350"/>
      <c r="BP110" s="1350"/>
      <c r="BQ110" s="1350"/>
      <c r="BR110" s="1350"/>
      <c r="BS110" s="1350"/>
      <c r="BT110" s="1350"/>
      <c r="BU110" s="1350"/>
      <c r="BV110" s="1350"/>
      <c r="BW110" s="1350"/>
      <c r="BX110" s="1350"/>
      <c r="BY110" s="1350"/>
      <c r="BZ110" s="1350"/>
      <c r="CA110" s="1350"/>
      <c r="CB110" s="1350"/>
      <c r="CC110" s="1350"/>
      <c r="CD110" s="1350"/>
      <c r="CE110" s="1350"/>
      <c r="CF110" s="1350"/>
      <c r="CG110" s="1350"/>
      <c r="CH110" s="1350"/>
      <c r="CI110" s="1350"/>
      <c r="CJ110" s="1350"/>
      <c r="CK110" s="1350"/>
      <c r="CL110" s="1350"/>
      <c r="CM110" s="1350"/>
      <c r="CN110" s="1350"/>
      <c r="CO110" s="1350"/>
      <c r="CP110" s="1350"/>
      <c r="CQ110" s="1350"/>
      <c r="CR110" s="1350"/>
      <c r="CS110" s="1350"/>
      <c r="CT110" s="1350"/>
      <c r="CU110" s="1350"/>
      <c r="CV110" s="1350"/>
      <c r="CW110" s="1350"/>
      <c r="CX110" s="1409">
        <v>1410</v>
      </c>
      <c r="CY110" s="1336"/>
      <c r="CZ110" s="1336"/>
      <c r="DA110" s="1336"/>
      <c r="DB110" s="1336"/>
      <c r="DC110" s="1336"/>
      <c r="DD110" s="1336"/>
      <c r="DE110" s="1336"/>
      <c r="DF110" s="1336"/>
      <c r="DG110" s="1336"/>
      <c r="DH110" s="1336"/>
      <c r="DI110" s="1337"/>
      <c r="DJ110" s="211"/>
      <c r="DK110" s="213"/>
      <c r="DL110" s="211"/>
    </row>
    <row r="111" spans="1:116">
      <c r="B111" s="1387" t="s">
        <v>140</v>
      </c>
      <c r="C111" s="1347"/>
      <c r="D111" s="1347"/>
      <c r="E111" s="1347"/>
      <c r="F111" s="1347"/>
      <c r="G111" s="1347"/>
      <c r="H111" s="1347"/>
      <c r="I111" s="1347"/>
      <c r="J111" s="1347"/>
      <c r="K111" s="1347"/>
      <c r="L111" s="1347"/>
      <c r="M111" s="1348"/>
      <c r="N111" s="48"/>
      <c r="O111" s="1415" t="s">
        <v>685</v>
      </c>
      <c r="P111" s="1415"/>
      <c r="Q111" s="1415"/>
      <c r="R111" s="1415"/>
      <c r="S111" s="1415"/>
      <c r="T111" s="1415"/>
      <c r="U111" s="1415"/>
      <c r="V111" s="1415"/>
      <c r="W111" s="1415"/>
      <c r="X111" s="1415"/>
      <c r="Y111" s="1415"/>
      <c r="Z111" s="1415"/>
      <c r="AA111" s="1415"/>
      <c r="AB111" s="1415"/>
      <c r="AC111" s="1415"/>
      <c r="AD111" s="1415"/>
      <c r="AE111" s="1415"/>
      <c r="AF111" s="1415"/>
      <c r="AG111" s="1415"/>
      <c r="AH111" s="1415"/>
      <c r="AI111" s="1415"/>
      <c r="AJ111" s="1415"/>
      <c r="AK111" s="1415"/>
      <c r="AL111" s="1415"/>
      <c r="AM111" s="1415"/>
      <c r="AN111" s="1415"/>
      <c r="AO111" s="1415"/>
      <c r="AP111" s="1415"/>
      <c r="AQ111" s="1415"/>
      <c r="AR111" s="1415"/>
      <c r="AS111" s="1415"/>
      <c r="AT111" s="1415"/>
      <c r="AU111" s="1415"/>
      <c r="AV111" s="1415"/>
      <c r="AW111" s="1415"/>
      <c r="AX111" s="1415"/>
      <c r="AY111" s="1415"/>
      <c r="AZ111" s="1415"/>
      <c r="BA111" s="1415"/>
      <c r="BB111" s="1415"/>
      <c r="BC111" s="1415"/>
      <c r="BD111" s="1415"/>
      <c r="BE111" s="1415"/>
      <c r="BF111" s="1415"/>
      <c r="BG111" s="1415"/>
      <c r="BH111" s="1415"/>
      <c r="BI111" s="1415"/>
      <c r="BJ111" s="1415"/>
      <c r="BK111" s="1415"/>
      <c r="BL111" s="1415"/>
      <c r="BM111" s="1415"/>
      <c r="BN111" s="1415"/>
      <c r="BO111" s="1415"/>
      <c r="BP111" s="1415"/>
      <c r="BQ111" s="1415"/>
      <c r="BR111" s="1415"/>
      <c r="BS111" s="1415"/>
      <c r="BT111" s="1415"/>
      <c r="BU111" s="1415"/>
      <c r="BV111" s="1415"/>
      <c r="BW111" s="1415"/>
      <c r="BX111" s="1415"/>
      <c r="BY111" s="1415"/>
      <c r="BZ111" s="1415"/>
      <c r="CA111" s="1415"/>
      <c r="CB111" s="1415"/>
      <c r="CC111" s="1415"/>
      <c r="CD111" s="1415"/>
      <c r="CE111" s="1415"/>
      <c r="CF111" s="1415"/>
      <c r="CG111" s="1415"/>
      <c r="CH111" s="1415"/>
      <c r="CI111" s="1415"/>
      <c r="CJ111" s="1415"/>
      <c r="CK111" s="1415"/>
      <c r="CL111" s="1415"/>
      <c r="CM111" s="1415"/>
      <c r="CN111" s="1415"/>
      <c r="CO111" s="1415"/>
      <c r="CP111" s="1415"/>
      <c r="CQ111" s="1415"/>
      <c r="CR111" s="1415"/>
      <c r="CS111" s="1415"/>
      <c r="CT111" s="1415"/>
      <c r="CU111" s="1415"/>
      <c r="CV111" s="1415"/>
      <c r="CW111" s="1415"/>
      <c r="CX111" s="1346"/>
      <c r="CY111" s="1347"/>
      <c r="CZ111" s="1347"/>
      <c r="DA111" s="1347"/>
      <c r="DB111" s="1347"/>
      <c r="DC111" s="1347"/>
      <c r="DD111" s="1347"/>
      <c r="DE111" s="1347"/>
      <c r="DF111" s="1347"/>
      <c r="DG111" s="1347"/>
      <c r="DH111" s="1347"/>
      <c r="DI111" s="1348"/>
      <c r="DJ111" s="495">
        <f>DJ112+DJ113</f>
        <v>31220000</v>
      </c>
      <c r="DK111" s="515">
        <f t="shared" ref="DK111:DL111" si="10">DK112+DK113</f>
        <v>26236100</v>
      </c>
      <c r="DL111" s="495">
        <f t="shared" si="10"/>
        <v>20070000</v>
      </c>
    </row>
    <row r="112" spans="1:116" ht="24.75" customHeight="1">
      <c r="B112" s="1412"/>
      <c r="C112" s="1347"/>
      <c r="D112" s="1347"/>
      <c r="E112" s="1347"/>
      <c r="F112" s="1347"/>
      <c r="G112" s="1347"/>
      <c r="H112" s="1347"/>
      <c r="I112" s="1347"/>
      <c r="J112" s="1347"/>
      <c r="K112" s="1347"/>
      <c r="L112" s="1347"/>
      <c r="M112" s="1348"/>
      <c r="N112" s="1210"/>
      <c r="O112" s="1365" t="s">
        <v>686</v>
      </c>
      <c r="P112" s="1413"/>
      <c r="Q112" s="1413"/>
      <c r="R112" s="1413"/>
      <c r="S112" s="1413"/>
      <c r="T112" s="1413"/>
      <c r="U112" s="1413"/>
      <c r="V112" s="1413"/>
      <c r="W112" s="1413"/>
      <c r="X112" s="1413"/>
      <c r="Y112" s="1413"/>
      <c r="Z112" s="1413"/>
      <c r="AA112" s="1413"/>
      <c r="AB112" s="1413"/>
      <c r="AC112" s="1413"/>
      <c r="AD112" s="1413"/>
      <c r="AE112" s="1413"/>
      <c r="AF112" s="1413"/>
      <c r="AG112" s="1413"/>
      <c r="AH112" s="1413"/>
      <c r="AI112" s="1413"/>
      <c r="AJ112" s="1413"/>
      <c r="AK112" s="1413"/>
      <c r="AL112" s="1413"/>
      <c r="AM112" s="1413"/>
      <c r="AN112" s="1413"/>
      <c r="AO112" s="1413"/>
      <c r="AP112" s="1413"/>
      <c r="AQ112" s="1413"/>
      <c r="AR112" s="1413"/>
      <c r="AS112" s="1413"/>
      <c r="AT112" s="1413"/>
      <c r="AU112" s="1413"/>
      <c r="AV112" s="1413"/>
      <c r="AW112" s="1413"/>
      <c r="AX112" s="1413"/>
      <c r="AY112" s="1413"/>
      <c r="AZ112" s="1413"/>
      <c r="BA112" s="1413"/>
      <c r="BB112" s="1413"/>
      <c r="BC112" s="1413"/>
      <c r="BD112" s="1413"/>
      <c r="BE112" s="1413"/>
      <c r="BF112" s="1413"/>
      <c r="BG112" s="1413"/>
      <c r="BH112" s="1413"/>
      <c r="BI112" s="1413"/>
      <c r="BJ112" s="1413"/>
      <c r="BK112" s="1413"/>
      <c r="BL112" s="1413"/>
      <c r="BM112" s="1413"/>
      <c r="BN112" s="1413"/>
      <c r="BO112" s="1413"/>
      <c r="BP112" s="1413"/>
      <c r="BQ112" s="1413"/>
      <c r="BR112" s="1413"/>
      <c r="BS112" s="1413"/>
      <c r="BT112" s="1413"/>
      <c r="BU112" s="1413"/>
      <c r="BV112" s="1413"/>
      <c r="BW112" s="1413"/>
      <c r="BX112" s="1413"/>
      <c r="BY112" s="1413"/>
      <c r="BZ112" s="1413"/>
      <c r="CA112" s="1413"/>
      <c r="CB112" s="1413"/>
      <c r="CC112" s="1413"/>
      <c r="CD112" s="1413"/>
      <c r="CE112" s="1413"/>
      <c r="CF112" s="1413"/>
      <c r="CG112" s="1413"/>
      <c r="CH112" s="1413"/>
      <c r="CI112" s="1413"/>
      <c r="CJ112" s="1413"/>
      <c r="CK112" s="1413"/>
      <c r="CL112" s="1413"/>
      <c r="CM112" s="1413"/>
      <c r="CN112" s="1413"/>
      <c r="CO112" s="1413"/>
      <c r="CP112" s="1413"/>
      <c r="CQ112" s="1413"/>
      <c r="CR112" s="1413"/>
      <c r="CS112" s="1413"/>
      <c r="CT112" s="1413"/>
      <c r="CU112" s="1413"/>
      <c r="CV112" s="1413"/>
      <c r="CW112" s="1414"/>
      <c r="CX112" s="1390">
        <v>1411</v>
      </c>
      <c r="CY112" s="1410"/>
      <c r="CZ112" s="1410"/>
      <c r="DA112" s="1410"/>
      <c r="DB112" s="1410"/>
      <c r="DC112" s="1410"/>
      <c r="DD112" s="1410"/>
      <c r="DE112" s="1410"/>
      <c r="DF112" s="1410"/>
      <c r="DG112" s="1410"/>
      <c r="DH112" s="1410"/>
      <c r="DI112" s="1411"/>
      <c r="DJ112" s="475">
        <v>27220000</v>
      </c>
      <c r="DK112" s="511">
        <v>22236100</v>
      </c>
      <c r="DL112" s="475">
        <v>20070000</v>
      </c>
    </row>
    <row r="113" spans="2:116" ht="12.75" customHeight="1">
      <c r="B113" s="1412"/>
      <c r="C113" s="1347"/>
      <c r="D113" s="1347"/>
      <c r="E113" s="1347"/>
      <c r="F113" s="1347"/>
      <c r="G113" s="1347"/>
      <c r="H113" s="1347"/>
      <c r="I113" s="1347"/>
      <c r="J113" s="1347"/>
      <c r="K113" s="1347"/>
      <c r="L113" s="1347"/>
      <c r="M113" s="1348"/>
      <c r="N113" s="1210"/>
      <c r="O113" s="1365" t="s">
        <v>687</v>
      </c>
      <c r="P113" s="1413"/>
      <c r="Q113" s="1413"/>
      <c r="R113" s="1413"/>
      <c r="S113" s="1413"/>
      <c r="T113" s="1413"/>
      <c r="U113" s="1413"/>
      <c r="V113" s="1413"/>
      <c r="W113" s="1413"/>
      <c r="X113" s="1413"/>
      <c r="Y113" s="1413"/>
      <c r="Z113" s="1413"/>
      <c r="AA113" s="1413"/>
      <c r="AB113" s="1413"/>
      <c r="AC113" s="1413"/>
      <c r="AD113" s="1413"/>
      <c r="AE113" s="1413"/>
      <c r="AF113" s="1413"/>
      <c r="AG113" s="1413"/>
      <c r="AH113" s="1413"/>
      <c r="AI113" s="1413"/>
      <c r="AJ113" s="1413"/>
      <c r="AK113" s="1413"/>
      <c r="AL113" s="1413"/>
      <c r="AM113" s="1413"/>
      <c r="AN113" s="1413"/>
      <c r="AO113" s="1413"/>
      <c r="AP113" s="1413"/>
      <c r="AQ113" s="1413"/>
      <c r="AR113" s="1413"/>
      <c r="AS113" s="1413"/>
      <c r="AT113" s="1413"/>
      <c r="AU113" s="1413"/>
      <c r="AV113" s="1413"/>
      <c r="AW113" s="1413"/>
      <c r="AX113" s="1413"/>
      <c r="AY113" s="1413"/>
      <c r="AZ113" s="1413"/>
      <c r="BA113" s="1413"/>
      <c r="BB113" s="1413"/>
      <c r="BC113" s="1413"/>
      <c r="BD113" s="1413"/>
      <c r="BE113" s="1413"/>
      <c r="BF113" s="1413"/>
      <c r="BG113" s="1413"/>
      <c r="BH113" s="1413"/>
      <c r="BI113" s="1413"/>
      <c r="BJ113" s="1413"/>
      <c r="BK113" s="1413"/>
      <c r="BL113" s="1413"/>
      <c r="BM113" s="1413"/>
      <c r="BN113" s="1413"/>
      <c r="BO113" s="1413"/>
      <c r="BP113" s="1413"/>
      <c r="BQ113" s="1413"/>
      <c r="BR113" s="1413"/>
      <c r="BS113" s="1413"/>
      <c r="BT113" s="1413"/>
      <c r="BU113" s="1413"/>
      <c r="BV113" s="1413"/>
      <c r="BW113" s="1413"/>
      <c r="BX113" s="1413"/>
      <c r="BY113" s="1413"/>
      <c r="BZ113" s="1413"/>
      <c r="CA113" s="1413"/>
      <c r="CB113" s="1413"/>
      <c r="CC113" s="1413"/>
      <c r="CD113" s="1413"/>
      <c r="CE113" s="1413"/>
      <c r="CF113" s="1413"/>
      <c r="CG113" s="1413"/>
      <c r="CH113" s="1413"/>
      <c r="CI113" s="1413"/>
      <c r="CJ113" s="1413"/>
      <c r="CK113" s="1413"/>
      <c r="CL113" s="1413"/>
      <c r="CM113" s="1413"/>
      <c r="CN113" s="1413"/>
      <c r="CO113" s="1413"/>
      <c r="CP113" s="1413"/>
      <c r="CQ113" s="1413"/>
      <c r="CR113" s="1413"/>
      <c r="CS113" s="1413"/>
      <c r="CT113" s="1413"/>
      <c r="CU113" s="1413"/>
      <c r="CV113" s="1413"/>
      <c r="CW113" s="1414"/>
      <c r="CX113" s="1390">
        <v>1412</v>
      </c>
      <c r="CY113" s="1410"/>
      <c r="CZ113" s="1410"/>
      <c r="DA113" s="1410"/>
      <c r="DB113" s="1410"/>
      <c r="DC113" s="1410"/>
      <c r="DD113" s="1410"/>
      <c r="DE113" s="1410"/>
      <c r="DF113" s="1410"/>
      <c r="DG113" s="1410"/>
      <c r="DH113" s="1410"/>
      <c r="DI113" s="1411"/>
      <c r="DJ113" s="475">
        <v>4000000</v>
      </c>
      <c r="DK113" s="511">
        <v>4000000</v>
      </c>
      <c r="DL113" s="475">
        <v>0</v>
      </c>
    </row>
    <row r="114" spans="2:116">
      <c r="B114" s="1360"/>
      <c r="C114" s="1361"/>
      <c r="D114" s="1361"/>
      <c r="E114" s="1361"/>
      <c r="F114" s="1361"/>
      <c r="G114" s="1361"/>
      <c r="H114" s="1361"/>
      <c r="I114" s="1361"/>
      <c r="J114" s="1361"/>
      <c r="K114" s="1361"/>
      <c r="L114" s="1361"/>
      <c r="M114" s="1362"/>
      <c r="N114" s="1221"/>
      <c r="O114" s="1363"/>
      <c r="P114" s="1361"/>
      <c r="Q114" s="1361"/>
      <c r="R114" s="1361"/>
      <c r="S114" s="1361"/>
      <c r="T114" s="1361"/>
      <c r="U114" s="1361"/>
      <c r="V114" s="1361"/>
      <c r="W114" s="1361"/>
      <c r="X114" s="1361"/>
      <c r="Y114" s="1361"/>
      <c r="Z114" s="1361"/>
      <c r="AA114" s="1361"/>
      <c r="AB114" s="1361"/>
      <c r="AC114" s="1361"/>
      <c r="AD114" s="1361"/>
      <c r="AE114" s="1361"/>
      <c r="AF114" s="1361"/>
      <c r="AG114" s="1361"/>
      <c r="AH114" s="1361"/>
      <c r="AI114" s="1361"/>
      <c r="AJ114" s="1361"/>
      <c r="AK114" s="1361"/>
      <c r="AL114" s="1361"/>
      <c r="AM114" s="1361"/>
      <c r="AN114" s="1361"/>
      <c r="AO114" s="1361"/>
      <c r="AP114" s="1361"/>
      <c r="AQ114" s="1361"/>
      <c r="AR114" s="1361"/>
      <c r="AS114" s="1361"/>
      <c r="AT114" s="1361"/>
      <c r="AU114" s="1361"/>
      <c r="AV114" s="1361"/>
      <c r="AW114" s="1361"/>
      <c r="AX114" s="1361"/>
      <c r="AY114" s="1361"/>
      <c r="AZ114" s="1361"/>
      <c r="BA114" s="1361"/>
      <c r="BB114" s="1361"/>
      <c r="BC114" s="1361"/>
      <c r="BD114" s="1361"/>
      <c r="BE114" s="1361"/>
      <c r="BF114" s="1361"/>
      <c r="BG114" s="1361"/>
      <c r="BH114" s="1361"/>
      <c r="BI114" s="1361"/>
      <c r="BJ114" s="1361"/>
      <c r="BK114" s="1361"/>
      <c r="BL114" s="1361"/>
      <c r="BM114" s="1361"/>
      <c r="BN114" s="1361"/>
      <c r="BO114" s="1361"/>
      <c r="BP114" s="1361"/>
      <c r="BQ114" s="1361"/>
      <c r="BR114" s="1361"/>
      <c r="BS114" s="1361"/>
      <c r="BT114" s="1361"/>
      <c r="BU114" s="1361"/>
      <c r="BV114" s="1361"/>
      <c r="BW114" s="1361"/>
      <c r="BX114" s="1361"/>
      <c r="BY114" s="1361"/>
      <c r="BZ114" s="1361"/>
      <c r="CA114" s="1361"/>
      <c r="CB114" s="1361"/>
      <c r="CC114" s="1361"/>
      <c r="CD114" s="1361"/>
      <c r="CE114" s="1361"/>
      <c r="CF114" s="1361"/>
      <c r="CG114" s="1361"/>
      <c r="CH114" s="1361"/>
      <c r="CI114" s="1361"/>
      <c r="CJ114" s="1361"/>
      <c r="CK114" s="1361"/>
      <c r="CL114" s="1361"/>
      <c r="CM114" s="1361"/>
      <c r="CN114" s="1361"/>
      <c r="CO114" s="1361"/>
      <c r="CP114" s="1361"/>
      <c r="CQ114" s="1361"/>
      <c r="CR114" s="1361"/>
      <c r="CS114" s="1361"/>
      <c r="CT114" s="1361"/>
      <c r="CU114" s="1361"/>
      <c r="CV114" s="1361"/>
      <c r="CW114" s="1362"/>
      <c r="CX114" s="1360"/>
      <c r="CY114" s="1361"/>
      <c r="CZ114" s="1361"/>
      <c r="DA114" s="1361"/>
      <c r="DB114" s="1361"/>
      <c r="DC114" s="1361"/>
      <c r="DD114" s="1361"/>
      <c r="DE114" s="1361"/>
      <c r="DF114" s="1361"/>
      <c r="DG114" s="1361"/>
      <c r="DH114" s="1361"/>
      <c r="DI114" s="1362"/>
      <c r="DJ114" s="212"/>
      <c r="DK114" s="513"/>
      <c r="DL114" s="212"/>
    </row>
    <row r="115" spans="2:116">
      <c r="B115" s="1407" t="s">
        <v>142</v>
      </c>
      <c r="C115" s="1361"/>
      <c r="D115" s="1361"/>
      <c r="E115" s="1361"/>
      <c r="F115" s="1361"/>
      <c r="G115" s="1361"/>
      <c r="H115" s="1361"/>
      <c r="I115" s="1361"/>
      <c r="J115" s="1361"/>
      <c r="K115" s="1361"/>
      <c r="L115" s="1361"/>
      <c r="M115" s="1362"/>
      <c r="N115" s="1207"/>
      <c r="O115" s="1408" t="s">
        <v>688</v>
      </c>
      <c r="P115" s="1408"/>
      <c r="Q115" s="1408"/>
      <c r="R115" s="1408"/>
      <c r="S115" s="1408"/>
      <c r="T115" s="1408"/>
      <c r="U115" s="1408"/>
      <c r="V115" s="1408"/>
      <c r="W115" s="1408"/>
      <c r="X115" s="1408"/>
      <c r="Y115" s="1408"/>
      <c r="Z115" s="1408"/>
      <c r="AA115" s="1408"/>
      <c r="AB115" s="1408"/>
      <c r="AC115" s="1408"/>
      <c r="AD115" s="1408"/>
      <c r="AE115" s="1408"/>
      <c r="AF115" s="1408"/>
      <c r="AG115" s="1408"/>
      <c r="AH115" s="1408"/>
      <c r="AI115" s="1408"/>
      <c r="AJ115" s="1408"/>
      <c r="AK115" s="1408"/>
      <c r="AL115" s="1408"/>
      <c r="AM115" s="1408"/>
      <c r="AN115" s="1408"/>
      <c r="AO115" s="1408"/>
      <c r="AP115" s="1408"/>
      <c r="AQ115" s="1408"/>
      <c r="AR115" s="1408"/>
      <c r="AS115" s="1408"/>
      <c r="AT115" s="1408"/>
      <c r="AU115" s="1408"/>
      <c r="AV115" s="1408"/>
      <c r="AW115" s="1408"/>
      <c r="AX115" s="1408"/>
      <c r="AY115" s="1408"/>
      <c r="AZ115" s="1408"/>
      <c r="BA115" s="1408"/>
      <c r="BB115" s="1408"/>
      <c r="BC115" s="1408"/>
      <c r="BD115" s="1408"/>
      <c r="BE115" s="1408"/>
      <c r="BF115" s="1408"/>
      <c r="BG115" s="1408"/>
      <c r="BH115" s="1408"/>
      <c r="BI115" s="1408"/>
      <c r="BJ115" s="1408"/>
      <c r="BK115" s="1408"/>
      <c r="BL115" s="1408"/>
      <c r="BM115" s="1408"/>
      <c r="BN115" s="1408"/>
      <c r="BO115" s="1408"/>
      <c r="BP115" s="1408"/>
      <c r="BQ115" s="1408"/>
      <c r="BR115" s="1408"/>
      <c r="BS115" s="1408"/>
      <c r="BT115" s="1408"/>
      <c r="BU115" s="1408"/>
      <c r="BV115" s="1408"/>
      <c r="BW115" s="1408"/>
      <c r="BX115" s="1408"/>
      <c r="BY115" s="1408"/>
      <c r="BZ115" s="1408"/>
      <c r="CA115" s="1408"/>
      <c r="CB115" s="1408"/>
      <c r="CC115" s="1408"/>
      <c r="CD115" s="1408"/>
      <c r="CE115" s="1408"/>
      <c r="CF115" s="1408"/>
      <c r="CG115" s="1408"/>
      <c r="CH115" s="1408"/>
      <c r="CI115" s="1408"/>
      <c r="CJ115" s="1408"/>
      <c r="CK115" s="1408"/>
      <c r="CL115" s="1408"/>
      <c r="CM115" s="1408"/>
      <c r="CN115" s="1408"/>
      <c r="CO115" s="1408"/>
      <c r="CP115" s="1408"/>
      <c r="CQ115" s="1408"/>
      <c r="CR115" s="1408"/>
      <c r="CS115" s="1408"/>
      <c r="CT115" s="1408"/>
      <c r="CU115" s="1408"/>
      <c r="CV115" s="1408"/>
      <c r="CW115" s="1408"/>
      <c r="CX115" s="1360" t="s">
        <v>93</v>
      </c>
      <c r="CY115" s="1361"/>
      <c r="CZ115" s="1361"/>
      <c r="DA115" s="1361"/>
      <c r="DB115" s="1361"/>
      <c r="DC115" s="1361"/>
      <c r="DD115" s="1361"/>
      <c r="DE115" s="1361"/>
      <c r="DF115" s="1361"/>
      <c r="DG115" s="1361"/>
      <c r="DH115" s="1361"/>
      <c r="DI115" s="1362"/>
      <c r="DJ115" s="101">
        <v>6349854</v>
      </c>
      <c r="DK115" s="164">
        <v>4761900</v>
      </c>
      <c r="DL115" s="101">
        <v>3834722</v>
      </c>
    </row>
    <row r="116" spans="2:116">
      <c r="B116" s="1360"/>
      <c r="C116" s="1361"/>
      <c r="D116" s="1361"/>
      <c r="E116" s="1361"/>
      <c r="F116" s="1361"/>
      <c r="G116" s="1361"/>
      <c r="H116" s="1361"/>
      <c r="I116" s="1361"/>
      <c r="J116" s="1361"/>
      <c r="K116" s="1361"/>
      <c r="L116" s="1361"/>
      <c r="M116" s="1362"/>
      <c r="N116" s="1221"/>
      <c r="O116" s="1363"/>
      <c r="P116" s="1363"/>
      <c r="Q116" s="1363"/>
      <c r="R116" s="1363"/>
      <c r="S116" s="1363"/>
      <c r="T116" s="1363"/>
      <c r="U116" s="1363"/>
      <c r="V116" s="1363"/>
      <c r="W116" s="1363"/>
      <c r="X116" s="1363"/>
      <c r="Y116" s="1363"/>
      <c r="Z116" s="1363"/>
      <c r="AA116" s="1363"/>
      <c r="AB116" s="1363"/>
      <c r="AC116" s="1363"/>
      <c r="AD116" s="1363"/>
      <c r="AE116" s="1363"/>
      <c r="AF116" s="1363"/>
      <c r="AG116" s="1363"/>
      <c r="AH116" s="1363"/>
      <c r="AI116" s="1363"/>
      <c r="AJ116" s="1363"/>
      <c r="AK116" s="1363"/>
      <c r="AL116" s="1363"/>
      <c r="AM116" s="1363"/>
      <c r="AN116" s="1363"/>
      <c r="AO116" s="1363"/>
      <c r="AP116" s="1363"/>
      <c r="AQ116" s="1363"/>
      <c r="AR116" s="1363"/>
      <c r="AS116" s="1363"/>
      <c r="AT116" s="1363"/>
      <c r="AU116" s="1363"/>
      <c r="AV116" s="1363"/>
      <c r="AW116" s="1363"/>
      <c r="AX116" s="1363"/>
      <c r="AY116" s="1363"/>
      <c r="AZ116" s="1363"/>
      <c r="BA116" s="1363"/>
      <c r="BB116" s="1363"/>
      <c r="BC116" s="1363"/>
      <c r="BD116" s="1363"/>
      <c r="BE116" s="1363"/>
      <c r="BF116" s="1363"/>
      <c r="BG116" s="1363"/>
      <c r="BH116" s="1363"/>
      <c r="BI116" s="1363"/>
      <c r="BJ116" s="1363"/>
      <c r="BK116" s="1363"/>
      <c r="BL116" s="1363"/>
      <c r="BM116" s="1363"/>
      <c r="BN116" s="1363"/>
      <c r="BO116" s="1363"/>
      <c r="BP116" s="1363"/>
      <c r="BQ116" s="1363"/>
      <c r="BR116" s="1363"/>
      <c r="BS116" s="1363"/>
      <c r="BT116" s="1363"/>
      <c r="BU116" s="1363"/>
      <c r="BV116" s="1363"/>
      <c r="BW116" s="1363"/>
      <c r="BX116" s="1363"/>
      <c r="BY116" s="1363"/>
      <c r="BZ116" s="1363"/>
      <c r="CA116" s="1363"/>
      <c r="CB116" s="1363"/>
      <c r="CC116" s="1363"/>
      <c r="CD116" s="1363"/>
      <c r="CE116" s="1363"/>
      <c r="CF116" s="1363"/>
      <c r="CG116" s="1363"/>
      <c r="CH116" s="1363"/>
      <c r="CI116" s="1363"/>
      <c r="CJ116" s="1363"/>
      <c r="CK116" s="1363"/>
      <c r="CL116" s="1363"/>
      <c r="CM116" s="1363"/>
      <c r="CN116" s="1363"/>
      <c r="CO116" s="1363"/>
      <c r="CP116" s="1363"/>
      <c r="CQ116" s="1363"/>
      <c r="CR116" s="1363"/>
      <c r="CS116" s="1363"/>
      <c r="CT116" s="1363"/>
      <c r="CU116" s="1363"/>
      <c r="CV116" s="1363"/>
      <c r="CW116" s="1364"/>
      <c r="CX116" s="1360"/>
      <c r="CY116" s="1361"/>
      <c r="CZ116" s="1361"/>
      <c r="DA116" s="1361"/>
      <c r="DB116" s="1361"/>
      <c r="DC116" s="1361"/>
      <c r="DD116" s="1361"/>
      <c r="DE116" s="1361"/>
      <c r="DF116" s="1361"/>
      <c r="DG116" s="1361"/>
      <c r="DH116" s="1361"/>
      <c r="DI116" s="1362"/>
      <c r="DJ116" s="212"/>
      <c r="DK116" s="513"/>
      <c r="DL116" s="212"/>
    </row>
    <row r="117" spans="2:116">
      <c r="B117" s="1360" t="s">
        <v>130</v>
      </c>
      <c r="C117" s="1361"/>
      <c r="D117" s="1361"/>
      <c r="E117" s="1361"/>
      <c r="F117" s="1361"/>
      <c r="G117" s="1361"/>
      <c r="H117" s="1361"/>
      <c r="I117" s="1361"/>
      <c r="J117" s="1361"/>
      <c r="K117" s="1361"/>
      <c r="L117" s="1361"/>
      <c r="M117" s="1362"/>
      <c r="N117" s="1207"/>
      <c r="O117" s="1408" t="s">
        <v>689</v>
      </c>
      <c r="P117" s="1418"/>
      <c r="Q117" s="1418"/>
      <c r="R117" s="1418"/>
      <c r="S117" s="1418"/>
      <c r="T117" s="1418"/>
      <c r="U117" s="1418"/>
      <c r="V117" s="1418"/>
      <c r="W117" s="1418"/>
      <c r="X117" s="1418"/>
      <c r="Y117" s="1418"/>
      <c r="Z117" s="1418"/>
      <c r="AA117" s="1418"/>
      <c r="AB117" s="1418"/>
      <c r="AC117" s="1418"/>
      <c r="AD117" s="1418"/>
      <c r="AE117" s="1418"/>
      <c r="AF117" s="1418"/>
      <c r="AG117" s="1418"/>
      <c r="AH117" s="1418"/>
      <c r="AI117" s="1418"/>
      <c r="AJ117" s="1418"/>
      <c r="AK117" s="1418"/>
      <c r="AL117" s="1418"/>
      <c r="AM117" s="1418"/>
      <c r="AN117" s="1418"/>
      <c r="AO117" s="1418"/>
      <c r="AP117" s="1418"/>
      <c r="AQ117" s="1418"/>
      <c r="AR117" s="1418"/>
      <c r="AS117" s="1418"/>
      <c r="AT117" s="1418"/>
      <c r="AU117" s="1418"/>
      <c r="AV117" s="1418"/>
      <c r="AW117" s="1418"/>
      <c r="AX117" s="1418"/>
      <c r="AY117" s="1418"/>
      <c r="AZ117" s="1418"/>
      <c r="BA117" s="1418"/>
      <c r="BB117" s="1418"/>
      <c r="BC117" s="1418"/>
      <c r="BD117" s="1418"/>
      <c r="BE117" s="1418"/>
      <c r="BF117" s="1418"/>
      <c r="BG117" s="1418"/>
      <c r="BH117" s="1418"/>
      <c r="BI117" s="1418"/>
      <c r="BJ117" s="1418"/>
      <c r="BK117" s="1418"/>
      <c r="BL117" s="1418"/>
      <c r="BM117" s="1418"/>
      <c r="BN117" s="1418"/>
      <c r="BO117" s="1418"/>
      <c r="BP117" s="1418"/>
      <c r="BQ117" s="1418"/>
      <c r="BR117" s="1418"/>
      <c r="BS117" s="1418"/>
      <c r="BT117" s="1418"/>
      <c r="BU117" s="1418"/>
      <c r="BV117" s="1418"/>
      <c r="BW117" s="1418"/>
      <c r="BX117" s="1418"/>
      <c r="BY117" s="1418"/>
      <c r="BZ117" s="1418"/>
      <c r="CA117" s="1418"/>
      <c r="CB117" s="1418"/>
      <c r="CC117" s="1418"/>
      <c r="CD117" s="1418"/>
      <c r="CE117" s="1418"/>
      <c r="CF117" s="1418"/>
      <c r="CG117" s="1418"/>
      <c r="CH117" s="1418"/>
      <c r="CI117" s="1418"/>
      <c r="CJ117" s="1418"/>
      <c r="CK117" s="1418"/>
      <c r="CL117" s="1418"/>
      <c r="CM117" s="1418"/>
      <c r="CN117" s="1418"/>
      <c r="CO117" s="1418"/>
      <c r="CP117" s="1418"/>
      <c r="CQ117" s="1418"/>
      <c r="CR117" s="1418"/>
      <c r="CS117" s="1418"/>
      <c r="CT117" s="1418"/>
      <c r="CU117" s="1418"/>
      <c r="CV117" s="1418"/>
      <c r="CW117" s="1418"/>
      <c r="CX117" s="1360" t="s">
        <v>91</v>
      </c>
      <c r="CY117" s="1361"/>
      <c r="CZ117" s="1361"/>
      <c r="DA117" s="1361"/>
      <c r="DB117" s="1361"/>
      <c r="DC117" s="1361"/>
      <c r="DD117" s="1361"/>
      <c r="DE117" s="1361"/>
      <c r="DF117" s="1361"/>
      <c r="DG117" s="1361"/>
      <c r="DH117" s="1361"/>
      <c r="DI117" s="1362"/>
      <c r="DJ117" s="101">
        <v>0</v>
      </c>
      <c r="DK117" s="164">
        <v>0</v>
      </c>
      <c r="DL117" s="101">
        <v>2381</v>
      </c>
    </row>
    <row r="118" spans="2:116">
      <c r="B118" s="1360"/>
      <c r="C118" s="1361"/>
      <c r="D118" s="1361"/>
      <c r="E118" s="1361"/>
      <c r="F118" s="1361"/>
      <c r="G118" s="1361"/>
      <c r="H118" s="1361"/>
      <c r="I118" s="1361"/>
      <c r="J118" s="1361"/>
      <c r="K118" s="1361"/>
      <c r="L118" s="1361"/>
      <c r="M118" s="1362"/>
      <c r="N118" s="1221"/>
      <c r="O118" s="1363"/>
      <c r="P118" s="1361"/>
      <c r="Q118" s="1361"/>
      <c r="R118" s="1361"/>
      <c r="S118" s="1361"/>
      <c r="T118" s="1361"/>
      <c r="U118" s="1361"/>
      <c r="V118" s="1361"/>
      <c r="W118" s="1361"/>
      <c r="X118" s="1361"/>
      <c r="Y118" s="1361"/>
      <c r="Z118" s="1361"/>
      <c r="AA118" s="1361"/>
      <c r="AB118" s="1361"/>
      <c r="AC118" s="1361"/>
      <c r="AD118" s="1361"/>
      <c r="AE118" s="1361"/>
      <c r="AF118" s="1361"/>
      <c r="AG118" s="1361"/>
      <c r="AH118" s="1361"/>
      <c r="AI118" s="1361"/>
      <c r="AJ118" s="1361"/>
      <c r="AK118" s="1361"/>
      <c r="AL118" s="1361"/>
      <c r="AM118" s="1361"/>
      <c r="AN118" s="1361"/>
      <c r="AO118" s="1361"/>
      <c r="AP118" s="1361"/>
      <c r="AQ118" s="1361"/>
      <c r="AR118" s="1361"/>
      <c r="AS118" s="1361"/>
      <c r="AT118" s="1361"/>
      <c r="AU118" s="1361"/>
      <c r="AV118" s="1361"/>
      <c r="AW118" s="1361"/>
      <c r="AX118" s="1361"/>
      <c r="AY118" s="1361"/>
      <c r="AZ118" s="1361"/>
      <c r="BA118" s="1361"/>
      <c r="BB118" s="1361"/>
      <c r="BC118" s="1361"/>
      <c r="BD118" s="1361"/>
      <c r="BE118" s="1361"/>
      <c r="BF118" s="1361"/>
      <c r="BG118" s="1361"/>
      <c r="BH118" s="1361"/>
      <c r="BI118" s="1361"/>
      <c r="BJ118" s="1361"/>
      <c r="BK118" s="1361"/>
      <c r="BL118" s="1361"/>
      <c r="BM118" s="1361"/>
      <c r="BN118" s="1361"/>
      <c r="BO118" s="1361"/>
      <c r="BP118" s="1361"/>
      <c r="BQ118" s="1361"/>
      <c r="BR118" s="1361"/>
      <c r="BS118" s="1361"/>
      <c r="BT118" s="1361"/>
      <c r="BU118" s="1361"/>
      <c r="BV118" s="1361"/>
      <c r="BW118" s="1361"/>
      <c r="BX118" s="1361"/>
      <c r="BY118" s="1361"/>
      <c r="BZ118" s="1361"/>
      <c r="CA118" s="1361"/>
      <c r="CB118" s="1361"/>
      <c r="CC118" s="1361"/>
      <c r="CD118" s="1361"/>
      <c r="CE118" s="1361"/>
      <c r="CF118" s="1361"/>
      <c r="CG118" s="1361"/>
      <c r="CH118" s="1361"/>
      <c r="CI118" s="1361"/>
      <c r="CJ118" s="1361"/>
      <c r="CK118" s="1361"/>
      <c r="CL118" s="1361"/>
      <c r="CM118" s="1361"/>
      <c r="CN118" s="1361"/>
      <c r="CO118" s="1361"/>
      <c r="CP118" s="1361"/>
      <c r="CQ118" s="1361"/>
      <c r="CR118" s="1361"/>
      <c r="CS118" s="1361"/>
      <c r="CT118" s="1361"/>
      <c r="CU118" s="1361"/>
      <c r="CV118" s="1361"/>
      <c r="CW118" s="1362"/>
      <c r="CX118" s="1360"/>
      <c r="CY118" s="1361"/>
      <c r="CZ118" s="1361"/>
      <c r="DA118" s="1361"/>
      <c r="DB118" s="1361"/>
      <c r="DC118" s="1361"/>
      <c r="DD118" s="1361"/>
      <c r="DE118" s="1361"/>
      <c r="DF118" s="1361"/>
      <c r="DG118" s="1361"/>
      <c r="DH118" s="1361"/>
      <c r="DI118" s="1362"/>
      <c r="DJ118" s="212"/>
      <c r="DK118" s="513"/>
      <c r="DL118" s="212"/>
    </row>
    <row r="119" spans="2:116" s="248" customFormat="1" ht="13.5" thickBot="1">
      <c r="B119" s="1416" t="s">
        <v>201</v>
      </c>
      <c r="C119" s="1380"/>
      <c r="D119" s="1380"/>
      <c r="E119" s="1380"/>
      <c r="F119" s="1380"/>
      <c r="G119" s="1380"/>
      <c r="H119" s="1380"/>
      <c r="I119" s="1380"/>
      <c r="J119" s="1380"/>
      <c r="K119" s="1380"/>
      <c r="L119" s="1380"/>
      <c r="M119" s="1381"/>
      <c r="N119" s="1217"/>
      <c r="O119" s="1417" t="s">
        <v>690</v>
      </c>
      <c r="P119" s="1417"/>
      <c r="Q119" s="1417"/>
      <c r="R119" s="1417"/>
      <c r="S119" s="1417"/>
      <c r="T119" s="1417"/>
      <c r="U119" s="1417"/>
      <c r="V119" s="1417"/>
      <c r="W119" s="1417"/>
      <c r="X119" s="1417"/>
      <c r="Y119" s="1417"/>
      <c r="Z119" s="1417"/>
      <c r="AA119" s="1417"/>
      <c r="AB119" s="1417"/>
      <c r="AC119" s="1417"/>
      <c r="AD119" s="1417"/>
      <c r="AE119" s="1417"/>
      <c r="AF119" s="1417"/>
      <c r="AG119" s="1417"/>
      <c r="AH119" s="1417"/>
      <c r="AI119" s="1417"/>
      <c r="AJ119" s="1417"/>
      <c r="AK119" s="1417"/>
      <c r="AL119" s="1417"/>
      <c r="AM119" s="1417"/>
      <c r="AN119" s="1417"/>
      <c r="AO119" s="1417"/>
      <c r="AP119" s="1417"/>
      <c r="AQ119" s="1417"/>
      <c r="AR119" s="1417"/>
      <c r="AS119" s="1417"/>
      <c r="AT119" s="1417"/>
      <c r="AU119" s="1417"/>
      <c r="AV119" s="1417"/>
      <c r="AW119" s="1417"/>
      <c r="AX119" s="1417"/>
      <c r="AY119" s="1417"/>
      <c r="AZ119" s="1417"/>
      <c r="BA119" s="1417"/>
      <c r="BB119" s="1417"/>
      <c r="BC119" s="1417"/>
      <c r="BD119" s="1417"/>
      <c r="BE119" s="1417"/>
      <c r="BF119" s="1417"/>
      <c r="BG119" s="1417"/>
      <c r="BH119" s="1417"/>
      <c r="BI119" s="1417"/>
      <c r="BJ119" s="1417"/>
      <c r="BK119" s="1417"/>
      <c r="BL119" s="1417"/>
      <c r="BM119" s="1417"/>
      <c r="BN119" s="1417"/>
      <c r="BO119" s="1417"/>
      <c r="BP119" s="1417"/>
      <c r="BQ119" s="1417"/>
      <c r="BR119" s="1417"/>
      <c r="BS119" s="1417"/>
      <c r="BT119" s="1417"/>
      <c r="BU119" s="1417"/>
      <c r="BV119" s="1417"/>
      <c r="BW119" s="1417"/>
      <c r="BX119" s="1417"/>
      <c r="BY119" s="1417"/>
      <c r="BZ119" s="1417"/>
      <c r="CA119" s="1417"/>
      <c r="CB119" s="1417"/>
      <c r="CC119" s="1417"/>
      <c r="CD119" s="1417"/>
      <c r="CE119" s="1417"/>
      <c r="CF119" s="1417"/>
      <c r="CG119" s="1417"/>
      <c r="CH119" s="1417"/>
      <c r="CI119" s="1417"/>
      <c r="CJ119" s="1417"/>
      <c r="CK119" s="1417"/>
      <c r="CL119" s="1417"/>
      <c r="CM119" s="1417"/>
      <c r="CN119" s="1417"/>
      <c r="CO119" s="1417"/>
      <c r="CP119" s="1417"/>
      <c r="CQ119" s="1417"/>
      <c r="CR119" s="1417"/>
      <c r="CS119" s="1417"/>
      <c r="CT119" s="1417"/>
      <c r="CU119" s="1417"/>
      <c r="CV119" s="1417"/>
      <c r="CW119" s="1417"/>
      <c r="CX119" s="1379" t="s">
        <v>89</v>
      </c>
      <c r="CY119" s="1380"/>
      <c r="CZ119" s="1380"/>
      <c r="DA119" s="1380"/>
      <c r="DB119" s="1380"/>
      <c r="DC119" s="1380"/>
      <c r="DD119" s="1380"/>
      <c r="DE119" s="1380"/>
      <c r="DF119" s="1380"/>
      <c r="DG119" s="1380"/>
      <c r="DH119" s="1380"/>
      <c r="DI119" s="1381"/>
      <c r="DJ119" s="158">
        <v>575327</v>
      </c>
      <c r="DK119" s="516">
        <v>421149</v>
      </c>
      <c r="DL119" s="158">
        <v>320444</v>
      </c>
    </row>
    <row r="120" spans="2:116" ht="13.5" thickBot="1">
      <c r="B120" s="1371"/>
      <c r="C120" s="1372"/>
      <c r="D120" s="1372"/>
      <c r="E120" s="1372"/>
      <c r="F120" s="1372"/>
      <c r="G120" s="1372"/>
      <c r="H120" s="1372"/>
      <c r="I120" s="1372"/>
      <c r="J120" s="1372"/>
      <c r="K120" s="1372"/>
      <c r="L120" s="1372"/>
      <c r="M120" s="1373"/>
      <c r="N120" s="1211"/>
      <c r="O120" s="1374" t="s">
        <v>691</v>
      </c>
      <c r="P120" s="1374"/>
      <c r="Q120" s="1374"/>
      <c r="R120" s="1374"/>
      <c r="S120" s="1374"/>
      <c r="T120" s="1374"/>
      <c r="U120" s="1374"/>
      <c r="V120" s="1374"/>
      <c r="W120" s="1374"/>
      <c r="X120" s="1374"/>
      <c r="Y120" s="1374"/>
      <c r="Z120" s="1374"/>
      <c r="AA120" s="1374"/>
      <c r="AB120" s="1374"/>
      <c r="AC120" s="1374"/>
      <c r="AD120" s="1374"/>
      <c r="AE120" s="1374"/>
      <c r="AF120" s="1374"/>
      <c r="AG120" s="1374"/>
      <c r="AH120" s="1374"/>
      <c r="AI120" s="1374"/>
      <c r="AJ120" s="1374"/>
      <c r="AK120" s="1374"/>
      <c r="AL120" s="1374"/>
      <c r="AM120" s="1374"/>
      <c r="AN120" s="1374"/>
      <c r="AO120" s="1374"/>
      <c r="AP120" s="1374"/>
      <c r="AQ120" s="1374"/>
      <c r="AR120" s="1374"/>
      <c r="AS120" s="1374"/>
      <c r="AT120" s="1374"/>
      <c r="AU120" s="1374"/>
      <c r="AV120" s="1374"/>
      <c r="AW120" s="1374"/>
      <c r="AX120" s="1374"/>
      <c r="AY120" s="1374"/>
      <c r="AZ120" s="1374"/>
      <c r="BA120" s="1374"/>
      <c r="BB120" s="1374"/>
      <c r="BC120" s="1374"/>
      <c r="BD120" s="1374"/>
      <c r="BE120" s="1374"/>
      <c r="BF120" s="1374"/>
      <c r="BG120" s="1374"/>
      <c r="BH120" s="1374"/>
      <c r="BI120" s="1374"/>
      <c r="BJ120" s="1374"/>
      <c r="BK120" s="1374"/>
      <c r="BL120" s="1374"/>
      <c r="BM120" s="1374"/>
      <c r="BN120" s="1374"/>
      <c r="BO120" s="1374"/>
      <c r="BP120" s="1374"/>
      <c r="BQ120" s="1374"/>
      <c r="BR120" s="1374"/>
      <c r="BS120" s="1374"/>
      <c r="BT120" s="1374"/>
      <c r="BU120" s="1374"/>
      <c r="BV120" s="1374"/>
      <c r="BW120" s="1374"/>
      <c r="BX120" s="1374"/>
      <c r="BY120" s="1374"/>
      <c r="BZ120" s="1374"/>
      <c r="CA120" s="1374"/>
      <c r="CB120" s="1374"/>
      <c r="CC120" s="1374"/>
      <c r="CD120" s="1374"/>
      <c r="CE120" s="1374"/>
      <c r="CF120" s="1374"/>
      <c r="CG120" s="1374"/>
      <c r="CH120" s="1374"/>
      <c r="CI120" s="1374"/>
      <c r="CJ120" s="1374"/>
      <c r="CK120" s="1374"/>
      <c r="CL120" s="1374"/>
      <c r="CM120" s="1374"/>
      <c r="CN120" s="1374"/>
      <c r="CO120" s="1374"/>
      <c r="CP120" s="1374"/>
      <c r="CQ120" s="1374"/>
      <c r="CR120" s="1374"/>
      <c r="CS120" s="1374"/>
      <c r="CT120" s="1374"/>
      <c r="CU120" s="1374"/>
      <c r="CV120" s="1374"/>
      <c r="CW120" s="1375"/>
      <c r="CX120" s="1371" t="s">
        <v>141</v>
      </c>
      <c r="CY120" s="1372"/>
      <c r="CZ120" s="1372"/>
      <c r="DA120" s="1372"/>
      <c r="DB120" s="1372"/>
      <c r="DC120" s="1372"/>
      <c r="DD120" s="1372"/>
      <c r="DE120" s="1372"/>
      <c r="DF120" s="1372"/>
      <c r="DG120" s="1372"/>
      <c r="DH120" s="1372"/>
      <c r="DI120" s="1373"/>
      <c r="DJ120" s="493">
        <f>SUM(DJ111,DJ115,DJ117,DJ119)</f>
        <v>38145181</v>
      </c>
      <c r="DK120" s="514">
        <f t="shared" ref="DK120:DL120" si="11">SUM(DK111,DK115,DK117,DK119)</f>
        <v>31419149</v>
      </c>
      <c r="DL120" s="493">
        <f t="shared" si="11"/>
        <v>24227547</v>
      </c>
    </row>
    <row r="121" spans="2:116" ht="13.5" customHeight="1">
      <c r="B121" s="1422"/>
      <c r="C121" s="1336"/>
      <c r="D121" s="1336"/>
      <c r="E121" s="1336"/>
      <c r="F121" s="1336"/>
      <c r="G121" s="1336"/>
      <c r="H121" s="1336"/>
      <c r="I121" s="1336"/>
      <c r="J121" s="1336"/>
      <c r="K121" s="1336"/>
      <c r="L121" s="1336"/>
      <c r="M121" s="1337"/>
      <c r="N121" s="1274"/>
      <c r="O121" s="1350" t="s">
        <v>692</v>
      </c>
      <c r="P121" s="1350"/>
      <c r="Q121" s="1350"/>
      <c r="R121" s="1350"/>
      <c r="S121" s="1350"/>
      <c r="T121" s="1350"/>
      <c r="U121" s="1350"/>
      <c r="V121" s="1350"/>
      <c r="W121" s="1350"/>
      <c r="X121" s="1350"/>
      <c r="Y121" s="1350"/>
      <c r="Z121" s="1350"/>
      <c r="AA121" s="1350"/>
      <c r="AB121" s="1350"/>
      <c r="AC121" s="1350"/>
      <c r="AD121" s="1350"/>
      <c r="AE121" s="1350"/>
      <c r="AF121" s="1350"/>
      <c r="AG121" s="1350"/>
      <c r="AH121" s="1350"/>
      <c r="AI121" s="1350"/>
      <c r="AJ121" s="1350"/>
      <c r="AK121" s="1350"/>
      <c r="AL121" s="1350"/>
      <c r="AM121" s="1350"/>
      <c r="AN121" s="1350"/>
      <c r="AO121" s="1350"/>
      <c r="AP121" s="1350"/>
      <c r="AQ121" s="1350"/>
      <c r="AR121" s="1350"/>
      <c r="AS121" s="1350"/>
      <c r="AT121" s="1350"/>
      <c r="AU121" s="1350"/>
      <c r="AV121" s="1350"/>
      <c r="AW121" s="1350"/>
      <c r="AX121" s="1350"/>
      <c r="AY121" s="1350"/>
      <c r="AZ121" s="1350"/>
      <c r="BA121" s="1350"/>
      <c r="BB121" s="1350"/>
      <c r="BC121" s="1350"/>
      <c r="BD121" s="1350"/>
      <c r="BE121" s="1350"/>
      <c r="BF121" s="1350"/>
      <c r="BG121" s="1350"/>
      <c r="BH121" s="1350"/>
      <c r="BI121" s="1350"/>
      <c r="BJ121" s="1350"/>
      <c r="BK121" s="1350"/>
      <c r="BL121" s="1350"/>
      <c r="BM121" s="1350"/>
      <c r="BN121" s="1350"/>
      <c r="BO121" s="1350"/>
      <c r="BP121" s="1350"/>
      <c r="BQ121" s="1350"/>
      <c r="BR121" s="1350"/>
      <c r="BS121" s="1350"/>
      <c r="BT121" s="1350"/>
      <c r="BU121" s="1350"/>
      <c r="BV121" s="1350"/>
      <c r="BW121" s="1350"/>
      <c r="BX121" s="1350"/>
      <c r="BY121" s="1350"/>
      <c r="BZ121" s="1350"/>
      <c r="CA121" s="1350"/>
      <c r="CB121" s="1350"/>
      <c r="CC121" s="1350"/>
      <c r="CD121" s="1350"/>
      <c r="CE121" s="1350"/>
      <c r="CF121" s="1350"/>
      <c r="CG121" s="1350"/>
      <c r="CH121" s="1350"/>
      <c r="CI121" s="1350"/>
      <c r="CJ121" s="1350"/>
      <c r="CK121" s="1350"/>
      <c r="CL121" s="1350"/>
      <c r="CM121" s="1350"/>
      <c r="CN121" s="1350"/>
      <c r="CO121" s="1350"/>
      <c r="CP121" s="1350"/>
      <c r="CQ121" s="1350"/>
      <c r="CR121" s="1350"/>
      <c r="CS121" s="1350"/>
      <c r="CT121" s="1350"/>
      <c r="CU121" s="1350"/>
      <c r="CV121" s="1350"/>
      <c r="CW121" s="1351"/>
      <c r="CX121" s="1422" t="s">
        <v>87</v>
      </c>
      <c r="CY121" s="1336"/>
      <c r="CZ121" s="1336"/>
      <c r="DA121" s="1336"/>
      <c r="DB121" s="1336"/>
      <c r="DC121" s="1336"/>
      <c r="DD121" s="1336"/>
      <c r="DE121" s="1336"/>
      <c r="DF121" s="1336"/>
      <c r="DG121" s="1336"/>
      <c r="DH121" s="1336"/>
      <c r="DI121" s="1337"/>
      <c r="DJ121" s="211"/>
      <c r="DK121" s="213"/>
      <c r="DL121" s="211"/>
    </row>
    <row r="122" spans="2:116">
      <c r="B122" s="1387" t="s">
        <v>140</v>
      </c>
      <c r="C122" s="1347"/>
      <c r="D122" s="1347"/>
      <c r="E122" s="1347"/>
      <c r="F122" s="1347"/>
      <c r="G122" s="1347"/>
      <c r="H122" s="1347"/>
      <c r="I122" s="1347"/>
      <c r="J122" s="1347"/>
      <c r="K122" s="1347"/>
      <c r="L122" s="1347"/>
      <c r="M122" s="1348"/>
      <c r="N122" s="1208"/>
      <c r="O122" s="1415" t="s">
        <v>685</v>
      </c>
      <c r="P122" s="1415"/>
      <c r="Q122" s="1415"/>
      <c r="R122" s="1415"/>
      <c r="S122" s="1415"/>
      <c r="T122" s="1415"/>
      <c r="U122" s="1415"/>
      <c r="V122" s="1415"/>
      <c r="W122" s="1415"/>
      <c r="X122" s="1415"/>
      <c r="Y122" s="1415"/>
      <c r="Z122" s="1415"/>
      <c r="AA122" s="1415"/>
      <c r="AB122" s="1415"/>
      <c r="AC122" s="1415"/>
      <c r="AD122" s="1415"/>
      <c r="AE122" s="1415"/>
      <c r="AF122" s="1415"/>
      <c r="AG122" s="1415"/>
      <c r="AH122" s="1415"/>
      <c r="AI122" s="1415"/>
      <c r="AJ122" s="1415"/>
      <c r="AK122" s="1415"/>
      <c r="AL122" s="1415"/>
      <c r="AM122" s="1415"/>
      <c r="AN122" s="1415"/>
      <c r="AO122" s="1415"/>
      <c r="AP122" s="1415"/>
      <c r="AQ122" s="1415"/>
      <c r="AR122" s="1415"/>
      <c r="AS122" s="1415"/>
      <c r="AT122" s="1415"/>
      <c r="AU122" s="1415"/>
      <c r="AV122" s="1415"/>
      <c r="AW122" s="1415"/>
      <c r="AX122" s="1415"/>
      <c r="AY122" s="1415"/>
      <c r="AZ122" s="1415"/>
      <c r="BA122" s="1415"/>
      <c r="BB122" s="1415"/>
      <c r="BC122" s="1415"/>
      <c r="BD122" s="1415"/>
      <c r="BE122" s="1415"/>
      <c r="BF122" s="1415"/>
      <c r="BG122" s="1415"/>
      <c r="BH122" s="1415"/>
      <c r="BI122" s="1415"/>
      <c r="BJ122" s="1415"/>
      <c r="BK122" s="1415"/>
      <c r="BL122" s="1415"/>
      <c r="BM122" s="1415"/>
      <c r="BN122" s="1415"/>
      <c r="BO122" s="1415"/>
      <c r="BP122" s="1415"/>
      <c r="BQ122" s="1415"/>
      <c r="BR122" s="1415"/>
      <c r="BS122" s="1415"/>
      <c r="BT122" s="1415"/>
      <c r="BU122" s="1415"/>
      <c r="BV122" s="1415"/>
      <c r="BW122" s="1415"/>
      <c r="BX122" s="1415"/>
      <c r="BY122" s="1415"/>
      <c r="BZ122" s="1415"/>
      <c r="CA122" s="1415"/>
      <c r="CB122" s="1415"/>
      <c r="CC122" s="1415"/>
      <c r="CD122" s="1415"/>
      <c r="CE122" s="1415"/>
      <c r="CF122" s="1415"/>
      <c r="CG122" s="1415"/>
      <c r="CH122" s="1415"/>
      <c r="CI122" s="1415"/>
      <c r="CJ122" s="1415"/>
      <c r="CK122" s="1415"/>
      <c r="CL122" s="1415"/>
      <c r="CM122" s="1415"/>
      <c r="CN122" s="1415"/>
      <c r="CO122" s="1415"/>
      <c r="CP122" s="1415"/>
      <c r="CQ122" s="1415"/>
      <c r="CR122" s="1415"/>
      <c r="CS122" s="1415"/>
      <c r="CT122" s="1415"/>
      <c r="CU122" s="1415"/>
      <c r="CV122" s="1415"/>
      <c r="CW122" s="1415"/>
      <c r="CX122" s="1346"/>
      <c r="CY122" s="1347"/>
      <c r="CZ122" s="1347"/>
      <c r="DA122" s="1347"/>
      <c r="DB122" s="1347"/>
      <c r="DC122" s="1347"/>
      <c r="DD122" s="1347"/>
      <c r="DE122" s="1347"/>
      <c r="DF122" s="1347"/>
      <c r="DG122" s="1347"/>
      <c r="DH122" s="1347"/>
      <c r="DI122" s="1348"/>
      <c r="DJ122" s="495">
        <f>SUM(DJ123,DJ124)</f>
        <v>1831100</v>
      </c>
      <c r="DK122" s="515">
        <f t="shared" ref="DK122:DL122" si="12">SUM(DK123,DK124)</f>
        <v>165941</v>
      </c>
      <c r="DL122" s="495">
        <f t="shared" si="12"/>
        <v>1166113</v>
      </c>
    </row>
    <row r="123" spans="2:116" ht="25.5" customHeight="1">
      <c r="B123" s="1360"/>
      <c r="C123" s="1361"/>
      <c r="D123" s="1361"/>
      <c r="E123" s="1361"/>
      <c r="F123" s="1361"/>
      <c r="G123" s="1361"/>
      <c r="H123" s="1361"/>
      <c r="I123" s="1361"/>
      <c r="J123" s="1361"/>
      <c r="K123" s="1361"/>
      <c r="L123" s="1361"/>
      <c r="M123" s="1362"/>
      <c r="N123" s="1208"/>
      <c r="O123" s="1420" t="s">
        <v>693</v>
      </c>
      <c r="P123" s="1420"/>
      <c r="Q123" s="1420"/>
      <c r="R123" s="1420"/>
      <c r="S123" s="1420"/>
      <c r="T123" s="1420"/>
      <c r="U123" s="1420"/>
      <c r="V123" s="1420"/>
      <c r="W123" s="1420"/>
      <c r="X123" s="1420"/>
      <c r="Y123" s="1420"/>
      <c r="Z123" s="1420"/>
      <c r="AA123" s="1420"/>
      <c r="AB123" s="1420"/>
      <c r="AC123" s="1420"/>
      <c r="AD123" s="1420"/>
      <c r="AE123" s="1420"/>
      <c r="AF123" s="1420"/>
      <c r="AG123" s="1420"/>
      <c r="AH123" s="1420"/>
      <c r="AI123" s="1420"/>
      <c r="AJ123" s="1420"/>
      <c r="AK123" s="1420"/>
      <c r="AL123" s="1420"/>
      <c r="AM123" s="1420"/>
      <c r="AN123" s="1420"/>
      <c r="AO123" s="1420"/>
      <c r="AP123" s="1420"/>
      <c r="AQ123" s="1420"/>
      <c r="AR123" s="1420"/>
      <c r="AS123" s="1420"/>
      <c r="AT123" s="1420"/>
      <c r="AU123" s="1420"/>
      <c r="AV123" s="1420"/>
      <c r="AW123" s="1420"/>
      <c r="AX123" s="1420"/>
      <c r="AY123" s="1420"/>
      <c r="AZ123" s="1420"/>
      <c r="BA123" s="1420"/>
      <c r="BB123" s="1420"/>
      <c r="BC123" s="1420"/>
      <c r="BD123" s="1420"/>
      <c r="BE123" s="1420"/>
      <c r="BF123" s="1420"/>
      <c r="BG123" s="1420"/>
      <c r="BH123" s="1420"/>
      <c r="BI123" s="1420"/>
      <c r="BJ123" s="1420"/>
      <c r="BK123" s="1420"/>
      <c r="BL123" s="1420"/>
      <c r="BM123" s="1420"/>
      <c r="BN123" s="1420"/>
      <c r="BO123" s="1420"/>
      <c r="BP123" s="1420"/>
      <c r="BQ123" s="1420"/>
      <c r="BR123" s="1420"/>
      <c r="BS123" s="1420"/>
      <c r="BT123" s="1420"/>
      <c r="BU123" s="1420"/>
      <c r="BV123" s="1420"/>
      <c r="BW123" s="1420"/>
      <c r="BX123" s="1420"/>
      <c r="BY123" s="1420"/>
      <c r="BZ123" s="1420"/>
      <c r="CA123" s="1420"/>
      <c r="CB123" s="1420"/>
      <c r="CC123" s="1420"/>
      <c r="CD123" s="1420"/>
      <c r="CE123" s="1420"/>
      <c r="CF123" s="1420"/>
      <c r="CG123" s="1420"/>
      <c r="CH123" s="1420"/>
      <c r="CI123" s="1420"/>
      <c r="CJ123" s="1420"/>
      <c r="CK123" s="1420"/>
      <c r="CL123" s="1420"/>
      <c r="CM123" s="1420"/>
      <c r="CN123" s="1420"/>
      <c r="CO123" s="1420"/>
      <c r="CP123" s="1420"/>
      <c r="CQ123" s="1420"/>
      <c r="CR123" s="1420"/>
      <c r="CS123" s="1420"/>
      <c r="CT123" s="1420"/>
      <c r="CU123" s="1420"/>
      <c r="CV123" s="1420"/>
      <c r="CW123" s="1421"/>
      <c r="CX123" s="1419">
        <v>1511</v>
      </c>
      <c r="CY123" s="1361"/>
      <c r="CZ123" s="1361"/>
      <c r="DA123" s="1361"/>
      <c r="DB123" s="1361"/>
      <c r="DC123" s="1361"/>
      <c r="DD123" s="1361"/>
      <c r="DE123" s="1361"/>
      <c r="DF123" s="1361"/>
      <c r="DG123" s="1361"/>
      <c r="DH123" s="1361"/>
      <c r="DI123" s="1362"/>
      <c r="DJ123" s="101">
        <v>1756540</v>
      </c>
      <c r="DK123" s="164">
        <v>92381</v>
      </c>
      <c r="DL123" s="101">
        <v>1166113</v>
      </c>
    </row>
    <row r="124" spans="2:116" ht="12.75" customHeight="1">
      <c r="B124" s="1425"/>
      <c r="C124" s="1361"/>
      <c r="D124" s="1361"/>
      <c r="E124" s="1361"/>
      <c r="F124" s="1361"/>
      <c r="G124" s="1361"/>
      <c r="H124" s="1361"/>
      <c r="I124" s="1361"/>
      <c r="J124" s="1361"/>
      <c r="K124" s="1361"/>
      <c r="L124" s="1361"/>
      <c r="M124" s="1362"/>
      <c r="N124" s="1208"/>
      <c r="O124" s="1420" t="s">
        <v>694</v>
      </c>
      <c r="P124" s="1420"/>
      <c r="Q124" s="1420"/>
      <c r="R124" s="1420"/>
      <c r="S124" s="1420"/>
      <c r="T124" s="1420"/>
      <c r="U124" s="1420"/>
      <c r="V124" s="1420"/>
      <c r="W124" s="1420"/>
      <c r="X124" s="1420"/>
      <c r="Y124" s="1420"/>
      <c r="Z124" s="1420"/>
      <c r="AA124" s="1420"/>
      <c r="AB124" s="1420"/>
      <c r="AC124" s="1420"/>
      <c r="AD124" s="1420"/>
      <c r="AE124" s="1420"/>
      <c r="AF124" s="1420"/>
      <c r="AG124" s="1420"/>
      <c r="AH124" s="1420"/>
      <c r="AI124" s="1420"/>
      <c r="AJ124" s="1420"/>
      <c r="AK124" s="1420"/>
      <c r="AL124" s="1420"/>
      <c r="AM124" s="1420"/>
      <c r="AN124" s="1420"/>
      <c r="AO124" s="1420"/>
      <c r="AP124" s="1420"/>
      <c r="AQ124" s="1420"/>
      <c r="AR124" s="1420"/>
      <c r="AS124" s="1420"/>
      <c r="AT124" s="1420"/>
      <c r="AU124" s="1420"/>
      <c r="AV124" s="1420"/>
      <c r="AW124" s="1420"/>
      <c r="AX124" s="1420"/>
      <c r="AY124" s="1420"/>
      <c r="AZ124" s="1420"/>
      <c r="BA124" s="1420"/>
      <c r="BB124" s="1420"/>
      <c r="BC124" s="1420"/>
      <c r="BD124" s="1420"/>
      <c r="BE124" s="1420"/>
      <c r="BF124" s="1420"/>
      <c r="BG124" s="1420"/>
      <c r="BH124" s="1420"/>
      <c r="BI124" s="1420"/>
      <c r="BJ124" s="1420"/>
      <c r="BK124" s="1420"/>
      <c r="BL124" s="1420"/>
      <c r="BM124" s="1420"/>
      <c r="BN124" s="1420"/>
      <c r="BO124" s="1420"/>
      <c r="BP124" s="1420"/>
      <c r="BQ124" s="1420"/>
      <c r="BR124" s="1420"/>
      <c r="BS124" s="1420"/>
      <c r="BT124" s="1420"/>
      <c r="BU124" s="1420"/>
      <c r="BV124" s="1420"/>
      <c r="BW124" s="1420"/>
      <c r="BX124" s="1420"/>
      <c r="BY124" s="1420"/>
      <c r="BZ124" s="1420"/>
      <c r="CA124" s="1420"/>
      <c r="CB124" s="1420"/>
      <c r="CC124" s="1420"/>
      <c r="CD124" s="1420"/>
      <c r="CE124" s="1420"/>
      <c r="CF124" s="1420"/>
      <c r="CG124" s="1420"/>
      <c r="CH124" s="1420"/>
      <c r="CI124" s="1420"/>
      <c r="CJ124" s="1420"/>
      <c r="CK124" s="1420"/>
      <c r="CL124" s="1420"/>
      <c r="CM124" s="1420"/>
      <c r="CN124" s="1420"/>
      <c r="CO124" s="1420"/>
      <c r="CP124" s="1420"/>
      <c r="CQ124" s="1420"/>
      <c r="CR124" s="1420"/>
      <c r="CS124" s="1420"/>
      <c r="CT124" s="1420"/>
      <c r="CU124" s="1420"/>
      <c r="CV124" s="1420"/>
      <c r="CW124" s="1421"/>
      <c r="CX124" s="1419">
        <v>1512</v>
      </c>
      <c r="CY124" s="1361"/>
      <c r="CZ124" s="1361"/>
      <c r="DA124" s="1361"/>
      <c r="DB124" s="1361"/>
      <c r="DC124" s="1361"/>
      <c r="DD124" s="1361"/>
      <c r="DE124" s="1361"/>
      <c r="DF124" s="1361"/>
      <c r="DG124" s="1361"/>
      <c r="DH124" s="1361"/>
      <c r="DI124" s="1362"/>
      <c r="DJ124" s="101">
        <v>74560</v>
      </c>
      <c r="DK124" s="164">
        <v>73560</v>
      </c>
      <c r="DL124" s="101"/>
    </row>
    <row r="125" spans="2:116">
      <c r="B125" s="1360"/>
      <c r="C125" s="1361"/>
      <c r="D125" s="1361"/>
      <c r="E125" s="1361"/>
      <c r="F125" s="1361"/>
      <c r="G125" s="1361"/>
      <c r="H125" s="1361"/>
      <c r="I125" s="1361"/>
      <c r="J125" s="1361"/>
      <c r="K125" s="1361"/>
      <c r="L125" s="1361"/>
      <c r="M125" s="1362"/>
      <c r="N125" s="1221"/>
      <c r="O125" s="1363"/>
      <c r="P125" s="1361"/>
      <c r="Q125" s="1361"/>
      <c r="R125" s="1361"/>
      <c r="S125" s="1361"/>
      <c r="T125" s="1361"/>
      <c r="U125" s="1361"/>
      <c r="V125" s="1361"/>
      <c r="W125" s="1361"/>
      <c r="X125" s="1361"/>
      <c r="Y125" s="1361"/>
      <c r="Z125" s="1361"/>
      <c r="AA125" s="1361"/>
      <c r="AB125" s="1361"/>
      <c r="AC125" s="1361"/>
      <c r="AD125" s="1361"/>
      <c r="AE125" s="1361"/>
      <c r="AF125" s="1361"/>
      <c r="AG125" s="1361"/>
      <c r="AH125" s="1361"/>
      <c r="AI125" s="1361"/>
      <c r="AJ125" s="1361"/>
      <c r="AK125" s="1361"/>
      <c r="AL125" s="1361"/>
      <c r="AM125" s="1361"/>
      <c r="AN125" s="1361"/>
      <c r="AO125" s="1361"/>
      <c r="AP125" s="1361"/>
      <c r="AQ125" s="1361"/>
      <c r="AR125" s="1361"/>
      <c r="AS125" s="1361"/>
      <c r="AT125" s="1361"/>
      <c r="AU125" s="1361"/>
      <c r="AV125" s="1361"/>
      <c r="AW125" s="1361"/>
      <c r="AX125" s="1361"/>
      <c r="AY125" s="1361"/>
      <c r="AZ125" s="1361"/>
      <c r="BA125" s="1361"/>
      <c r="BB125" s="1361"/>
      <c r="BC125" s="1361"/>
      <c r="BD125" s="1361"/>
      <c r="BE125" s="1361"/>
      <c r="BF125" s="1361"/>
      <c r="BG125" s="1361"/>
      <c r="BH125" s="1361"/>
      <c r="BI125" s="1361"/>
      <c r="BJ125" s="1361"/>
      <c r="BK125" s="1361"/>
      <c r="BL125" s="1361"/>
      <c r="BM125" s="1361"/>
      <c r="BN125" s="1361"/>
      <c r="BO125" s="1361"/>
      <c r="BP125" s="1361"/>
      <c r="BQ125" s="1361"/>
      <c r="BR125" s="1361"/>
      <c r="BS125" s="1361"/>
      <c r="BT125" s="1361"/>
      <c r="BU125" s="1361"/>
      <c r="BV125" s="1361"/>
      <c r="BW125" s="1361"/>
      <c r="BX125" s="1361"/>
      <c r="BY125" s="1361"/>
      <c r="BZ125" s="1361"/>
      <c r="CA125" s="1361"/>
      <c r="CB125" s="1361"/>
      <c r="CC125" s="1361"/>
      <c r="CD125" s="1361"/>
      <c r="CE125" s="1361"/>
      <c r="CF125" s="1361"/>
      <c r="CG125" s="1361"/>
      <c r="CH125" s="1361"/>
      <c r="CI125" s="1361"/>
      <c r="CJ125" s="1361"/>
      <c r="CK125" s="1361"/>
      <c r="CL125" s="1361"/>
      <c r="CM125" s="1361"/>
      <c r="CN125" s="1361"/>
      <c r="CO125" s="1361"/>
      <c r="CP125" s="1361"/>
      <c r="CQ125" s="1361"/>
      <c r="CR125" s="1361"/>
      <c r="CS125" s="1361"/>
      <c r="CT125" s="1361"/>
      <c r="CU125" s="1361"/>
      <c r="CV125" s="1361"/>
      <c r="CW125" s="1362"/>
      <c r="CX125" s="1360"/>
      <c r="CY125" s="1361"/>
      <c r="CZ125" s="1361"/>
      <c r="DA125" s="1361"/>
      <c r="DB125" s="1361"/>
      <c r="DC125" s="1361"/>
      <c r="DD125" s="1361"/>
      <c r="DE125" s="1361"/>
      <c r="DF125" s="1361"/>
      <c r="DG125" s="1361"/>
      <c r="DH125" s="1361"/>
      <c r="DI125" s="1362"/>
      <c r="DJ125" s="212"/>
      <c r="DK125" s="513"/>
      <c r="DL125" s="212"/>
    </row>
    <row r="126" spans="2:116">
      <c r="B126" s="1423" t="s">
        <v>201</v>
      </c>
      <c r="C126" s="1361"/>
      <c r="D126" s="1361"/>
      <c r="E126" s="1361"/>
      <c r="F126" s="1361"/>
      <c r="G126" s="1361"/>
      <c r="H126" s="1361"/>
      <c r="I126" s="1361"/>
      <c r="J126" s="1361"/>
      <c r="K126" s="1361"/>
      <c r="L126" s="1361"/>
      <c r="M126" s="1362"/>
      <c r="N126" s="1207"/>
      <c r="O126" s="1408" t="s">
        <v>695</v>
      </c>
      <c r="P126" s="1408"/>
      <c r="Q126" s="1408"/>
      <c r="R126" s="1408"/>
      <c r="S126" s="1408"/>
      <c r="T126" s="1408"/>
      <c r="U126" s="1408"/>
      <c r="V126" s="1408"/>
      <c r="W126" s="1408"/>
      <c r="X126" s="1408"/>
      <c r="Y126" s="1408"/>
      <c r="Z126" s="1408"/>
      <c r="AA126" s="1408"/>
      <c r="AB126" s="1408"/>
      <c r="AC126" s="1408"/>
      <c r="AD126" s="1408"/>
      <c r="AE126" s="1408"/>
      <c r="AF126" s="1408"/>
      <c r="AG126" s="1408"/>
      <c r="AH126" s="1408"/>
      <c r="AI126" s="1408"/>
      <c r="AJ126" s="1408"/>
      <c r="AK126" s="1408"/>
      <c r="AL126" s="1408"/>
      <c r="AM126" s="1408"/>
      <c r="AN126" s="1408"/>
      <c r="AO126" s="1408"/>
      <c r="AP126" s="1408"/>
      <c r="AQ126" s="1408"/>
      <c r="AR126" s="1408"/>
      <c r="AS126" s="1408"/>
      <c r="AT126" s="1408"/>
      <c r="AU126" s="1408"/>
      <c r="AV126" s="1408"/>
      <c r="AW126" s="1408"/>
      <c r="AX126" s="1408"/>
      <c r="AY126" s="1408"/>
      <c r="AZ126" s="1408"/>
      <c r="BA126" s="1408"/>
      <c r="BB126" s="1408"/>
      <c r="BC126" s="1408"/>
      <c r="BD126" s="1408"/>
      <c r="BE126" s="1408"/>
      <c r="BF126" s="1408"/>
      <c r="BG126" s="1408"/>
      <c r="BH126" s="1408"/>
      <c r="BI126" s="1408"/>
      <c r="BJ126" s="1408"/>
      <c r="BK126" s="1408"/>
      <c r="BL126" s="1408"/>
      <c r="BM126" s="1408"/>
      <c r="BN126" s="1408"/>
      <c r="BO126" s="1408"/>
      <c r="BP126" s="1408"/>
      <c r="BQ126" s="1408"/>
      <c r="BR126" s="1408"/>
      <c r="BS126" s="1408"/>
      <c r="BT126" s="1408"/>
      <c r="BU126" s="1408"/>
      <c r="BV126" s="1408"/>
      <c r="BW126" s="1408"/>
      <c r="BX126" s="1408"/>
      <c r="BY126" s="1408"/>
      <c r="BZ126" s="1408"/>
      <c r="CA126" s="1408"/>
      <c r="CB126" s="1408"/>
      <c r="CC126" s="1408"/>
      <c r="CD126" s="1408"/>
      <c r="CE126" s="1408"/>
      <c r="CF126" s="1408"/>
      <c r="CG126" s="1408"/>
      <c r="CH126" s="1408"/>
      <c r="CI126" s="1408"/>
      <c r="CJ126" s="1408"/>
      <c r="CK126" s="1408"/>
      <c r="CL126" s="1408"/>
      <c r="CM126" s="1408"/>
      <c r="CN126" s="1408"/>
      <c r="CO126" s="1408"/>
      <c r="CP126" s="1408"/>
      <c r="CQ126" s="1408"/>
      <c r="CR126" s="1408"/>
      <c r="CS126" s="1408"/>
      <c r="CT126" s="1408"/>
      <c r="CU126" s="1408"/>
      <c r="CV126" s="1408"/>
      <c r="CW126" s="1424"/>
      <c r="CX126" s="1370" t="s">
        <v>85</v>
      </c>
      <c r="CY126" s="1361"/>
      <c r="CZ126" s="1361"/>
      <c r="DA126" s="1361"/>
      <c r="DB126" s="1361"/>
      <c r="DC126" s="1361"/>
      <c r="DD126" s="1361"/>
      <c r="DE126" s="1361"/>
      <c r="DF126" s="1361"/>
      <c r="DG126" s="1361"/>
      <c r="DH126" s="1361"/>
      <c r="DI126" s="1362"/>
      <c r="DJ126" s="212">
        <f>SUM(DJ127:DJ134)</f>
        <v>10121980</v>
      </c>
      <c r="DK126" s="513">
        <f t="shared" ref="DK126:DL126" si="13">SUM(DK127:DK134)</f>
        <v>10598864</v>
      </c>
      <c r="DL126" s="212">
        <f t="shared" si="13"/>
        <v>7421796</v>
      </c>
    </row>
    <row r="127" spans="2:116">
      <c r="B127" s="1419"/>
      <c r="C127" s="1361"/>
      <c r="D127" s="1361"/>
      <c r="E127" s="1361"/>
      <c r="F127" s="1361"/>
      <c r="G127" s="1361"/>
      <c r="H127" s="1361"/>
      <c r="I127" s="1361"/>
      <c r="J127" s="1361"/>
      <c r="K127" s="1361"/>
      <c r="L127" s="1361"/>
      <c r="M127" s="1362"/>
      <c r="N127" s="1207"/>
      <c r="O127" s="1408" t="s">
        <v>696</v>
      </c>
      <c r="P127" s="1408"/>
      <c r="Q127" s="1408"/>
      <c r="R127" s="1408"/>
      <c r="S127" s="1408"/>
      <c r="T127" s="1408"/>
      <c r="U127" s="1408"/>
      <c r="V127" s="1408"/>
      <c r="W127" s="1408"/>
      <c r="X127" s="1408"/>
      <c r="Y127" s="1408"/>
      <c r="Z127" s="1408"/>
      <c r="AA127" s="1408"/>
      <c r="AB127" s="1408"/>
      <c r="AC127" s="1408"/>
      <c r="AD127" s="1408"/>
      <c r="AE127" s="1408"/>
      <c r="AF127" s="1408"/>
      <c r="AG127" s="1408"/>
      <c r="AH127" s="1408"/>
      <c r="AI127" s="1408"/>
      <c r="AJ127" s="1408"/>
      <c r="AK127" s="1408"/>
      <c r="AL127" s="1408"/>
      <c r="AM127" s="1408"/>
      <c r="AN127" s="1408"/>
      <c r="AO127" s="1408"/>
      <c r="AP127" s="1408"/>
      <c r="AQ127" s="1408"/>
      <c r="AR127" s="1408"/>
      <c r="AS127" s="1408"/>
      <c r="AT127" s="1408"/>
      <c r="AU127" s="1408"/>
      <c r="AV127" s="1408"/>
      <c r="AW127" s="1408"/>
      <c r="AX127" s="1408"/>
      <c r="AY127" s="1408"/>
      <c r="AZ127" s="1408"/>
      <c r="BA127" s="1408"/>
      <c r="BB127" s="1408"/>
      <c r="BC127" s="1408"/>
      <c r="BD127" s="1408"/>
      <c r="BE127" s="1408"/>
      <c r="BF127" s="1408"/>
      <c r="BG127" s="1408"/>
      <c r="BH127" s="1408"/>
      <c r="BI127" s="1408"/>
      <c r="BJ127" s="1408"/>
      <c r="BK127" s="1408"/>
      <c r="BL127" s="1408"/>
      <c r="BM127" s="1408"/>
      <c r="BN127" s="1408"/>
      <c r="BO127" s="1408"/>
      <c r="BP127" s="1408"/>
      <c r="BQ127" s="1408"/>
      <c r="BR127" s="1408"/>
      <c r="BS127" s="1408"/>
      <c r="BT127" s="1408"/>
      <c r="BU127" s="1408"/>
      <c r="BV127" s="1408"/>
      <c r="BW127" s="1408"/>
      <c r="BX127" s="1408"/>
      <c r="BY127" s="1408"/>
      <c r="BZ127" s="1408"/>
      <c r="CA127" s="1408"/>
      <c r="CB127" s="1408"/>
      <c r="CC127" s="1408"/>
      <c r="CD127" s="1408"/>
      <c r="CE127" s="1408"/>
      <c r="CF127" s="1408"/>
      <c r="CG127" s="1408"/>
      <c r="CH127" s="1408"/>
      <c r="CI127" s="1408"/>
      <c r="CJ127" s="1408"/>
      <c r="CK127" s="1408"/>
      <c r="CL127" s="1408"/>
      <c r="CM127" s="1408"/>
      <c r="CN127" s="1408"/>
      <c r="CO127" s="1408"/>
      <c r="CP127" s="1408"/>
      <c r="CQ127" s="1408"/>
      <c r="CR127" s="1408"/>
      <c r="CS127" s="1408"/>
      <c r="CT127" s="1408"/>
      <c r="CU127" s="1408"/>
      <c r="CV127" s="1408"/>
      <c r="CW127" s="1424"/>
      <c r="CX127" s="1370" t="s">
        <v>139</v>
      </c>
      <c r="CY127" s="1361"/>
      <c r="CZ127" s="1361"/>
      <c r="DA127" s="1361"/>
      <c r="DB127" s="1361"/>
      <c r="DC127" s="1361"/>
      <c r="DD127" s="1361"/>
      <c r="DE127" s="1361"/>
      <c r="DF127" s="1361"/>
      <c r="DG127" s="1361"/>
      <c r="DH127" s="1361"/>
      <c r="DI127" s="1362"/>
      <c r="DJ127" s="101">
        <v>6212616</v>
      </c>
      <c r="DK127" s="164">
        <v>5552919</v>
      </c>
      <c r="DL127" s="101">
        <v>4600804</v>
      </c>
    </row>
    <row r="128" spans="2:116">
      <c r="B128" s="1370"/>
      <c r="C128" s="1361"/>
      <c r="D128" s="1361"/>
      <c r="E128" s="1361"/>
      <c r="F128" s="1361"/>
      <c r="G128" s="1361"/>
      <c r="H128" s="1361"/>
      <c r="I128" s="1361"/>
      <c r="J128" s="1361"/>
      <c r="K128" s="1361"/>
      <c r="L128" s="1361"/>
      <c r="M128" s="1362"/>
      <c r="N128" s="1207"/>
      <c r="O128" s="1408" t="s">
        <v>697</v>
      </c>
      <c r="P128" s="1408"/>
      <c r="Q128" s="1408"/>
      <c r="R128" s="1408"/>
      <c r="S128" s="1408"/>
      <c r="T128" s="1408"/>
      <c r="U128" s="1408"/>
      <c r="V128" s="1408"/>
      <c r="W128" s="1408"/>
      <c r="X128" s="1408"/>
      <c r="Y128" s="1408"/>
      <c r="Z128" s="1408"/>
      <c r="AA128" s="1408"/>
      <c r="AB128" s="1408"/>
      <c r="AC128" s="1408"/>
      <c r="AD128" s="1408"/>
      <c r="AE128" s="1408"/>
      <c r="AF128" s="1408"/>
      <c r="AG128" s="1408"/>
      <c r="AH128" s="1408"/>
      <c r="AI128" s="1408"/>
      <c r="AJ128" s="1408"/>
      <c r="AK128" s="1408"/>
      <c r="AL128" s="1408"/>
      <c r="AM128" s="1408"/>
      <c r="AN128" s="1408"/>
      <c r="AO128" s="1408"/>
      <c r="AP128" s="1408"/>
      <c r="AQ128" s="1408"/>
      <c r="AR128" s="1408"/>
      <c r="AS128" s="1408"/>
      <c r="AT128" s="1408"/>
      <c r="AU128" s="1408"/>
      <c r="AV128" s="1408"/>
      <c r="AW128" s="1408"/>
      <c r="AX128" s="1408"/>
      <c r="AY128" s="1408"/>
      <c r="AZ128" s="1408"/>
      <c r="BA128" s="1408"/>
      <c r="BB128" s="1408"/>
      <c r="BC128" s="1408"/>
      <c r="BD128" s="1408"/>
      <c r="BE128" s="1408"/>
      <c r="BF128" s="1408"/>
      <c r="BG128" s="1408"/>
      <c r="BH128" s="1408"/>
      <c r="BI128" s="1408"/>
      <c r="BJ128" s="1408"/>
      <c r="BK128" s="1408"/>
      <c r="BL128" s="1408"/>
      <c r="BM128" s="1408"/>
      <c r="BN128" s="1408"/>
      <c r="BO128" s="1408"/>
      <c r="BP128" s="1408"/>
      <c r="BQ128" s="1408"/>
      <c r="BR128" s="1408"/>
      <c r="BS128" s="1408"/>
      <c r="BT128" s="1408"/>
      <c r="BU128" s="1408"/>
      <c r="BV128" s="1408"/>
      <c r="BW128" s="1408"/>
      <c r="BX128" s="1408"/>
      <c r="BY128" s="1408"/>
      <c r="BZ128" s="1408"/>
      <c r="CA128" s="1408"/>
      <c r="CB128" s="1408"/>
      <c r="CC128" s="1408"/>
      <c r="CD128" s="1408"/>
      <c r="CE128" s="1408"/>
      <c r="CF128" s="1408"/>
      <c r="CG128" s="1408"/>
      <c r="CH128" s="1408"/>
      <c r="CI128" s="1408"/>
      <c r="CJ128" s="1408"/>
      <c r="CK128" s="1408"/>
      <c r="CL128" s="1408"/>
      <c r="CM128" s="1408"/>
      <c r="CN128" s="1408"/>
      <c r="CO128" s="1408"/>
      <c r="CP128" s="1408"/>
      <c r="CQ128" s="1408"/>
      <c r="CR128" s="1408"/>
      <c r="CS128" s="1408"/>
      <c r="CT128" s="1408"/>
      <c r="CU128" s="1408"/>
      <c r="CV128" s="1408"/>
      <c r="CW128" s="1424"/>
      <c r="CX128" s="1370" t="s">
        <v>138</v>
      </c>
      <c r="CY128" s="1361"/>
      <c r="CZ128" s="1361"/>
      <c r="DA128" s="1361"/>
      <c r="DB128" s="1361"/>
      <c r="DC128" s="1361"/>
      <c r="DD128" s="1361"/>
      <c r="DE128" s="1361"/>
      <c r="DF128" s="1361"/>
      <c r="DG128" s="1361"/>
      <c r="DH128" s="1361"/>
      <c r="DI128" s="1362"/>
      <c r="DJ128" s="101">
        <v>0</v>
      </c>
      <c r="DK128" s="164">
        <v>0</v>
      </c>
      <c r="DL128" s="101">
        <v>0</v>
      </c>
    </row>
    <row r="129" spans="1:125">
      <c r="B129" s="1370"/>
      <c r="C129" s="1361"/>
      <c r="D129" s="1361"/>
      <c r="E129" s="1361"/>
      <c r="F129" s="1361"/>
      <c r="G129" s="1361"/>
      <c r="H129" s="1361"/>
      <c r="I129" s="1361"/>
      <c r="J129" s="1361"/>
      <c r="K129" s="1361"/>
      <c r="L129" s="1361"/>
      <c r="M129" s="1362"/>
      <c r="N129" s="1207"/>
      <c r="O129" s="1408" t="s">
        <v>698</v>
      </c>
      <c r="P129" s="1408"/>
      <c r="Q129" s="1408"/>
      <c r="R129" s="1408"/>
      <c r="S129" s="1408"/>
      <c r="T129" s="1408"/>
      <c r="U129" s="1408"/>
      <c r="V129" s="1408"/>
      <c r="W129" s="1408"/>
      <c r="X129" s="1408"/>
      <c r="Y129" s="1408"/>
      <c r="Z129" s="1408"/>
      <c r="AA129" s="1408"/>
      <c r="AB129" s="1408"/>
      <c r="AC129" s="1408"/>
      <c r="AD129" s="1408"/>
      <c r="AE129" s="1408"/>
      <c r="AF129" s="1408"/>
      <c r="AG129" s="1408"/>
      <c r="AH129" s="1408"/>
      <c r="AI129" s="1408"/>
      <c r="AJ129" s="1408"/>
      <c r="AK129" s="1408"/>
      <c r="AL129" s="1408"/>
      <c r="AM129" s="1408"/>
      <c r="AN129" s="1408"/>
      <c r="AO129" s="1408"/>
      <c r="AP129" s="1408"/>
      <c r="AQ129" s="1408"/>
      <c r="AR129" s="1408"/>
      <c r="AS129" s="1408"/>
      <c r="AT129" s="1408"/>
      <c r="AU129" s="1408"/>
      <c r="AV129" s="1408"/>
      <c r="AW129" s="1408"/>
      <c r="AX129" s="1408"/>
      <c r="AY129" s="1408"/>
      <c r="AZ129" s="1408"/>
      <c r="BA129" s="1408"/>
      <c r="BB129" s="1408"/>
      <c r="BC129" s="1408"/>
      <c r="BD129" s="1408"/>
      <c r="BE129" s="1408"/>
      <c r="BF129" s="1408"/>
      <c r="BG129" s="1408"/>
      <c r="BH129" s="1408"/>
      <c r="BI129" s="1408"/>
      <c r="BJ129" s="1408"/>
      <c r="BK129" s="1408"/>
      <c r="BL129" s="1408"/>
      <c r="BM129" s="1408"/>
      <c r="BN129" s="1408"/>
      <c r="BO129" s="1408"/>
      <c r="BP129" s="1408"/>
      <c r="BQ129" s="1408"/>
      <c r="BR129" s="1408"/>
      <c r="BS129" s="1408"/>
      <c r="BT129" s="1408"/>
      <c r="BU129" s="1408"/>
      <c r="BV129" s="1408"/>
      <c r="BW129" s="1408"/>
      <c r="BX129" s="1408"/>
      <c r="BY129" s="1408"/>
      <c r="BZ129" s="1408"/>
      <c r="CA129" s="1408"/>
      <c r="CB129" s="1408"/>
      <c r="CC129" s="1408"/>
      <c r="CD129" s="1408"/>
      <c r="CE129" s="1408"/>
      <c r="CF129" s="1408"/>
      <c r="CG129" s="1408"/>
      <c r="CH129" s="1408"/>
      <c r="CI129" s="1408"/>
      <c r="CJ129" s="1408"/>
      <c r="CK129" s="1408"/>
      <c r="CL129" s="1408"/>
      <c r="CM129" s="1408"/>
      <c r="CN129" s="1408"/>
      <c r="CO129" s="1408"/>
      <c r="CP129" s="1408"/>
      <c r="CQ129" s="1408"/>
      <c r="CR129" s="1408"/>
      <c r="CS129" s="1408"/>
      <c r="CT129" s="1408"/>
      <c r="CU129" s="1408"/>
      <c r="CV129" s="1408"/>
      <c r="CW129" s="1424"/>
      <c r="CX129" s="1370" t="s">
        <v>137</v>
      </c>
      <c r="CY129" s="1361"/>
      <c r="CZ129" s="1361"/>
      <c r="DA129" s="1361"/>
      <c r="DB129" s="1361"/>
      <c r="DC129" s="1361"/>
      <c r="DD129" s="1361"/>
      <c r="DE129" s="1361"/>
      <c r="DF129" s="1361"/>
      <c r="DG129" s="1361"/>
      <c r="DH129" s="1361"/>
      <c r="DI129" s="1362"/>
      <c r="DJ129" s="101">
        <v>10806</v>
      </c>
      <c r="DK129" s="164">
        <v>354810</v>
      </c>
      <c r="DL129" s="101">
        <v>320986</v>
      </c>
    </row>
    <row r="130" spans="1:125">
      <c r="B130" s="1370"/>
      <c r="C130" s="1361"/>
      <c r="D130" s="1361"/>
      <c r="E130" s="1361"/>
      <c r="F130" s="1361"/>
      <c r="G130" s="1361"/>
      <c r="H130" s="1361"/>
      <c r="I130" s="1361"/>
      <c r="J130" s="1361"/>
      <c r="K130" s="1361"/>
      <c r="L130" s="1361"/>
      <c r="M130" s="1362"/>
      <c r="N130" s="1207"/>
      <c r="O130" s="1408" t="s">
        <v>699</v>
      </c>
      <c r="P130" s="1408"/>
      <c r="Q130" s="1408"/>
      <c r="R130" s="1408"/>
      <c r="S130" s="1408"/>
      <c r="T130" s="1408"/>
      <c r="U130" s="1408"/>
      <c r="V130" s="1408"/>
      <c r="W130" s="1408"/>
      <c r="X130" s="1408"/>
      <c r="Y130" s="1408"/>
      <c r="Z130" s="1408"/>
      <c r="AA130" s="1408"/>
      <c r="AB130" s="1408"/>
      <c r="AC130" s="1408"/>
      <c r="AD130" s="1408"/>
      <c r="AE130" s="1408"/>
      <c r="AF130" s="1408"/>
      <c r="AG130" s="1408"/>
      <c r="AH130" s="1408"/>
      <c r="AI130" s="1408"/>
      <c r="AJ130" s="1408"/>
      <c r="AK130" s="1408"/>
      <c r="AL130" s="1408"/>
      <c r="AM130" s="1408"/>
      <c r="AN130" s="1408"/>
      <c r="AO130" s="1408"/>
      <c r="AP130" s="1408"/>
      <c r="AQ130" s="1408"/>
      <c r="AR130" s="1408"/>
      <c r="AS130" s="1408"/>
      <c r="AT130" s="1408"/>
      <c r="AU130" s="1408"/>
      <c r="AV130" s="1408"/>
      <c r="AW130" s="1408"/>
      <c r="AX130" s="1408"/>
      <c r="AY130" s="1408"/>
      <c r="AZ130" s="1408"/>
      <c r="BA130" s="1408"/>
      <c r="BB130" s="1408"/>
      <c r="BC130" s="1408"/>
      <c r="BD130" s="1408"/>
      <c r="BE130" s="1408"/>
      <c r="BF130" s="1408"/>
      <c r="BG130" s="1408"/>
      <c r="BH130" s="1408"/>
      <c r="BI130" s="1408"/>
      <c r="BJ130" s="1408"/>
      <c r="BK130" s="1408"/>
      <c r="BL130" s="1408"/>
      <c r="BM130" s="1408"/>
      <c r="BN130" s="1408"/>
      <c r="BO130" s="1408"/>
      <c r="BP130" s="1408"/>
      <c r="BQ130" s="1408"/>
      <c r="BR130" s="1408"/>
      <c r="BS130" s="1408"/>
      <c r="BT130" s="1408"/>
      <c r="BU130" s="1408"/>
      <c r="BV130" s="1408"/>
      <c r="BW130" s="1408"/>
      <c r="BX130" s="1408"/>
      <c r="BY130" s="1408"/>
      <c r="BZ130" s="1408"/>
      <c r="CA130" s="1408"/>
      <c r="CB130" s="1408"/>
      <c r="CC130" s="1408"/>
      <c r="CD130" s="1408"/>
      <c r="CE130" s="1408"/>
      <c r="CF130" s="1408"/>
      <c r="CG130" s="1408"/>
      <c r="CH130" s="1408"/>
      <c r="CI130" s="1408"/>
      <c r="CJ130" s="1408"/>
      <c r="CK130" s="1408"/>
      <c r="CL130" s="1408"/>
      <c r="CM130" s="1408"/>
      <c r="CN130" s="1408"/>
      <c r="CO130" s="1408"/>
      <c r="CP130" s="1408"/>
      <c r="CQ130" s="1408"/>
      <c r="CR130" s="1408"/>
      <c r="CS130" s="1408"/>
      <c r="CT130" s="1408"/>
      <c r="CU130" s="1408"/>
      <c r="CV130" s="1408"/>
      <c r="CW130" s="1424"/>
      <c r="CX130" s="1370" t="s">
        <v>136</v>
      </c>
      <c r="CY130" s="1361"/>
      <c r="CZ130" s="1361"/>
      <c r="DA130" s="1361"/>
      <c r="DB130" s="1361"/>
      <c r="DC130" s="1361"/>
      <c r="DD130" s="1361"/>
      <c r="DE130" s="1361"/>
      <c r="DF130" s="1361"/>
      <c r="DG130" s="1361"/>
      <c r="DH130" s="1361"/>
      <c r="DI130" s="1362"/>
      <c r="DJ130" s="101">
        <v>312890</v>
      </c>
      <c r="DK130" s="164">
        <v>235424</v>
      </c>
      <c r="DL130" s="101">
        <v>108495</v>
      </c>
    </row>
    <row r="131" spans="1:125">
      <c r="B131" s="1370"/>
      <c r="C131" s="1361"/>
      <c r="D131" s="1361"/>
      <c r="E131" s="1361"/>
      <c r="F131" s="1361"/>
      <c r="G131" s="1361"/>
      <c r="H131" s="1361"/>
      <c r="I131" s="1361"/>
      <c r="J131" s="1361"/>
      <c r="K131" s="1361"/>
      <c r="L131" s="1361"/>
      <c r="M131" s="1362"/>
      <c r="N131" s="1207"/>
      <c r="O131" s="1408" t="s">
        <v>700</v>
      </c>
      <c r="P131" s="1408"/>
      <c r="Q131" s="1408"/>
      <c r="R131" s="1408"/>
      <c r="S131" s="1408"/>
      <c r="T131" s="1408"/>
      <c r="U131" s="1408"/>
      <c r="V131" s="1408"/>
      <c r="W131" s="1408"/>
      <c r="X131" s="1408"/>
      <c r="Y131" s="1408"/>
      <c r="Z131" s="1408"/>
      <c r="AA131" s="1408"/>
      <c r="AB131" s="1408"/>
      <c r="AC131" s="1408"/>
      <c r="AD131" s="1408"/>
      <c r="AE131" s="1408"/>
      <c r="AF131" s="1408"/>
      <c r="AG131" s="1408"/>
      <c r="AH131" s="1408"/>
      <c r="AI131" s="1408"/>
      <c r="AJ131" s="1408"/>
      <c r="AK131" s="1408"/>
      <c r="AL131" s="1408"/>
      <c r="AM131" s="1408"/>
      <c r="AN131" s="1408"/>
      <c r="AO131" s="1408"/>
      <c r="AP131" s="1408"/>
      <c r="AQ131" s="1408"/>
      <c r="AR131" s="1408"/>
      <c r="AS131" s="1408"/>
      <c r="AT131" s="1408"/>
      <c r="AU131" s="1408"/>
      <c r="AV131" s="1408"/>
      <c r="AW131" s="1408"/>
      <c r="AX131" s="1408"/>
      <c r="AY131" s="1408"/>
      <c r="AZ131" s="1408"/>
      <c r="BA131" s="1408"/>
      <c r="BB131" s="1408"/>
      <c r="BC131" s="1408"/>
      <c r="BD131" s="1408"/>
      <c r="BE131" s="1408"/>
      <c r="BF131" s="1408"/>
      <c r="BG131" s="1408"/>
      <c r="BH131" s="1408"/>
      <c r="BI131" s="1408"/>
      <c r="BJ131" s="1408"/>
      <c r="BK131" s="1408"/>
      <c r="BL131" s="1408"/>
      <c r="BM131" s="1408"/>
      <c r="BN131" s="1408"/>
      <c r="BO131" s="1408"/>
      <c r="BP131" s="1408"/>
      <c r="BQ131" s="1408"/>
      <c r="BR131" s="1408"/>
      <c r="BS131" s="1408"/>
      <c r="BT131" s="1408"/>
      <c r="BU131" s="1408"/>
      <c r="BV131" s="1408"/>
      <c r="BW131" s="1408"/>
      <c r="BX131" s="1408"/>
      <c r="BY131" s="1408"/>
      <c r="BZ131" s="1408"/>
      <c r="CA131" s="1408"/>
      <c r="CB131" s="1408"/>
      <c r="CC131" s="1408"/>
      <c r="CD131" s="1408"/>
      <c r="CE131" s="1408"/>
      <c r="CF131" s="1408"/>
      <c r="CG131" s="1408"/>
      <c r="CH131" s="1408"/>
      <c r="CI131" s="1408"/>
      <c r="CJ131" s="1408"/>
      <c r="CK131" s="1408"/>
      <c r="CL131" s="1408"/>
      <c r="CM131" s="1408"/>
      <c r="CN131" s="1408"/>
      <c r="CO131" s="1408"/>
      <c r="CP131" s="1408"/>
      <c r="CQ131" s="1408"/>
      <c r="CR131" s="1408"/>
      <c r="CS131" s="1408"/>
      <c r="CT131" s="1408"/>
      <c r="CU131" s="1408"/>
      <c r="CV131" s="1408"/>
      <c r="CW131" s="1424"/>
      <c r="CX131" s="1370" t="s">
        <v>135</v>
      </c>
      <c r="CY131" s="1361"/>
      <c r="CZ131" s="1361"/>
      <c r="DA131" s="1361"/>
      <c r="DB131" s="1361"/>
      <c r="DC131" s="1361"/>
      <c r="DD131" s="1361"/>
      <c r="DE131" s="1361"/>
      <c r="DF131" s="1361"/>
      <c r="DG131" s="1361"/>
      <c r="DH131" s="1361"/>
      <c r="DI131" s="1362"/>
      <c r="DJ131" s="101">
        <v>786475</v>
      </c>
      <c r="DK131" s="164">
        <v>482355</v>
      </c>
      <c r="DL131" s="101">
        <v>127898</v>
      </c>
    </row>
    <row r="132" spans="1:125">
      <c r="B132" s="1370"/>
      <c r="C132" s="1361"/>
      <c r="D132" s="1361"/>
      <c r="E132" s="1361"/>
      <c r="F132" s="1361"/>
      <c r="G132" s="1361"/>
      <c r="H132" s="1361"/>
      <c r="I132" s="1361"/>
      <c r="J132" s="1361"/>
      <c r="K132" s="1361"/>
      <c r="L132" s="1361"/>
      <c r="M132" s="1362"/>
      <c r="N132" s="1207"/>
      <c r="O132" s="1408" t="s">
        <v>701</v>
      </c>
      <c r="P132" s="1408"/>
      <c r="Q132" s="1408"/>
      <c r="R132" s="1408"/>
      <c r="S132" s="1408"/>
      <c r="T132" s="1408"/>
      <c r="U132" s="1408"/>
      <c r="V132" s="1408"/>
      <c r="W132" s="1408"/>
      <c r="X132" s="1408"/>
      <c r="Y132" s="1408"/>
      <c r="Z132" s="1408"/>
      <c r="AA132" s="1408"/>
      <c r="AB132" s="1408"/>
      <c r="AC132" s="1408"/>
      <c r="AD132" s="1408"/>
      <c r="AE132" s="1408"/>
      <c r="AF132" s="1408"/>
      <c r="AG132" s="1408"/>
      <c r="AH132" s="1408"/>
      <c r="AI132" s="1408"/>
      <c r="AJ132" s="1408"/>
      <c r="AK132" s="1408"/>
      <c r="AL132" s="1408"/>
      <c r="AM132" s="1408"/>
      <c r="AN132" s="1408"/>
      <c r="AO132" s="1408"/>
      <c r="AP132" s="1408"/>
      <c r="AQ132" s="1408"/>
      <c r="AR132" s="1408"/>
      <c r="AS132" s="1408"/>
      <c r="AT132" s="1408"/>
      <c r="AU132" s="1408"/>
      <c r="AV132" s="1408"/>
      <c r="AW132" s="1408"/>
      <c r="AX132" s="1408"/>
      <c r="AY132" s="1408"/>
      <c r="AZ132" s="1408"/>
      <c r="BA132" s="1408"/>
      <c r="BB132" s="1408"/>
      <c r="BC132" s="1408"/>
      <c r="BD132" s="1408"/>
      <c r="BE132" s="1408"/>
      <c r="BF132" s="1408"/>
      <c r="BG132" s="1408"/>
      <c r="BH132" s="1408"/>
      <c r="BI132" s="1408"/>
      <c r="BJ132" s="1408"/>
      <c r="BK132" s="1408"/>
      <c r="BL132" s="1408"/>
      <c r="BM132" s="1408"/>
      <c r="BN132" s="1408"/>
      <c r="BO132" s="1408"/>
      <c r="BP132" s="1408"/>
      <c r="BQ132" s="1408"/>
      <c r="BR132" s="1408"/>
      <c r="BS132" s="1408"/>
      <c r="BT132" s="1408"/>
      <c r="BU132" s="1408"/>
      <c r="BV132" s="1408"/>
      <c r="BW132" s="1408"/>
      <c r="BX132" s="1408"/>
      <c r="BY132" s="1408"/>
      <c r="BZ132" s="1408"/>
      <c r="CA132" s="1408"/>
      <c r="CB132" s="1408"/>
      <c r="CC132" s="1408"/>
      <c r="CD132" s="1408"/>
      <c r="CE132" s="1408"/>
      <c r="CF132" s="1408"/>
      <c r="CG132" s="1408"/>
      <c r="CH132" s="1408"/>
      <c r="CI132" s="1408"/>
      <c r="CJ132" s="1408"/>
      <c r="CK132" s="1408"/>
      <c r="CL132" s="1408"/>
      <c r="CM132" s="1408"/>
      <c r="CN132" s="1408"/>
      <c r="CO132" s="1408"/>
      <c r="CP132" s="1408"/>
      <c r="CQ132" s="1408"/>
      <c r="CR132" s="1408"/>
      <c r="CS132" s="1408"/>
      <c r="CT132" s="1408"/>
      <c r="CU132" s="1408"/>
      <c r="CV132" s="1408"/>
      <c r="CW132" s="1424"/>
      <c r="CX132" s="1370" t="s">
        <v>134</v>
      </c>
      <c r="CY132" s="1361"/>
      <c r="CZ132" s="1361"/>
      <c r="DA132" s="1361"/>
      <c r="DB132" s="1361"/>
      <c r="DC132" s="1361"/>
      <c r="DD132" s="1361"/>
      <c r="DE132" s="1361"/>
      <c r="DF132" s="1361"/>
      <c r="DG132" s="1361"/>
      <c r="DH132" s="1361"/>
      <c r="DI132" s="1362"/>
      <c r="DJ132" s="101">
        <v>2047937</v>
      </c>
      <c r="DK132" s="164">
        <v>3634397</v>
      </c>
      <c r="DL132" s="101">
        <v>1782027</v>
      </c>
    </row>
    <row r="133" spans="1:125">
      <c r="B133" s="1370"/>
      <c r="C133" s="1361"/>
      <c r="D133" s="1361"/>
      <c r="E133" s="1361"/>
      <c r="F133" s="1361"/>
      <c r="G133" s="1361"/>
      <c r="H133" s="1361"/>
      <c r="I133" s="1361"/>
      <c r="J133" s="1361"/>
      <c r="K133" s="1361"/>
      <c r="L133" s="1361"/>
      <c r="M133" s="1362"/>
      <c r="N133" s="1207"/>
      <c r="O133" s="1420" t="s">
        <v>702</v>
      </c>
      <c r="P133" s="1367"/>
      <c r="Q133" s="1367"/>
      <c r="R133" s="1367"/>
      <c r="S133" s="1367"/>
      <c r="T133" s="1367"/>
      <c r="U133" s="1367"/>
      <c r="V133" s="1367"/>
      <c r="W133" s="1367"/>
      <c r="X133" s="1367"/>
      <c r="Y133" s="1367"/>
      <c r="Z133" s="1367"/>
      <c r="AA133" s="1367"/>
      <c r="AB133" s="1367"/>
      <c r="AC133" s="1367"/>
      <c r="AD133" s="1367"/>
      <c r="AE133" s="1367"/>
      <c r="AF133" s="1367"/>
      <c r="AG133" s="1367"/>
      <c r="AH133" s="1367"/>
      <c r="AI133" s="1367"/>
      <c r="AJ133" s="1367"/>
      <c r="AK133" s="1367"/>
      <c r="AL133" s="1367"/>
      <c r="AM133" s="1367"/>
      <c r="AN133" s="1367"/>
      <c r="AO133" s="1367"/>
      <c r="AP133" s="1367"/>
      <c r="AQ133" s="1367"/>
      <c r="AR133" s="1367"/>
      <c r="AS133" s="1367"/>
      <c r="AT133" s="1367"/>
      <c r="AU133" s="1367"/>
      <c r="AV133" s="1367"/>
      <c r="AW133" s="1367"/>
      <c r="AX133" s="1367"/>
      <c r="AY133" s="1367"/>
      <c r="AZ133" s="1367"/>
      <c r="BA133" s="1367"/>
      <c r="BB133" s="1367"/>
      <c r="BC133" s="1367"/>
      <c r="BD133" s="1367"/>
      <c r="BE133" s="1367"/>
      <c r="BF133" s="1367"/>
      <c r="BG133" s="1367"/>
      <c r="BH133" s="1367"/>
      <c r="BI133" s="1367"/>
      <c r="BJ133" s="1367"/>
      <c r="BK133" s="1367"/>
      <c r="BL133" s="1367"/>
      <c r="BM133" s="1367"/>
      <c r="BN133" s="1367"/>
      <c r="BO133" s="1367"/>
      <c r="BP133" s="1367"/>
      <c r="BQ133" s="1367"/>
      <c r="BR133" s="1367"/>
      <c r="BS133" s="1367"/>
      <c r="BT133" s="1367"/>
      <c r="BU133" s="1367"/>
      <c r="BV133" s="1367"/>
      <c r="BW133" s="1367"/>
      <c r="BX133" s="1367"/>
      <c r="BY133" s="1367"/>
      <c r="BZ133" s="1367"/>
      <c r="CA133" s="1367"/>
      <c r="CB133" s="1367"/>
      <c r="CC133" s="1367"/>
      <c r="CD133" s="1367"/>
      <c r="CE133" s="1367"/>
      <c r="CF133" s="1367"/>
      <c r="CG133" s="1367"/>
      <c r="CH133" s="1367"/>
      <c r="CI133" s="1367"/>
      <c r="CJ133" s="1367"/>
      <c r="CK133" s="1367"/>
      <c r="CL133" s="1367"/>
      <c r="CM133" s="1367"/>
      <c r="CN133" s="1367"/>
      <c r="CO133" s="1367"/>
      <c r="CP133" s="1367"/>
      <c r="CQ133" s="1367"/>
      <c r="CR133" s="1367"/>
      <c r="CS133" s="1367"/>
      <c r="CT133" s="1367"/>
      <c r="CU133" s="1367"/>
      <c r="CV133" s="1367"/>
      <c r="CW133" s="1368"/>
      <c r="CX133" s="1370" t="s">
        <v>133</v>
      </c>
      <c r="CY133" s="1361"/>
      <c r="CZ133" s="1361"/>
      <c r="DA133" s="1361"/>
      <c r="DB133" s="1361"/>
      <c r="DC133" s="1361"/>
      <c r="DD133" s="1361"/>
      <c r="DE133" s="1361"/>
      <c r="DF133" s="1361"/>
      <c r="DG133" s="1361"/>
      <c r="DH133" s="1361"/>
      <c r="DI133" s="1362"/>
      <c r="DJ133" s="101">
        <v>18754</v>
      </c>
      <c r="DK133" s="164">
        <v>10857</v>
      </c>
      <c r="DL133" s="101">
        <v>8801</v>
      </c>
    </row>
    <row r="134" spans="1:125">
      <c r="B134" s="1370"/>
      <c r="C134" s="1361"/>
      <c r="D134" s="1361"/>
      <c r="E134" s="1361"/>
      <c r="F134" s="1361"/>
      <c r="G134" s="1361"/>
      <c r="H134" s="1361"/>
      <c r="I134" s="1361"/>
      <c r="J134" s="1361"/>
      <c r="K134" s="1361"/>
      <c r="L134" s="1361"/>
      <c r="M134" s="1362"/>
      <c r="N134" s="1207"/>
      <c r="O134" s="1408" t="s">
        <v>703</v>
      </c>
      <c r="P134" s="1408"/>
      <c r="Q134" s="1408"/>
      <c r="R134" s="1408"/>
      <c r="S134" s="1408"/>
      <c r="T134" s="1408"/>
      <c r="U134" s="1408"/>
      <c r="V134" s="1408"/>
      <c r="W134" s="1408"/>
      <c r="X134" s="1408"/>
      <c r="Y134" s="1408"/>
      <c r="Z134" s="1408"/>
      <c r="AA134" s="1408"/>
      <c r="AB134" s="1408"/>
      <c r="AC134" s="1408"/>
      <c r="AD134" s="1408"/>
      <c r="AE134" s="1408"/>
      <c r="AF134" s="1408"/>
      <c r="AG134" s="1408"/>
      <c r="AH134" s="1408"/>
      <c r="AI134" s="1408"/>
      <c r="AJ134" s="1408"/>
      <c r="AK134" s="1408"/>
      <c r="AL134" s="1408"/>
      <c r="AM134" s="1408"/>
      <c r="AN134" s="1408"/>
      <c r="AO134" s="1408"/>
      <c r="AP134" s="1408"/>
      <c r="AQ134" s="1408"/>
      <c r="AR134" s="1408"/>
      <c r="AS134" s="1408"/>
      <c r="AT134" s="1408"/>
      <c r="AU134" s="1408"/>
      <c r="AV134" s="1408"/>
      <c r="AW134" s="1408"/>
      <c r="AX134" s="1408"/>
      <c r="AY134" s="1408"/>
      <c r="AZ134" s="1408"/>
      <c r="BA134" s="1408"/>
      <c r="BB134" s="1408"/>
      <c r="BC134" s="1408"/>
      <c r="BD134" s="1408"/>
      <c r="BE134" s="1408"/>
      <c r="BF134" s="1408"/>
      <c r="BG134" s="1408"/>
      <c r="BH134" s="1408"/>
      <c r="BI134" s="1408"/>
      <c r="BJ134" s="1408"/>
      <c r="BK134" s="1408"/>
      <c r="BL134" s="1408"/>
      <c r="BM134" s="1408"/>
      <c r="BN134" s="1408"/>
      <c r="BO134" s="1408"/>
      <c r="BP134" s="1408"/>
      <c r="BQ134" s="1408"/>
      <c r="BR134" s="1408"/>
      <c r="BS134" s="1408"/>
      <c r="BT134" s="1408"/>
      <c r="BU134" s="1408"/>
      <c r="BV134" s="1408"/>
      <c r="BW134" s="1408"/>
      <c r="BX134" s="1408"/>
      <c r="BY134" s="1408"/>
      <c r="BZ134" s="1408"/>
      <c r="CA134" s="1408"/>
      <c r="CB134" s="1408"/>
      <c r="CC134" s="1408"/>
      <c r="CD134" s="1408"/>
      <c r="CE134" s="1408"/>
      <c r="CF134" s="1408"/>
      <c r="CG134" s="1408"/>
      <c r="CH134" s="1408"/>
      <c r="CI134" s="1408"/>
      <c r="CJ134" s="1408"/>
      <c r="CK134" s="1408"/>
      <c r="CL134" s="1408"/>
      <c r="CM134" s="1408"/>
      <c r="CN134" s="1408"/>
      <c r="CO134" s="1408"/>
      <c r="CP134" s="1408"/>
      <c r="CQ134" s="1408"/>
      <c r="CR134" s="1408"/>
      <c r="CS134" s="1408"/>
      <c r="CT134" s="1408"/>
      <c r="CU134" s="1408"/>
      <c r="CV134" s="1408"/>
      <c r="CW134" s="1424"/>
      <c r="CX134" s="1370" t="s">
        <v>132</v>
      </c>
      <c r="CY134" s="1361"/>
      <c r="CZ134" s="1361"/>
      <c r="DA134" s="1361"/>
      <c r="DB134" s="1361"/>
      <c r="DC134" s="1361"/>
      <c r="DD134" s="1361"/>
      <c r="DE134" s="1361"/>
      <c r="DF134" s="1361"/>
      <c r="DG134" s="1361"/>
      <c r="DH134" s="1361"/>
      <c r="DI134" s="1362"/>
      <c r="DJ134" s="101">
        <v>732502</v>
      </c>
      <c r="DK134" s="164">
        <v>328102</v>
      </c>
      <c r="DL134" s="101">
        <v>472785</v>
      </c>
    </row>
    <row r="135" spans="1:125">
      <c r="B135" s="1360"/>
      <c r="C135" s="1361"/>
      <c r="D135" s="1361"/>
      <c r="E135" s="1361"/>
      <c r="F135" s="1361"/>
      <c r="G135" s="1361"/>
      <c r="H135" s="1361"/>
      <c r="I135" s="1361"/>
      <c r="J135" s="1361"/>
      <c r="K135" s="1361"/>
      <c r="L135" s="1361"/>
      <c r="M135" s="1362"/>
      <c r="N135" s="1221"/>
      <c r="O135" s="1363"/>
      <c r="P135" s="1361"/>
      <c r="Q135" s="1361"/>
      <c r="R135" s="1361"/>
      <c r="S135" s="1361"/>
      <c r="T135" s="1361"/>
      <c r="U135" s="1361"/>
      <c r="V135" s="1361"/>
      <c r="W135" s="1361"/>
      <c r="X135" s="1361"/>
      <c r="Y135" s="1361"/>
      <c r="Z135" s="1361"/>
      <c r="AA135" s="1361"/>
      <c r="AB135" s="1361"/>
      <c r="AC135" s="1361"/>
      <c r="AD135" s="1361"/>
      <c r="AE135" s="1361"/>
      <c r="AF135" s="1361"/>
      <c r="AG135" s="1361"/>
      <c r="AH135" s="1361"/>
      <c r="AI135" s="1361"/>
      <c r="AJ135" s="1361"/>
      <c r="AK135" s="1361"/>
      <c r="AL135" s="1361"/>
      <c r="AM135" s="1361"/>
      <c r="AN135" s="1361"/>
      <c r="AO135" s="1361"/>
      <c r="AP135" s="1361"/>
      <c r="AQ135" s="1361"/>
      <c r="AR135" s="1361"/>
      <c r="AS135" s="1361"/>
      <c r="AT135" s="1361"/>
      <c r="AU135" s="1361"/>
      <c r="AV135" s="1361"/>
      <c r="AW135" s="1361"/>
      <c r="AX135" s="1361"/>
      <c r="AY135" s="1361"/>
      <c r="AZ135" s="1361"/>
      <c r="BA135" s="1361"/>
      <c r="BB135" s="1361"/>
      <c r="BC135" s="1361"/>
      <c r="BD135" s="1361"/>
      <c r="BE135" s="1361"/>
      <c r="BF135" s="1361"/>
      <c r="BG135" s="1361"/>
      <c r="BH135" s="1361"/>
      <c r="BI135" s="1361"/>
      <c r="BJ135" s="1361"/>
      <c r="BK135" s="1361"/>
      <c r="BL135" s="1361"/>
      <c r="BM135" s="1361"/>
      <c r="BN135" s="1361"/>
      <c r="BO135" s="1361"/>
      <c r="BP135" s="1361"/>
      <c r="BQ135" s="1361"/>
      <c r="BR135" s="1361"/>
      <c r="BS135" s="1361"/>
      <c r="BT135" s="1361"/>
      <c r="BU135" s="1361"/>
      <c r="BV135" s="1361"/>
      <c r="BW135" s="1361"/>
      <c r="BX135" s="1361"/>
      <c r="BY135" s="1361"/>
      <c r="BZ135" s="1361"/>
      <c r="CA135" s="1361"/>
      <c r="CB135" s="1361"/>
      <c r="CC135" s="1361"/>
      <c r="CD135" s="1361"/>
      <c r="CE135" s="1361"/>
      <c r="CF135" s="1361"/>
      <c r="CG135" s="1361"/>
      <c r="CH135" s="1361"/>
      <c r="CI135" s="1361"/>
      <c r="CJ135" s="1361"/>
      <c r="CK135" s="1361"/>
      <c r="CL135" s="1361"/>
      <c r="CM135" s="1361"/>
      <c r="CN135" s="1361"/>
      <c r="CO135" s="1361"/>
      <c r="CP135" s="1361"/>
      <c r="CQ135" s="1361"/>
      <c r="CR135" s="1361"/>
      <c r="CS135" s="1361"/>
      <c r="CT135" s="1361"/>
      <c r="CU135" s="1361"/>
      <c r="CV135" s="1361"/>
      <c r="CW135" s="1362"/>
      <c r="CX135" s="1360"/>
      <c r="CY135" s="1361"/>
      <c r="CZ135" s="1361"/>
      <c r="DA135" s="1361"/>
      <c r="DB135" s="1361"/>
      <c r="DC135" s="1361"/>
      <c r="DD135" s="1361"/>
      <c r="DE135" s="1361"/>
      <c r="DF135" s="1361"/>
      <c r="DG135" s="1361"/>
      <c r="DH135" s="1361"/>
      <c r="DI135" s="1362"/>
      <c r="DJ135" s="212"/>
      <c r="DK135" s="513"/>
      <c r="DL135" s="212"/>
    </row>
    <row r="136" spans="1:125">
      <c r="B136" s="1370"/>
      <c r="C136" s="1361"/>
      <c r="D136" s="1361"/>
      <c r="E136" s="1361"/>
      <c r="F136" s="1361"/>
      <c r="G136" s="1361"/>
      <c r="H136" s="1361"/>
      <c r="I136" s="1361"/>
      <c r="J136" s="1361"/>
      <c r="K136" s="1361"/>
      <c r="L136" s="1361"/>
      <c r="M136" s="1362"/>
      <c r="N136" s="1207"/>
      <c r="O136" s="1408" t="s">
        <v>704</v>
      </c>
      <c r="P136" s="1408"/>
      <c r="Q136" s="1408"/>
      <c r="R136" s="1408"/>
      <c r="S136" s="1408"/>
      <c r="T136" s="1408"/>
      <c r="U136" s="1408"/>
      <c r="V136" s="1408"/>
      <c r="W136" s="1408"/>
      <c r="X136" s="1408"/>
      <c r="Y136" s="1408"/>
      <c r="Z136" s="1408"/>
      <c r="AA136" s="1408"/>
      <c r="AB136" s="1408"/>
      <c r="AC136" s="1408"/>
      <c r="AD136" s="1408"/>
      <c r="AE136" s="1408"/>
      <c r="AF136" s="1408"/>
      <c r="AG136" s="1408"/>
      <c r="AH136" s="1408"/>
      <c r="AI136" s="1408"/>
      <c r="AJ136" s="1408"/>
      <c r="AK136" s="1408"/>
      <c r="AL136" s="1408"/>
      <c r="AM136" s="1408"/>
      <c r="AN136" s="1408"/>
      <c r="AO136" s="1408"/>
      <c r="AP136" s="1408"/>
      <c r="AQ136" s="1408"/>
      <c r="AR136" s="1408"/>
      <c r="AS136" s="1408"/>
      <c r="AT136" s="1408"/>
      <c r="AU136" s="1408"/>
      <c r="AV136" s="1408"/>
      <c r="AW136" s="1408"/>
      <c r="AX136" s="1408"/>
      <c r="AY136" s="1408"/>
      <c r="AZ136" s="1408"/>
      <c r="BA136" s="1408"/>
      <c r="BB136" s="1408"/>
      <c r="BC136" s="1408"/>
      <c r="BD136" s="1408"/>
      <c r="BE136" s="1408"/>
      <c r="BF136" s="1408"/>
      <c r="BG136" s="1408"/>
      <c r="BH136" s="1408"/>
      <c r="BI136" s="1408"/>
      <c r="BJ136" s="1408"/>
      <c r="BK136" s="1408"/>
      <c r="BL136" s="1408"/>
      <c r="BM136" s="1408"/>
      <c r="BN136" s="1408"/>
      <c r="BO136" s="1408"/>
      <c r="BP136" s="1408"/>
      <c r="BQ136" s="1408"/>
      <c r="BR136" s="1408"/>
      <c r="BS136" s="1408"/>
      <c r="BT136" s="1408"/>
      <c r="BU136" s="1408"/>
      <c r="BV136" s="1408"/>
      <c r="BW136" s="1408"/>
      <c r="BX136" s="1408"/>
      <c r="BY136" s="1408"/>
      <c r="BZ136" s="1408"/>
      <c r="CA136" s="1408"/>
      <c r="CB136" s="1408"/>
      <c r="CC136" s="1408"/>
      <c r="CD136" s="1408"/>
      <c r="CE136" s="1408"/>
      <c r="CF136" s="1408"/>
      <c r="CG136" s="1408"/>
      <c r="CH136" s="1408"/>
      <c r="CI136" s="1408"/>
      <c r="CJ136" s="1408"/>
      <c r="CK136" s="1408"/>
      <c r="CL136" s="1408"/>
      <c r="CM136" s="1408"/>
      <c r="CN136" s="1408"/>
      <c r="CO136" s="1408"/>
      <c r="CP136" s="1408"/>
      <c r="CQ136" s="1408"/>
      <c r="CR136" s="1408"/>
      <c r="CS136" s="1408"/>
      <c r="CT136" s="1408"/>
      <c r="CU136" s="1408"/>
      <c r="CV136" s="1408"/>
      <c r="CW136" s="1424"/>
      <c r="CX136" s="1360" t="s">
        <v>131</v>
      </c>
      <c r="CY136" s="1361"/>
      <c r="CZ136" s="1361"/>
      <c r="DA136" s="1361"/>
      <c r="DB136" s="1361"/>
      <c r="DC136" s="1361"/>
      <c r="DD136" s="1361"/>
      <c r="DE136" s="1361"/>
      <c r="DF136" s="1361"/>
      <c r="DG136" s="1361"/>
      <c r="DH136" s="1361"/>
      <c r="DI136" s="1362"/>
      <c r="DJ136" s="101">
        <v>509</v>
      </c>
      <c r="DK136" s="164">
        <v>688</v>
      </c>
      <c r="DL136" s="101">
        <v>868</v>
      </c>
    </row>
    <row r="137" spans="1:125">
      <c r="B137" s="1360"/>
      <c r="C137" s="1361"/>
      <c r="D137" s="1361"/>
      <c r="E137" s="1361"/>
      <c r="F137" s="1361"/>
      <c r="G137" s="1361"/>
      <c r="H137" s="1361"/>
      <c r="I137" s="1361"/>
      <c r="J137" s="1361"/>
      <c r="K137" s="1361"/>
      <c r="L137" s="1361"/>
      <c r="M137" s="1362"/>
      <c r="N137" s="1221"/>
      <c r="O137" s="1363"/>
      <c r="P137" s="1361"/>
      <c r="Q137" s="1361"/>
      <c r="R137" s="1361"/>
      <c r="S137" s="1361"/>
      <c r="T137" s="1361"/>
      <c r="U137" s="1361"/>
      <c r="V137" s="1361"/>
      <c r="W137" s="1361"/>
      <c r="X137" s="1361"/>
      <c r="Y137" s="1361"/>
      <c r="Z137" s="1361"/>
      <c r="AA137" s="1361"/>
      <c r="AB137" s="1361"/>
      <c r="AC137" s="1361"/>
      <c r="AD137" s="1361"/>
      <c r="AE137" s="1361"/>
      <c r="AF137" s="1361"/>
      <c r="AG137" s="1361"/>
      <c r="AH137" s="1361"/>
      <c r="AI137" s="1361"/>
      <c r="AJ137" s="1361"/>
      <c r="AK137" s="1361"/>
      <c r="AL137" s="1361"/>
      <c r="AM137" s="1361"/>
      <c r="AN137" s="1361"/>
      <c r="AO137" s="1361"/>
      <c r="AP137" s="1361"/>
      <c r="AQ137" s="1361"/>
      <c r="AR137" s="1361"/>
      <c r="AS137" s="1361"/>
      <c r="AT137" s="1361"/>
      <c r="AU137" s="1361"/>
      <c r="AV137" s="1361"/>
      <c r="AW137" s="1361"/>
      <c r="AX137" s="1361"/>
      <c r="AY137" s="1361"/>
      <c r="AZ137" s="1361"/>
      <c r="BA137" s="1361"/>
      <c r="BB137" s="1361"/>
      <c r="BC137" s="1361"/>
      <c r="BD137" s="1361"/>
      <c r="BE137" s="1361"/>
      <c r="BF137" s="1361"/>
      <c r="BG137" s="1361"/>
      <c r="BH137" s="1361"/>
      <c r="BI137" s="1361"/>
      <c r="BJ137" s="1361"/>
      <c r="BK137" s="1361"/>
      <c r="BL137" s="1361"/>
      <c r="BM137" s="1361"/>
      <c r="BN137" s="1361"/>
      <c r="BO137" s="1361"/>
      <c r="BP137" s="1361"/>
      <c r="BQ137" s="1361"/>
      <c r="BR137" s="1361"/>
      <c r="BS137" s="1361"/>
      <c r="BT137" s="1361"/>
      <c r="BU137" s="1361"/>
      <c r="BV137" s="1361"/>
      <c r="BW137" s="1361"/>
      <c r="BX137" s="1361"/>
      <c r="BY137" s="1361"/>
      <c r="BZ137" s="1361"/>
      <c r="CA137" s="1361"/>
      <c r="CB137" s="1361"/>
      <c r="CC137" s="1361"/>
      <c r="CD137" s="1361"/>
      <c r="CE137" s="1361"/>
      <c r="CF137" s="1361"/>
      <c r="CG137" s="1361"/>
      <c r="CH137" s="1361"/>
      <c r="CI137" s="1361"/>
      <c r="CJ137" s="1361"/>
      <c r="CK137" s="1361"/>
      <c r="CL137" s="1361"/>
      <c r="CM137" s="1361"/>
      <c r="CN137" s="1361"/>
      <c r="CO137" s="1361"/>
      <c r="CP137" s="1361"/>
      <c r="CQ137" s="1361"/>
      <c r="CR137" s="1361"/>
      <c r="CS137" s="1361"/>
      <c r="CT137" s="1361"/>
      <c r="CU137" s="1361"/>
      <c r="CV137" s="1361"/>
      <c r="CW137" s="1362"/>
      <c r="CX137" s="1360"/>
      <c r="CY137" s="1361"/>
      <c r="CZ137" s="1361"/>
      <c r="DA137" s="1361"/>
      <c r="DB137" s="1361"/>
      <c r="DC137" s="1361"/>
      <c r="DD137" s="1361"/>
      <c r="DE137" s="1361"/>
      <c r="DF137" s="1361"/>
      <c r="DG137" s="1361"/>
      <c r="DH137" s="1361"/>
      <c r="DI137" s="1362"/>
      <c r="DJ137" s="212"/>
      <c r="DK137" s="513"/>
      <c r="DL137" s="212"/>
    </row>
    <row r="138" spans="1:125">
      <c r="B138" s="1370" t="s">
        <v>130</v>
      </c>
      <c r="C138" s="1361"/>
      <c r="D138" s="1361"/>
      <c r="E138" s="1361"/>
      <c r="F138" s="1361"/>
      <c r="G138" s="1361"/>
      <c r="H138" s="1361"/>
      <c r="I138" s="1361"/>
      <c r="J138" s="1361"/>
      <c r="K138" s="1361"/>
      <c r="L138" s="1361"/>
      <c r="M138" s="1362"/>
      <c r="N138" s="1207"/>
      <c r="O138" s="1408" t="s">
        <v>689</v>
      </c>
      <c r="P138" s="1408"/>
      <c r="Q138" s="1408"/>
      <c r="R138" s="1408"/>
      <c r="S138" s="1408"/>
      <c r="T138" s="1408"/>
      <c r="U138" s="1408"/>
      <c r="V138" s="1408"/>
      <c r="W138" s="1408"/>
      <c r="X138" s="1408"/>
      <c r="Y138" s="1408"/>
      <c r="Z138" s="1408"/>
      <c r="AA138" s="1408"/>
      <c r="AB138" s="1408"/>
      <c r="AC138" s="1408"/>
      <c r="AD138" s="1408"/>
      <c r="AE138" s="1408"/>
      <c r="AF138" s="1408"/>
      <c r="AG138" s="1408"/>
      <c r="AH138" s="1408"/>
      <c r="AI138" s="1408"/>
      <c r="AJ138" s="1408"/>
      <c r="AK138" s="1408"/>
      <c r="AL138" s="1408"/>
      <c r="AM138" s="1408"/>
      <c r="AN138" s="1408"/>
      <c r="AO138" s="1408"/>
      <c r="AP138" s="1408"/>
      <c r="AQ138" s="1408"/>
      <c r="AR138" s="1408"/>
      <c r="AS138" s="1408"/>
      <c r="AT138" s="1408"/>
      <c r="AU138" s="1408"/>
      <c r="AV138" s="1408"/>
      <c r="AW138" s="1408"/>
      <c r="AX138" s="1408"/>
      <c r="AY138" s="1408"/>
      <c r="AZ138" s="1408"/>
      <c r="BA138" s="1408"/>
      <c r="BB138" s="1408"/>
      <c r="BC138" s="1408"/>
      <c r="BD138" s="1408"/>
      <c r="BE138" s="1408"/>
      <c r="BF138" s="1408"/>
      <c r="BG138" s="1408"/>
      <c r="BH138" s="1408"/>
      <c r="BI138" s="1408"/>
      <c r="BJ138" s="1408"/>
      <c r="BK138" s="1408"/>
      <c r="BL138" s="1408"/>
      <c r="BM138" s="1408"/>
      <c r="BN138" s="1408"/>
      <c r="BO138" s="1408"/>
      <c r="BP138" s="1408"/>
      <c r="BQ138" s="1408"/>
      <c r="BR138" s="1408"/>
      <c r="BS138" s="1408"/>
      <c r="BT138" s="1408"/>
      <c r="BU138" s="1408"/>
      <c r="BV138" s="1408"/>
      <c r="BW138" s="1408"/>
      <c r="BX138" s="1408"/>
      <c r="BY138" s="1408"/>
      <c r="BZ138" s="1408"/>
      <c r="CA138" s="1408"/>
      <c r="CB138" s="1408"/>
      <c r="CC138" s="1408"/>
      <c r="CD138" s="1408"/>
      <c r="CE138" s="1408"/>
      <c r="CF138" s="1408"/>
      <c r="CG138" s="1408"/>
      <c r="CH138" s="1408"/>
      <c r="CI138" s="1408"/>
      <c r="CJ138" s="1408"/>
      <c r="CK138" s="1408"/>
      <c r="CL138" s="1408"/>
      <c r="CM138" s="1408"/>
      <c r="CN138" s="1408"/>
      <c r="CO138" s="1408"/>
      <c r="CP138" s="1408"/>
      <c r="CQ138" s="1408"/>
      <c r="CR138" s="1408"/>
      <c r="CS138" s="1408"/>
      <c r="CT138" s="1408"/>
      <c r="CU138" s="1408"/>
      <c r="CV138" s="1408"/>
      <c r="CW138" s="1424"/>
      <c r="CX138" s="1360" t="s">
        <v>83</v>
      </c>
      <c r="CY138" s="1361"/>
      <c r="CZ138" s="1361"/>
      <c r="DA138" s="1361"/>
      <c r="DB138" s="1361"/>
      <c r="DC138" s="1361"/>
      <c r="DD138" s="1361"/>
      <c r="DE138" s="1361"/>
      <c r="DF138" s="1361"/>
      <c r="DG138" s="1361"/>
      <c r="DH138" s="1361"/>
      <c r="DI138" s="1362"/>
      <c r="DJ138" s="101">
        <v>1913451</v>
      </c>
      <c r="DK138" s="164">
        <v>3382831</v>
      </c>
      <c r="DL138" s="101">
        <v>1774490</v>
      </c>
    </row>
    <row r="139" spans="1:125">
      <c r="B139" s="1360"/>
      <c r="C139" s="1361"/>
      <c r="D139" s="1361"/>
      <c r="E139" s="1361"/>
      <c r="F139" s="1361"/>
      <c r="G139" s="1361"/>
      <c r="H139" s="1361"/>
      <c r="I139" s="1361"/>
      <c r="J139" s="1361"/>
      <c r="K139" s="1361"/>
      <c r="L139" s="1361"/>
      <c r="M139" s="1362"/>
      <c r="N139" s="1221"/>
      <c r="O139" s="1363"/>
      <c r="P139" s="1363"/>
      <c r="Q139" s="1363"/>
      <c r="R139" s="1363"/>
      <c r="S139" s="1363"/>
      <c r="T139" s="1363"/>
      <c r="U139" s="1363"/>
      <c r="V139" s="1363"/>
      <c r="W139" s="1363"/>
      <c r="X139" s="1363"/>
      <c r="Y139" s="1363"/>
      <c r="Z139" s="1363"/>
      <c r="AA139" s="1363"/>
      <c r="AB139" s="1363"/>
      <c r="AC139" s="1363"/>
      <c r="AD139" s="1363"/>
      <c r="AE139" s="1363"/>
      <c r="AF139" s="1363"/>
      <c r="AG139" s="1363"/>
      <c r="AH139" s="1363"/>
      <c r="AI139" s="1363"/>
      <c r="AJ139" s="1363"/>
      <c r="AK139" s="1363"/>
      <c r="AL139" s="1363"/>
      <c r="AM139" s="1363"/>
      <c r="AN139" s="1363"/>
      <c r="AO139" s="1363"/>
      <c r="AP139" s="1363"/>
      <c r="AQ139" s="1363"/>
      <c r="AR139" s="1363"/>
      <c r="AS139" s="1363"/>
      <c r="AT139" s="1363"/>
      <c r="AU139" s="1363"/>
      <c r="AV139" s="1363"/>
      <c r="AW139" s="1363"/>
      <c r="AX139" s="1363"/>
      <c r="AY139" s="1363"/>
      <c r="AZ139" s="1363"/>
      <c r="BA139" s="1363"/>
      <c r="BB139" s="1363"/>
      <c r="BC139" s="1363"/>
      <c r="BD139" s="1363"/>
      <c r="BE139" s="1363"/>
      <c r="BF139" s="1363"/>
      <c r="BG139" s="1363"/>
      <c r="BH139" s="1363"/>
      <c r="BI139" s="1363"/>
      <c r="BJ139" s="1363"/>
      <c r="BK139" s="1363"/>
      <c r="BL139" s="1363"/>
      <c r="BM139" s="1363"/>
      <c r="BN139" s="1363"/>
      <c r="BO139" s="1363"/>
      <c r="BP139" s="1363"/>
      <c r="BQ139" s="1363"/>
      <c r="BR139" s="1363"/>
      <c r="BS139" s="1363"/>
      <c r="BT139" s="1363"/>
      <c r="BU139" s="1363"/>
      <c r="BV139" s="1363"/>
      <c r="BW139" s="1363"/>
      <c r="BX139" s="1363"/>
      <c r="BY139" s="1363"/>
      <c r="BZ139" s="1363"/>
      <c r="CA139" s="1363"/>
      <c r="CB139" s="1363"/>
      <c r="CC139" s="1363"/>
      <c r="CD139" s="1363"/>
      <c r="CE139" s="1363"/>
      <c r="CF139" s="1363"/>
      <c r="CG139" s="1363"/>
      <c r="CH139" s="1363"/>
      <c r="CI139" s="1363"/>
      <c r="CJ139" s="1363"/>
      <c r="CK139" s="1363"/>
      <c r="CL139" s="1363"/>
      <c r="CM139" s="1363"/>
      <c r="CN139" s="1363"/>
      <c r="CO139" s="1363"/>
      <c r="CP139" s="1363"/>
      <c r="CQ139" s="1363"/>
      <c r="CR139" s="1363"/>
      <c r="CS139" s="1363"/>
      <c r="CT139" s="1363"/>
      <c r="CU139" s="1363"/>
      <c r="CV139" s="1363"/>
      <c r="CW139" s="1364"/>
      <c r="CX139" s="1360"/>
      <c r="CY139" s="1361"/>
      <c r="CZ139" s="1361"/>
      <c r="DA139" s="1361"/>
      <c r="DB139" s="1361"/>
      <c r="DC139" s="1361"/>
      <c r="DD139" s="1361"/>
      <c r="DE139" s="1361"/>
      <c r="DF139" s="1361"/>
      <c r="DG139" s="1361"/>
      <c r="DH139" s="1361"/>
      <c r="DI139" s="1362"/>
      <c r="DJ139" s="212"/>
      <c r="DK139" s="513"/>
      <c r="DL139" s="212"/>
    </row>
    <row r="140" spans="1:125" s="248" customFormat="1" ht="13.5" thickBot="1">
      <c r="B140" s="1391"/>
      <c r="C140" s="1380"/>
      <c r="D140" s="1380"/>
      <c r="E140" s="1380"/>
      <c r="F140" s="1380"/>
      <c r="G140" s="1380"/>
      <c r="H140" s="1380"/>
      <c r="I140" s="1380"/>
      <c r="J140" s="1380"/>
      <c r="K140" s="1380"/>
      <c r="L140" s="1380"/>
      <c r="M140" s="1381"/>
      <c r="N140" s="1217"/>
      <c r="O140" s="1434" t="s">
        <v>690</v>
      </c>
      <c r="P140" s="1434"/>
      <c r="Q140" s="1434"/>
      <c r="R140" s="1434"/>
      <c r="S140" s="1434"/>
      <c r="T140" s="1434"/>
      <c r="U140" s="1434"/>
      <c r="V140" s="1434"/>
      <c r="W140" s="1434"/>
      <c r="X140" s="1434"/>
      <c r="Y140" s="1434"/>
      <c r="Z140" s="1434"/>
      <c r="AA140" s="1434"/>
      <c r="AB140" s="1434"/>
      <c r="AC140" s="1434"/>
      <c r="AD140" s="1434"/>
      <c r="AE140" s="1434"/>
      <c r="AF140" s="1434"/>
      <c r="AG140" s="1434"/>
      <c r="AH140" s="1434"/>
      <c r="AI140" s="1434"/>
      <c r="AJ140" s="1434"/>
      <c r="AK140" s="1434"/>
      <c r="AL140" s="1434"/>
      <c r="AM140" s="1434"/>
      <c r="AN140" s="1434"/>
      <c r="AO140" s="1434"/>
      <c r="AP140" s="1434"/>
      <c r="AQ140" s="1434"/>
      <c r="AR140" s="1434"/>
      <c r="AS140" s="1434"/>
      <c r="AT140" s="1434"/>
      <c r="AU140" s="1434"/>
      <c r="AV140" s="1434"/>
      <c r="AW140" s="1434"/>
      <c r="AX140" s="1434"/>
      <c r="AY140" s="1434"/>
      <c r="AZ140" s="1434"/>
      <c r="BA140" s="1434"/>
      <c r="BB140" s="1434"/>
      <c r="BC140" s="1434"/>
      <c r="BD140" s="1434"/>
      <c r="BE140" s="1434"/>
      <c r="BF140" s="1434"/>
      <c r="BG140" s="1434"/>
      <c r="BH140" s="1434"/>
      <c r="BI140" s="1434"/>
      <c r="BJ140" s="1434"/>
      <c r="BK140" s="1434"/>
      <c r="BL140" s="1434"/>
      <c r="BM140" s="1434"/>
      <c r="BN140" s="1434"/>
      <c r="BO140" s="1434"/>
      <c r="BP140" s="1434"/>
      <c r="BQ140" s="1434"/>
      <c r="BR140" s="1434"/>
      <c r="BS140" s="1434"/>
      <c r="BT140" s="1434"/>
      <c r="BU140" s="1434"/>
      <c r="BV140" s="1434"/>
      <c r="BW140" s="1434"/>
      <c r="BX140" s="1434"/>
      <c r="BY140" s="1434"/>
      <c r="BZ140" s="1434"/>
      <c r="CA140" s="1434"/>
      <c r="CB140" s="1434"/>
      <c r="CC140" s="1434"/>
      <c r="CD140" s="1434"/>
      <c r="CE140" s="1434"/>
      <c r="CF140" s="1434"/>
      <c r="CG140" s="1434"/>
      <c r="CH140" s="1434"/>
      <c r="CI140" s="1434"/>
      <c r="CJ140" s="1434"/>
      <c r="CK140" s="1434"/>
      <c r="CL140" s="1434"/>
      <c r="CM140" s="1434"/>
      <c r="CN140" s="1434"/>
      <c r="CO140" s="1434"/>
      <c r="CP140" s="1434"/>
      <c r="CQ140" s="1434"/>
      <c r="CR140" s="1434"/>
      <c r="CS140" s="1434"/>
      <c r="CT140" s="1434"/>
      <c r="CU140" s="1434"/>
      <c r="CV140" s="1434"/>
      <c r="CW140" s="1435"/>
      <c r="CX140" s="1379" t="s">
        <v>81</v>
      </c>
      <c r="CY140" s="1380"/>
      <c r="CZ140" s="1380"/>
      <c r="DA140" s="1380"/>
      <c r="DB140" s="1380"/>
      <c r="DC140" s="1380"/>
      <c r="DD140" s="1380"/>
      <c r="DE140" s="1380"/>
      <c r="DF140" s="1380"/>
      <c r="DG140" s="1380"/>
      <c r="DH140" s="1380"/>
      <c r="DI140" s="1381"/>
      <c r="DJ140" s="158">
        <v>0</v>
      </c>
      <c r="DK140" s="516">
        <v>0</v>
      </c>
      <c r="DL140" s="154">
        <v>0</v>
      </c>
    </row>
    <row r="141" spans="1:125" s="248" customFormat="1" ht="13.5" thickBot="1">
      <c r="A141" s="248" t="s">
        <v>221</v>
      </c>
      <c r="B141" s="1371"/>
      <c r="C141" s="1372"/>
      <c r="D141" s="1372"/>
      <c r="E141" s="1372"/>
      <c r="F141" s="1372"/>
      <c r="G141" s="1372"/>
      <c r="H141" s="1372"/>
      <c r="I141" s="1372"/>
      <c r="J141" s="1372"/>
      <c r="K141" s="1372"/>
      <c r="L141" s="1372"/>
      <c r="M141" s="1373"/>
      <c r="N141" s="1203"/>
      <c r="O141" s="1436" t="s">
        <v>705</v>
      </c>
      <c r="P141" s="1436"/>
      <c r="Q141" s="1436"/>
      <c r="R141" s="1436"/>
      <c r="S141" s="1436"/>
      <c r="T141" s="1436"/>
      <c r="U141" s="1436"/>
      <c r="V141" s="1436"/>
      <c r="W141" s="1436"/>
      <c r="X141" s="1436"/>
      <c r="Y141" s="1436"/>
      <c r="Z141" s="1436"/>
      <c r="AA141" s="1436"/>
      <c r="AB141" s="1436"/>
      <c r="AC141" s="1436"/>
      <c r="AD141" s="1436"/>
      <c r="AE141" s="1436"/>
      <c r="AF141" s="1436"/>
      <c r="AG141" s="1436"/>
      <c r="AH141" s="1436"/>
      <c r="AI141" s="1436"/>
      <c r="AJ141" s="1436"/>
      <c r="AK141" s="1436"/>
      <c r="AL141" s="1436"/>
      <c r="AM141" s="1436"/>
      <c r="AN141" s="1436"/>
      <c r="AO141" s="1436"/>
      <c r="AP141" s="1436"/>
      <c r="AQ141" s="1436"/>
      <c r="AR141" s="1436"/>
      <c r="AS141" s="1436"/>
      <c r="AT141" s="1436"/>
      <c r="AU141" s="1436"/>
      <c r="AV141" s="1436"/>
      <c r="AW141" s="1436"/>
      <c r="AX141" s="1436"/>
      <c r="AY141" s="1436"/>
      <c r="AZ141" s="1436"/>
      <c r="BA141" s="1436"/>
      <c r="BB141" s="1436"/>
      <c r="BC141" s="1436"/>
      <c r="BD141" s="1436"/>
      <c r="BE141" s="1436"/>
      <c r="BF141" s="1436"/>
      <c r="BG141" s="1436"/>
      <c r="BH141" s="1436"/>
      <c r="BI141" s="1436"/>
      <c r="BJ141" s="1436"/>
      <c r="BK141" s="1436"/>
      <c r="BL141" s="1436"/>
      <c r="BM141" s="1436"/>
      <c r="BN141" s="1436"/>
      <c r="BO141" s="1436"/>
      <c r="BP141" s="1436"/>
      <c r="BQ141" s="1436"/>
      <c r="BR141" s="1436"/>
      <c r="BS141" s="1436"/>
      <c r="BT141" s="1436"/>
      <c r="BU141" s="1436"/>
      <c r="BV141" s="1436"/>
      <c r="BW141" s="1436"/>
      <c r="BX141" s="1436"/>
      <c r="BY141" s="1436"/>
      <c r="BZ141" s="1436"/>
      <c r="CA141" s="1436"/>
      <c r="CB141" s="1436"/>
      <c r="CC141" s="1436"/>
      <c r="CD141" s="1436"/>
      <c r="CE141" s="1436"/>
      <c r="CF141" s="1436"/>
      <c r="CG141" s="1436"/>
      <c r="CH141" s="1436"/>
      <c r="CI141" s="1436"/>
      <c r="CJ141" s="1436"/>
      <c r="CK141" s="1436"/>
      <c r="CL141" s="1436"/>
      <c r="CM141" s="1436"/>
      <c r="CN141" s="1436"/>
      <c r="CO141" s="1436"/>
      <c r="CP141" s="1436"/>
      <c r="CQ141" s="1436"/>
      <c r="CR141" s="1436"/>
      <c r="CS141" s="1436"/>
      <c r="CT141" s="1436"/>
      <c r="CU141" s="1436"/>
      <c r="CV141" s="1436"/>
      <c r="CW141" s="1437"/>
      <c r="CX141" s="1371" t="s">
        <v>129</v>
      </c>
      <c r="CY141" s="1372"/>
      <c r="CZ141" s="1372"/>
      <c r="DA141" s="1372"/>
      <c r="DB141" s="1372"/>
      <c r="DC141" s="1372"/>
      <c r="DD141" s="1372"/>
      <c r="DE141" s="1372"/>
      <c r="DF141" s="1372"/>
      <c r="DG141" s="1372"/>
      <c r="DH141" s="1372"/>
      <c r="DI141" s="1373"/>
      <c r="DJ141" s="517">
        <f>SUM(DJ122,DJ126,DJ136,DJ138,DJ140)</f>
        <v>13867040</v>
      </c>
      <c r="DK141" s="518">
        <f t="shared" ref="DK141:DL141" si="14">SUM(DK122,DK126,DK136,DK138,DK140)</f>
        <v>14148324</v>
      </c>
      <c r="DL141" s="517">
        <f t="shared" si="14"/>
        <v>10363267</v>
      </c>
    </row>
    <row r="142" spans="1:125" ht="13.5" thickBot="1">
      <c r="B142" s="1371"/>
      <c r="C142" s="1372"/>
      <c r="D142" s="1372"/>
      <c r="E142" s="1372"/>
      <c r="F142" s="1372"/>
      <c r="G142" s="1372"/>
      <c r="H142" s="1372"/>
      <c r="I142" s="1372"/>
      <c r="J142" s="1372"/>
      <c r="K142" s="1372"/>
      <c r="L142" s="1372"/>
      <c r="M142" s="1373"/>
      <c r="N142" s="53"/>
      <c r="O142" s="1392" t="s">
        <v>671</v>
      </c>
      <c r="P142" s="1392"/>
      <c r="Q142" s="1392"/>
      <c r="R142" s="1392"/>
      <c r="S142" s="1392"/>
      <c r="T142" s="1392"/>
      <c r="U142" s="1392"/>
      <c r="V142" s="1392"/>
      <c r="W142" s="1392"/>
      <c r="X142" s="1392"/>
      <c r="Y142" s="1392"/>
      <c r="Z142" s="1392"/>
      <c r="AA142" s="1392"/>
      <c r="AB142" s="1392"/>
      <c r="AC142" s="1392"/>
      <c r="AD142" s="1392"/>
      <c r="AE142" s="1392"/>
      <c r="AF142" s="1392"/>
      <c r="AG142" s="1392"/>
      <c r="AH142" s="1392"/>
      <c r="AI142" s="1392"/>
      <c r="AJ142" s="1392"/>
      <c r="AK142" s="1392"/>
      <c r="AL142" s="1392"/>
      <c r="AM142" s="1392"/>
      <c r="AN142" s="1392"/>
      <c r="AO142" s="1392"/>
      <c r="AP142" s="1392"/>
      <c r="AQ142" s="1392"/>
      <c r="AR142" s="1392"/>
      <c r="AS142" s="1392"/>
      <c r="AT142" s="1392"/>
      <c r="AU142" s="1392"/>
      <c r="AV142" s="1392"/>
      <c r="AW142" s="1392"/>
      <c r="AX142" s="1392"/>
      <c r="AY142" s="1392"/>
      <c r="AZ142" s="1392"/>
      <c r="BA142" s="1392"/>
      <c r="BB142" s="1392"/>
      <c r="BC142" s="1392"/>
      <c r="BD142" s="1392"/>
      <c r="BE142" s="1392"/>
      <c r="BF142" s="1392"/>
      <c r="BG142" s="1392"/>
      <c r="BH142" s="1392"/>
      <c r="BI142" s="1392"/>
      <c r="BJ142" s="1392"/>
      <c r="BK142" s="1392"/>
      <c r="BL142" s="1392"/>
      <c r="BM142" s="1392"/>
      <c r="BN142" s="1392"/>
      <c r="BO142" s="1392"/>
      <c r="BP142" s="1392"/>
      <c r="BQ142" s="1392"/>
      <c r="BR142" s="1392"/>
      <c r="BS142" s="1392"/>
      <c r="BT142" s="1392"/>
      <c r="BU142" s="1392"/>
      <c r="BV142" s="1392"/>
      <c r="BW142" s="1392"/>
      <c r="BX142" s="1392"/>
      <c r="BY142" s="1392"/>
      <c r="BZ142" s="1392"/>
      <c r="CA142" s="1392"/>
      <c r="CB142" s="1392"/>
      <c r="CC142" s="1392"/>
      <c r="CD142" s="1392"/>
      <c r="CE142" s="1392"/>
      <c r="CF142" s="1392"/>
      <c r="CG142" s="1392"/>
      <c r="CH142" s="1392"/>
      <c r="CI142" s="1392"/>
      <c r="CJ142" s="1392"/>
      <c r="CK142" s="1392"/>
      <c r="CL142" s="1392"/>
      <c r="CM142" s="1392"/>
      <c r="CN142" s="1392"/>
      <c r="CO142" s="1392"/>
      <c r="CP142" s="1392"/>
      <c r="CQ142" s="1392"/>
      <c r="CR142" s="1392"/>
      <c r="CS142" s="1392"/>
      <c r="CT142" s="1392"/>
      <c r="CU142" s="1392"/>
      <c r="CV142" s="1392"/>
      <c r="CW142" s="1393"/>
      <c r="CX142" s="1394" t="s">
        <v>128</v>
      </c>
      <c r="CY142" s="1372"/>
      <c r="CZ142" s="1372"/>
      <c r="DA142" s="1372"/>
      <c r="DB142" s="1372"/>
      <c r="DC142" s="1372"/>
      <c r="DD142" s="1372"/>
      <c r="DE142" s="1372"/>
      <c r="DF142" s="1372"/>
      <c r="DG142" s="1372"/>
      <c r="DH142" s="1372"/>
      <c r="DI142" s="1373"/>
      <c r="DJ142" s="499">
        <f>DJ109+DJ120+DJ141</f>
        <v>104988088</v>
      </c>
      <c r="DK142" s="519">
        <f t="shared" ref="DK142:DL142" si="15">DK109+DK120+DK141</f>
        <v>99113377</v>
      </c>
      <c r="DL142" s="499">
        <f t="shared" si="15"/>
        <v>85108203</v>
      </c>
      <c r="DM142" s="86"/>
      <c r="DN142" s="86"/>
      <c r="DO142" s="86"/>
      <c r="DP142" s="86"/>
      <c r="DQ142" s="86"/>
      <c r="DR142" s="86"/>
      <c r="DS142" s="86"/>
      <c r="DT142" s="86"/>
      <c r="DU142" s="86"/>
    </row>
    <row r="143" spans="1:125">
      <c r="B143" s="214"/>
      <c r="C143" s="214"/>
      <c r="D143" s="215"/>
      <c r="E143" s="215"/>
      <c r="F143" s="215"/>
      <c r="G143" s="215"/>
      <c r="H143" s="215"/>
      <c r="I143" s="215"/>
      <c r="J143" s="215"/>
      <c r="K143" s="215"/>
      <c r="L143" s="215"/>
      <c r="M143" s="215"/>
      <c r="N143" s="216"/>
      <c r="O143" s="217"/>
      <c r="P143" s="217"/>
      <c r="Q143" s="217"/>
      <c r="R143" s="217"/>
      <c r="S143" s="217"/>
      <c r="T143" s="217"/>
      <c r="U143" s="217"/>
      <c r="V143" s="217"/>
      <c r="W143" s="217"/>
      <c r="X143" s="217"/>
      <c r="Y143" s="217"/>
      <c r="Z143" s="217"/>
      <c r="AA143" s="217"/>
      <c r="AB143" s="217"/>
      <c r="AC143" s="217"/>
      <c r="AD143" s="217"/>
      <c r="AE143" s="217"/>
      <c r="AF143" s="217"/>
      <c r="AG143" s="217"/>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c r="BT143" s="217"/>
      <c r="BU143" s="217"/>
      <c r="BV143" s="217"/>
      <c r="BW143" s="217"/>
      <c r="BX143" s="217"/>
      <c r="BY143" s="217"/>
      <c r="BZ143" s="217"/>
      <c r="CA143" s="217"/>
      <c r="CB143" s="217"/>
      <c r="CC143" s="217"/>
      <c r="CD143" s="217"/>
      <c r="CE143" s="217"/>
      <c r="CF143" s="217"/>
      <c r="CG143" s="217"/>
      <c r="CH143" s="217"/>
      <c r="CI143" s="217"/>
      <c r="CJ143" s="217"/>
      <c r="CK143" s="217"/>
      <c r="CL143" s="217"/>
      <c r="CM143" s="217"/>
      <c r="CN143" s="217"/>
      <c r="CO143" s="217"/>
      <c r="CP143" s="217"/>
      <c r="CQ143" s="217"/>
      <c r="CR143" s="217"/>
      <c r="CS143" s="217"/>
      <c r="CT143" s="217"/>
      <c r="CU143" s="217"/>
      <c r="CV143" s="217"/>
      <c r="CW143" s="217"/>
      <c r="CX143" s="218"/>
      <c r="CY143" s="218"/>
      <c r="CZ143" s="218"/>
      <c r="DA143" s="218"/>
      <c r="DB143" s="218"/>
      <c r="DC143" s="218"/>
      <c r="DD143" s="218"/>
      <c r="DE143" s="218"/>
      <c r="DF143" s="218"/>
      <c r="DG143" s="218"/>
      <c r="DH143" s="218"/>
      <c r="DI143" s="218"/>
      <c r="DJ143" s="401"/>
      <c r="DK143" s="401"/>
      <c r="DL143" s="453"/>
      <c r="DM143" s="453"/>
      <c r="DN143" s="453"/>
      <c r="DO143" s="453"/>
      <c r="DP143" s="453"/>
      <c r="DQ143" s="453"/>
      <c r="DR143" s="453"/>
      <c r="DS143" s="453"/>
      <c r="DT143" s="453"/>
      <c r="DU143" s="453"/>
    </row>
    <row r="144" spans="1:125" s="33" customFormat="1" ht="12.75" customHeight="1">
      <c r="D144" s="520"/>
      <c r="E144" s="520"/>
      <c r="F144" s="520"/>
      <c r="G144" s="520"/>
      <c r="H144" s="520"/>
      <c r="I144" s="520"/>
      <c r="J144" s="520"/>
      <c r="K144" s="520"/>
      <c r="L144" s="520"/>
      <c r="M144" s="520"/>
      <c r="N144" s="520"/>
      <c r="O144" s="520"/>
      <c r="P144" s="520"/>
      <c r="Q144" s="520"/>
      <c r="R144" s="520"/>
      <c r="S144" s="520"/>
      <c r="T144" s="520"/>
      <c r="U144" s="520"/>
      <c r="V144" s="520"/>
      <c r="W144" s="520"/>
      <c r="X144" s="520"/>
      <c r="Y144" s="520"/>
      <c r="Z144" s="520"/>
      <c r="AA144" s="520"/>
      <c r="AB144" s="520"/>
      <c r="AC144" s="520"/>
      <c r="AD144" s="520"/>
      <c r="AE144" s="520"/>
      <c r="AF144" s="520"/>
      <c r="AG144" s="520"/>
      <c r="AH144" s="520"/>
      <c r="AI144" s="520"/>
      <c r="AJ144" s="520"/>
      <c r="AK144" s="520"/>
      <c r="AL144" s="520"/>
      <c r="AM144" s="520"/>
      <c r="AN144" s="520"/>
      <c r="AO144" s="520"/>
      <c r="AP144" s="520"/>
      <c r="AQ144" s="520"/>
      <c r="AR144" s="520"/>
      <c r="AS144" s="520"/>
      <c r="AT144" s="520"/>
      <c r="AU144" s="520"/>
      <c r="AV144" s="520"/>
      <c r="AW144" s="520"/>
      <c r="AX144" s="520"/>
      <c r="AY144" s="520"/>
      <c r="AZ144" s="520"/>
      <c r="BA144" s="520"/>
      <c r="BB144" s="520"/>
      <c r="BC144" s="520"/>
      <c r="BD144" s="520"/>
      <c r="BE144" s="520"/>
      <c r="BF144" s="520"/>
      <c r="BG144" s="520"/>
      <c r="BH144" s="520"/>
      <c r="BI144" s="520"/>
      <c r="BJ144" s="520"/>
      <c r="BK144" s="520"/>
      <c r="BL144" s="520"/>
      <c r="BM144" s="520"/>
      <c r="BN144" s="520"/>
      <c r="BO144" s="520"/>
      <c r="BP144" s="520"/>
      <c r="BQ144" s="520"/>
      <c r="BR144" s="520"/>
      <c r="BS144" s="520"/>
      <c r="BT144" s="520"/>
      <c r="BU144" s="520"/>
      <c r="BV144" s="520"/>
      <c r="BW144" s="520"/>
      <c r="BX144" s="520"/>
      <c r="BY144" s="520"/>
      <c r="BZ144" s="520"/>
      <c r="CA144" s="520"/>
      <c r="CB144" s="520"/>
      <c r="CC144" s="520"/>
      <c r="CD144" s="520"/>
      <c r="CE144" s="520"/>
      <c r="CF144" s="520"/>
      <c r="CG144" s="520"/>
      <c r="CH144" s="520"/>
      <c r="CI144" s="520"/>
      <c r="CJ144" s="520"/>
      <c r="CK144" s="520"/>
      <c r="CL144" s="520"/>
      <c r="CM144" s="520"/>
      <c r="CN144" s="520"/>
      <c r="CO144" s="520"/>
      <c r="CP144" s="520"/>
      <c r="CQ144" s="520"/>
      <c r="CR144" s="520"/>
      <c r="CS144" s="520"/>
      <c r="CT144" s="520"/>
      <c r="CU144" s="520"/>
      <c r="CV144" s="520"/>
      <c r="CW144" s="520"/>
      <c r="CX144" s="520"/>
      <c r="CY144" s="520"/>
      <c r="CZ144" s="520"/>
      <c r="DA144" s="520"/>
      <c r="DB144" s="520"/>
      <c r="DC144" s="520"/>
      <c r="DD144" s="520"/>
      <c r="DE144" s="520"/>
      <c r="DF144" s="520"/>
      <c r="DG144" s="520"/>
      <c r="DH144" s="520"/>
      <c r="DI144" s="520"/>
      <c r="DJ144" s="520"/>
      <c r="DK144" s="520"/>
      <c r="DL144" s="520"/>
      <c r="DM144" s="520"/>
      <c r="DN144" s="520"/>
      <c r="DO144" s="520"/>
      <c r="DP144" s="520"/>
      <c r="DQ144" s="520"/>
      <c r="DR144" s="520"/>
      <c r="DS144" s="520"/>
      <c r="DT144" s="520"/>
      <c r="DU144" s="520"/>
    </row>
    <row r="145" spans="2:125" s="33" customFormat="1" ht="12">
      <c r="B145" s="1205" t="s">
        <v>706</v>
      </c>
      <c r="P145" s="1429"/>
      <c r="Q145" s="1429"/>
      <c r="R145" s="1429"/>
      <c r="S145" s="1429"/>
      <c r="T145" s="1429"/>
      <c r="U145" s="1429"/>
      <c r="V145" s="1429"/>
      <c r="W145" s="1429"/>
      <c r="X145" s="1429"/>
      <c r="Y145" s="1429"/>
      <c r="Z145" s="1429"/>
      <c r="AA145" s="1429"/>
      <c r="AB145" s="1429"/>
      <c r="AE145" s="1429" t="s">
        <v>707</v>
      </c>
      <c r="AF145" s="1429"/>
      <c r="AG145" s="1429"/>
      <c r="AH145" s="1429"/>
      <c r="AI145" s="1429"/>
      <c r="AJ145" s="1429"/>
      <c r="AK145" s="1429"/>
      <c r="AL145" s="1429"/>
      <c r="AM145" s="1429"/>
      <c r="AN145" s="1429"/>
      <c r="AO145" s="1429"/>
      <c r="AP145" s="1429"/>
      <c r="AQ145" s="1429"/>
      <c r="AR145" s="1429"/>
      <c r="AS145" s="1429"/>
      <c r="AT145" s="1429"/>
      <c r="AU145" s="1429"/>
      <c r="AV145" s="1429"/>
      <c r="AW145" s="1429"/>
      <c r="AX145" s="1429"/>
      <c r="AY145" s="1429"/>
      <c r="AZ145" s="1429"/>
      <c r="BA145" s="1429"/>
      <c r="BY145" s="1204" t="s">
        <v>711</v>
      </c>
      <c r="CE145" s="521"/>
      <c r="CF145" s="521"/>
      <c r="CG145" s="521"/>
      <c r="CH145" s="521"/>
      <c r="CI145" s="521"/>
      <c r="CJ145" s="521"/>
      <c r="CK145" s="521"/>
      <c r="CL145" s="521"/>
      <c r="CM145" s="521"/>
      <c r="CN145" s="521"/>
      <c r="CO145" s="521"/>
      <c r="CP145" s="521"/>
      <c r="CQ145" s="521"/>
      <c r="CR145" s="463"/>
      <c r="CS145" s="463"/>
      <c r="CT145" s="463"/>
      <c r="DC145" s="521"/>
      <c r="DD145" s="521"/>
      <c r="DE145" s="521"/>
      <c r="DF145" s="521"/>
      <c r="DG145" s="521"/>
      <c r="DH145" s="521"/>
      <c r="DI145" s="521"/>
      <c r="DJ145" s="1206" t="s">
        <v>710</v>
      </c>
      <c r="DK145" s="521"/>
    </row>
    <row r="146" spans="2:125" s="522" customFormat="1" ht="9.75">
      <c r="P146" s="1431" t="s">
        <v>708</v>
      </c>
      <c r="Q146" s="1431"/>
      <c r="R146" s="1431"/>
      <c r="S146" s="1431"/>
      <c r="T146" s="1431"/>
      <c r="U146" s="1431"/>
      <c r="V146" s="1431"/>
      <c r="W146" s="1431"/>
      <c r="X146" s="1431"/>
      <c r="Y146" s="1431"/>
      <c r="Z146" s="1431"/>
      <c r="AA146" s="1431"/>
      <c r="AB146" s="1431"/>
      <c r="AE146" s="1431" t="s">
        <v>709</v>
      </c>
      <c r="AF146" s="1431"/>
      <c r="AG146" s="1431"/>
      <c r="AH146" s="1431"/>
      <c r="AI146" s="1431"/>
      <c r="AJ146" s="1431"/>
      <c r="AK146" s="1431"/>
      <c r="AL146" s="1431"/>
      <c r="AM146" s="1431"/>
      <c r="AN146" s="1431"/>
      <c r="AO146" s="1431"/>
      <c r="AP146" s="1431"/>
      <c r="AQ146" s="1431"/>
      <c r="AR146" s="1431"/>
      <c r="AS146" s="1431"/>
      <c r="AT146" s="1431"/>
      <c r="AU146" s="1431"/>
      <c r="AV146" s="1431"/>
      <c r="AW146" s="1431"/>
      <c r="AX146" s="1431"/>
      <c r="AY146" s="1431"/>
      <c r="AZ146" s="1431"/>
      <c r="BA146" s="1431"/>
      <c r="CN146" s="1202" t="s">
        <v>708</v>
      </c>
      <c r="CO146" s="523"/>
      <c r="CP146" s="523"/>
      <c r="CQ146" s="523"/>
      <c r="CR146" s="523"/>
      <c r="CS146" s="523"/>
      <c r="DF146" s="523"/>
      <c r="DG146" s="523"/>
      <c r="DH146" s="523"/>
      <c r="DI146" s="523"/>
      <c r="DJ146" s="523"/>
      <c r="DK146" s="523"/>
    </row>
    <row r="147" spans="2:125" s="522" customFormat="1" ht="9.75">
      <c r="P147" s="323"/>
      <c r="Q147" s="323"/>
      <c r="R147" s="323"/>
      <c r="S147" s="323"/>
      <c r="T147" s="323"/>
      <c r="U147" s="323"/>
      <c r="V147" s="323"/>
      <c r="W147" s="323"/>
      <c r="X147" s="323"/>
      <c r="Y147" s="323"/>
      <c r="Z147" s="323"/>
      <c r="AA147" s="323"/>
      <c r="AB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CN147" s="323"/>
      <c r="CO147" s="323"/>
      <c r="CP147" s="323"/>
      <c r="CQ147" s="323"/>
      <c r="CR147" s="323"/>
      <c r="CS147" s="323"/>
      <c r="DF147" s="323"/>
      <c r="DG147" s="323"/>
      <c r="DH147" s="323"/>
      <c r="DI147" s="323"/>
      <c r="DJ147" s="323"/>
      <c r="DK147" s="323"/>
    </row>
    <row r="148" spans="2:125" s="33" customFormat="1" ht="12">
      <c r="B148" s="1426" t="s">
        <v>70</v>
      </c>
      <c r="C148" s="1426"/>
      <c r="D148" s="1427" t="s">
        <v>77</v>
      </c>
      <c r="E148" s="1427"/>
      <c r="F148" s="1427"/>
      <c r="G148" s="1427"/>
      <c r="H148" s="1428" t="s">
        <v>70</v>
      </c>
      <c r="I148" s="1428"/>
      <c r="K148" s="1429" t="s">
        <v>712</v>
      </c>
      <c r="L148" s="1429"/>
      <c r="M148" s="1429"/>
      <c r="N148" s="1429"/>
      <c r="O148" s="1429"/>
      <c r="P148" s="1429"/>
      <c r="Q148" s="1429"/>
      <c r="R148" s="1429"/>
      <c r="S148" s="1429"/>
      <c r="T148" s="1429"/>
      <c r="U148" s="1429"/>
      <c r="V148" s="1429"/>
      <c r="W148" s="1429"/>
      <c r="X148" s="1429"/>
      <c r="Y148" s="1429"/>
      <c r="Z148" s="1429"/>
      <c r="AA148" s="1426">
        <v>20</v>
      </c>
      <c r="AB148" s="1426"/>
      <c r="AC148" s="1426"/>
      <c r="AD148" s="1426"/>
      <c r="AE148" s="1430" t="s">
        <v>264</v>
      </c>
      <c r="AF148" s="1430"/>
      <c r="AG148" s="1430"/>
    </row>
    <row r="149" spans="2:125" s="33" customFormat="1" ht="12">
      <c r="B149" s="208"/>
      <c r="C149" s="208"/>
      <c r="D149" s="524"/>
      <c r="E149" s="524"/>
      <c r="F149" s="524"/>
      <c r="G149" s="524"/>
      <c r="K149" s="238"/>
      <c r="L149" s="238"/>
      <c r="M149" s="238"/>
      <c r="N149" s="238"/>
      <c r="O149" s="238"/>
      <c r="P149" s="238"/>
      <c r="Q149" s="238"/>
      <c r="R149" s="238"/>
      <c r="S149" s="238"/>
      <c r="T149" s="238"/>
      <c r="U149" s="238"/>
      <c r="V149" s="238"/>
      <c r="W149" s="238"/>
      <c r="X149" s="238"/>
      <c r="Y149" s="238"/>
      <c r="Z149" s="238"/>
      <c r="AA149" s="208"/>
      <c r="AB149" s="208"/>
      <c r="AC149" s="208"/>
      <c r="AD149" s="208"/>
      <c r="AE149" s="525"/>
      <c r="AF149" s="525"/>
      <c r="AG149" s="525"/>
    </row>
    <row r="150" spans="2:125" s="33" customFormat="1" ht="12">
      <c r="B150" s="208"/>
      <c r="C150" s="208"/>
      <c r="D150" s="524"/>
      <c r="E150" s="524"/>
      <c r="F150" s="524"/>
      <c r="G150" s="524"/>
      <c r="K150" s="238"/>
      <c r="L150" s="238"/>
      <c r="M150" s="238"/>
      <c r="N150" s="238"/>
      <c r="O150" s="238"/>
      <c r="P150" s="238"/>
      <c r="Q150" s="238"/>
      <c r="R150" s="238"/>
      <c r="S150" s="238"/>
      <c r="T150" s="238"/>
      <c r="U150" s="238"/>
      <c r="V150" s="238"/>
      <c r="W150" s="238"/>
      <c r="X150" s="238"/>
      <c r="Y150" s="238"/>
      <c r="Z150" s="238"/>
      <c r="AA150" s="208"/>
      <c r="AB150" s="208"/>
      <c r="AC150" s="208"/>
      <c r="AD150" s="208"/>
      <c r="AE150" s="525"/>
      <c r="AF150" s="525"/>
      <c r="AG150" s="525"/>
    </row>
    <row r="151" spans="2:125" s="33" customFormat="1" ht="12">
      <c r="B151" s="208"/>
      <c r="C151" s="208"/>
      <c r="D151" s="524"/>
      <c r="E151" s="524"/>
      <c r="F151" s="524"/>
      <c r="G151" s="524"/>
      <c r="K151" s="238"/>
      <c r="L151" s="238"/>
      <c r="M151" s="238"/>
      <c r="N151" s="238"/>
      <c r="O151" s="238"/>
      <c r="P151" s="238"/>
      <c r="Q151" s="238"/>
      <c r="R151" s="238"/>
      <c r="S151" s="238"/>
      <c r="T151" s="238"/>
      <c r="U151" s="238"/>
      <c r="V151" s="238"/>
      <c r="W151" s="238"/>
      <c r="X151" s="238"/>
      <c r="Y151" s="238"/>
      <c r="Z151" s="238"/>
      <c r="AA151" s="208"/>
      <c r="AB151" s="208"/>
      <c r="AC151" s="208"/>
      <c r="AD151" s="208"/>
      <c r="AE151" s="525"/>
      <c r="AF151" s="525"/>
      <c r="AG151" s="525"/>
    </row>
    <row r="152" spans="2:125" s="1172" customFormat="1" ht="11.25">
      <c r="B152" s="1171"/>
      <c r="C152" s="1171"/>
      <c r="D152" s="1432" t="s">
        <v>713</v>
      </c>
      <c r="E152" s="1432"/>
      <c r="F152" s="1432"/>
      <c r="G152" s="1432"/>
      <c r="H152" s="1432"/>
      <c r="I152" s="1432"/>
      <c r="J152" s="1432"/>
      <c r="K152" s="1432"/>
      <c r="L152" s="1432"/>
      <c r="M152" s="1432"/>
      <c r="N152" s="1432"/>
      <c r="O152" s="1432"/>
      <c r="P152" s="1432"/>
      <c r="Q152" s="1432"/>
      <c r="R152" s="1432"/>
      <c r="S152" s="1432"/>
      <c r="T152" s="1432"/>
      <c r="U152" s="1432"/>
      <c r="V152" s="1432"/>
      <c r="W152" s="1432"/>
      <c r="X152" s="1432"/>
      <c r="Y152" s="1432"/>
      <c r="Z152" s="1432"/>
      <c r="AA152" s="1432"/>
      <c r="AB152" s="1432"/>
      <c r="AC152" s="1432"/>
      <c r="AD152" s="1432"/>
      <c r="AE152" s="1432"/>
      <c r="AF152" s="1432"/>
      <c r="AG152" s="1432"/>
      <c r="AH152" s="1432"/>
      <c r="AI152" s="1432"/>
      <c r="AJ152" s="1432"/>
      <c r="AK152" s="1432"/>
      <c r="AL152" s="1432"/>
      <c r="AM152" s="1432"/>
      <c r="AN152" s="1432"/>
      <c r="AO152" s="1432"/>
      <c r="AP152" s="1432"/>
      <c r="AQ152" s="1432"/>
      <c r="AR152" s="1432"/>
      <c r="AS152" s="1432"/>
      <c r="AT152" s="1432"/>
      <c r="AU152" s="1432"/>
      <c r="AV152" s="1432"/>
      <c r="AW152" s="1432"/>
      <c r="AX152" s="1432"/>
      <c r="AY152" s="1432"/>
      <c r="AZ152" s="1432"/>
      <c r="BA152" s="1432"/>
      <c r="BB152" s="1432"/>
      <c r="BC152" s="1432"/>
      <c r="BD152" s="1432"/>
      <c r="BE152" s="1432"/>
      <c r="BF152" s="1432"/>
      <c r="BG152" s="1432"/>
      <c r="BH152" s="1432"/>
      <c r="BI152" s="1432"/>
      <c r="BJ152" s="1432"/>
      <c r="BK152" s="1432"/>
      <c r="BL152" s="1432"/>
      <c r="BM152" s="1432"/>
      <c r="BN152" s="1432"/>
      <c r="BO152" s="1432"/>
      <c r="BP152" s="1432"/>
      <c r="BQ152" s="1432"/>
      <c r="BR152" s="1432"/>
      <c r="BS152" s="1432"/>
      <c r="BT152" s="1432"/>
      <c r="BU152" s="1432"/>
      <c r="BV152" s="1432"/>
      <c r="BW152" s="1432"/>
      <c r="BX152" s="1432"/>
      <c r="BY152" s="1432"/>
      <c r="BZ152" s="1432"/>
      <c r="CA152" s="1432"/>
      <c r="CB152" s="1432"/>
      <c r="CC152" s="1432"/>
      <c r="CD152" s="1432"/>
      <c r="CE152" s="1432"/>
      <c r="CF152" s="1432"/>
      <c r="CG152" s="1432"/>
      <c r="CH152" s="1432"/>
      <c r="CI152" s="1432"/>
      <c r="CJ152" s="1432"/>
      <c r="CK152" s="1432"/>
      <c r="CL152" s="1432"/>
      <c r="CM152" s="1432"/>
      <c r="CN152" s="1432"/>
      <c r="CO152" s="1432"/>
      <c r="CP152" s="1432"/>
      <c r="CQ152" s="1432"/>
      <c r="CR152" s="1432"/>
      <c r="CS152" s="1432"/>
      <c r="CT152" s="1432"/>
      <c r="CU152" s="1432"/>
      <c r="CV152" s="1432"/>
      <c r="CW152" s="1432"/>
      <c r="CX152" s="1432"/>
      <c r="CY152" s="1432"/>
      <c r="CZ152" s="1432"/>
      <c r="DA152" s="1432"/>
      <c r="DB152" s="1432"/>
      <c r="DC152" s="1432"/>
      <c r="DD152" s="1432"/>
      <c r="DE152" s="1432"/>
      <c r="DF152" s="1432"/>
      <c r="DG152" s="1432"/>
      <c r="DH152" s="1432"/>
      <c r="DI152" s="1432"/>
      <c r="DJ152" s="1432"/>
      <c r="DK152" s="1432"/>
      <c r="DL152" s="1432"/>
      <c r="DM152" s="1432"/>
      <c r="DN152" s="1432"/>
      <c r="DO152" s="1432"/>
      <c r="DP152" s="1432"/>
      <c r="DQ152" s="1432"/>
      <c r="DR152" s="1432"/>
      <c r="DS152" s="1432"/>
      <c r="DT152" s="1432"/>
      <c r="DU152" s="1432"/>
    </row>
    <row r="153" spans="2:125" s="1172" customFormat="1" ht="12.75" customHeight="1">
      <c r="D153" s="1433" t="s">
        <v>714</v>
      </c>
      <c r="E153" s="1433"/>
      <c r="F153" s="1433"/>
      <c r="G153" s="1433"/>
      <c r="H153" s="1433"/>
      <c r="I153" s="1433"/>
      <c r="J153" s="1433"/>
      <c r="K153" s="1433"/>
      <c r="L153" s="1433"/>
      <c r="M153" s="1433"/>
      <c r="N153" s="1433"/>
      <c r="O153" s="1433"/>
      <c r="P153" s="1433"/>
      <c r="Q153" s="1433"/>
      <c r="R153" s="1433"/>
      <c r="S153" s="1433"/>
      <c r="T153" s="1433"/>
      <c r="U153" s="1433"/>
      <c r="V153" s="1433"/>
      <c r="W153" s="1433"/>
      <c r="X153" s="1433"/>
      <c r="Y153" s="1433"/>
      <c r="Z153" s="1433"/>
      <c r="AA153" s="1433"/>
      <c r="AB153" s="1433"/>
      <c r="AC153" s="1433"/>
      <c r="AD153" s="1433"/>
      <c r="AE153" s="1433"/>
      <c r="AF153" s="1433"/>
      <c r="AG153" s="1433"/>
      <c r="AH153" s="1433"/>
      <c r="AI153" s="1433"/>
      <c r="AJ153" s="1433"/>
      <c r="AK153" s="1433"/>
      <c r="AL153" s="1433"/>
      <c r="AM153" s="1433"/>
      <c r="AN153" s="1433"/>
      <c r="AO153" s="1433"/>
      <c r="AP153" s="1433"/>
      <c r="AQ153" s="1433"/>
      <c r="AR153" s="1433"/>
      <c r="AS153" s="1433"/>
      <c r="AT153" s="1433"/>
      <c r="AU153" s="1433"/>
      <c r="AV153" s="1433"/>
      <c r="AW153" s="1433"/>
      <c r="AX153" s="1433"/>
      <c r="AY153" s="1433"/>
      <c r="AZ153" s="1433"/>
      <c r="BA153" s="1433"/>
      <c r="BB153" s="1433"/>
      <c r="BC153" s="1433"/>
      <c r="BD153" s="1433"/>
      <c r="BE153" s="1433"/>
      <c r="BF153" s="1433"/>
      <c r="BG153" s="1433"/>
      <c r="BH153" s="1433"/>
      <c r="BI153" s="1433"/>
      <c r="BJ153" s="1433"/>
      <c r="BK153" s="1433"/>
      <c r="BL153" s="1433"/>
      <c r="BM153" s="1433"/>
      <c r="BN153" s="1433"/>
      <c r="BO153" s="1433"/>
      <c r="BP153" s="1433"/>
      <c r="BQ153" s="1433"/>
      <c r="BR153" s="1433"/>
      <c r="BS153" s="1433"/>
      <c r="BT153" s="1433"/>
      <c r="BU153" s="1433"/>
      <c r="BV153" s="1433"/>
      <c r="BW153" s="1433"/>
      <c r="BX153" s="1433"/>
      <c r="BY153" s="1433"/>
      <c r="BZ153" s="1433"/>
      <c r="CA153" s="1433"/>
      <c r="CB153" s="1433"/>
      <c r="CC153" s="1433"/>
      <c r="CD153" s="1433"/>
      <c r="CE153" s="1433"/>
      <c r="CF153" s="1433"/>
      <c r="CG153" s="1433"/>
      <c r="CH153" s="1433"/>
      <c r="CI153" s="1433"/>
      <c r="CJ153" s="1433"/>
      <c r="CK153" s="1433"/>
      <c r="CL153" s="1433"/>
      <c r="CM153" s="1433"/>
      <c r="CN153" s="1433"/>
      <c r="CO153" s="1433"/>
      <c r="CP153" s="1433"/>
      <c r="CQ153" s="1433"/>
      <c r="CR153" s="1433"/>
      <c r="CS153" s="1433"/>
      <c r="CT153" s="1433"/>
      <c r="CU153" s="1433"/>
      <c r="CV153" s="1433"/>
      <c r="CW153" s="1433"/>
      <c r="CX153" s="1433"/>
      <c r="CY153" s="1433"/>
      <c r="CZ153" s="1433"/>
      <c r="DA153" s="1433"/>
      <c r="DB153" s="1433"/>
      <c r="DC153" s="1433"/>
      <c r="DD153" s="1433"/>
      <c r="DE153" s="1433"/>
      <c r="DF153" s="1433"/>
      <c r="DG153" s="1433"/>
      <c r="DH153" s="1433"/>
      <c r="DI153" s="1433"/>
      <c r="DJ153" s="1433"/>
      <c r="DK153" s="1433"/>
      <c r="DL153" s="1433"/>
      <c r="DM153" s="1433"/>
      <c r="DN153" s="1433"/>
      <c r="DO153" s="1433"/>
      <c r="DP153" s="1433"/>
      <c r="DQ153" s="1433"/>
      <c r="DR153" s="1433"/>
      <c r="DS153" s="1433"/>
      <c r="DT153" s="1433"/>
      <c r="DU153" s="1433"/>
    </row>
    <row r="154" spans="2:125" s="1172" customFormat="1" ht="12.75" customHeight="1">
      <c r="D154" s="1433" t="s">
        <v>715</v>
      </c>
      <c r="E154" s="1433"/>
      <c r="F154" s="1433"/>
      <c r="G154" s="1433"/>
      <c r="H154" s="1433"/>
      <c r="I154" s="1433"/>
      <c r="J154" s="1433"/>
      <c r="K154" s="1433"/>
      <c r="L154" s="1433"/>
      <c r="M154" s="1433"/>
      <c r="N154" s="1433"/>
      <c r="O154" s="1433"/>
      <c r="P154" s="1433"/>
      <c r="Q154" s="1433"/>
      <c r="R154" s="1433"/>
      <c r="S154" s="1433"/>
      <c r="T154" s="1433"/>
      <c r="U154" s="1433"/>
      <c r="V154" s="1433"/>
      <c r="W154" s="1433"/>
      <c r="X154" s="1433"/>
      <c r="Y154" s="1433"/>
      <c r="Z154" s="1433"/>
      <c r="AA154" s="1433"/>
      <c r="AB154" s="1433"/>
      <c r="AC154" s="1433"/>
      <c r="AD154" s="1433"/>
      <c r="AE154" s="1433"/>
      <c r="AF154" s="1433"/>
      <c r="AG154" s="1433"/>
      <c r="AH154" s="1433"/>
      <c r="AI154" s="1433"/>
      <c r="AJ154" s="1433"/>
      <c r="AK154" s="1433"/>
      <c r="AL154" s="1433"/>
      <c r="AM154" s="1433"/>
      <c r="AN154" s="1433"/>
      <c r="AO154" s="1433"/>
      <c r="AP154" s="1433"/>
      <c r="AQ154" s="1433"/>
      <c r="AR154" s="1433"/>
      <c r="AS154" s="1433"/>
      <c r="AT154" s="1433"/>
      <c r="AU154" s="1433"/>
      <c r="AV154" s="1433"/>
      <c r="AW154" s="1433"/>
      <c r="AX154" s="1433"/>
      <c r="AY154" s="1433"/>
      <c r="AZ154" s="1433"/>
      <c r="BA154" s="1433"/>
      <c r="BB154" s="1433"/>
      <c r="BC154" s="1433"/>
      <c r="BD154" s="1433"/>
      <c r="BE154" s="1433"/>
      <c r="BF154" s="1433"/>
      <c r="BG154" s="1433"/>
      <c r="BH154" s="1433"/>
      <c r="BI154" s="1433"/>
      <c r="BJ154" s="1433"/>
      <c r="BK154" s="1433"/>
      <c r="BL154" s="1433"/>
      <c r="BM154" s="1433"/>
      <c r="BN154" s="1433"/>
      <c r="BO154" s="1433"/>
      <c r="BP154" s="1433"/>
      <c r="BQ154" s="1433"/>
      <c r="BR154" s="1433"/>
      <c r="BS154" s="1433"/>
      <c r="BT154" s="1433"/>
      <c r="BU154" s="1433"/>
      <c r="BV154" s="1433"/>
      <c r="BW154" s="1433"/>
      <c r="BX154" s="1433"/>
      <c r="BY154" s="1433"/>
      <c r="BZ154" s="1433"/>
      <c r="CA154" s="1433"/>
      <c r="CB154" s="1433"/>
      <c r="CC154" s="1433"/>
      <c r="CD154" s="1433"/>
      <c r="CE154" s="1433"/>
      <c r="CF154" s="1433"/>
      <c r="CG154" s="1433"/>
      <c r="CH154" s="1433"/>
      <c r="CI154" s="1433"/>
      <c r="CJ154" s="1433"/>
      <c r="CK154" s="1433"/>
      <c r="CL154" s="1433"/>
      <c r="CM154" s="1433"/>
      <c r="CN154" s="1433"/>
      <c r="CO154" s="1433"/>
      <c r="CP154" s="1433"/>
      <c r="CQ154" s="1433"/>
      <c r="CR154" s="1433"/>
      <c r="CS154" s="1433"/>
      <c r="CT154" s="1433"/>
      <c r="CU154" s="1433"/>
      <c r="CV154" s="1433"/>
      <c r="CW154" s="1433"/>
      <c r="CX154" s="1433"/>
      <c r="CY154" s="1433"/>
      <c r="CZ154" s="1433"/>
      <c r="DA154" s="1433"/>
      <c r="DB154" s="1433"/>
      <c r="DC154" s="1433"/>
      <c r="DD154" s="1433"/>
      <c r="DE154" s="1433"/>
      <c r="DF154" s="1433"/>
      <c r="DG154" s="1433"/>
      <c r="DH154" s="1433"/>
      <c r="DI154" s="1433"/>
      <c r="DJ154" s="1433"/>
      <c r="DK154" s="1433"/>
      <c r="DL154" s="1433"/>
      <c r="DM154" s="1433"/>
      <c r="DN154" s="1433"/>
      <c r="DO154" s="1433"/>
      <c r="DP154" s="1433"/>
      <c r="DQ154" s="1433"/>
      <c r="DR154" s="1433"/>
      <c r="DS154" s="1433"/>
      <c r="DT154" s="1433"/>
      <c r="DU154" s="1433"/>
    </row>
  </sheetData>
  <sheetProtection formatCells="0" formatColumns="0" autoFilter="0"/>
  <mergeCells count="378">
    <mergeCell ref="D152:DU152"/>
    <mergeCell ref="D153:DU153"/>
    <mergeCell ref="D154:DU154"/>
    <mergeCell ref="CX141:DI141"/>
    <mergeCell ref="P146:AB146"/>
    <mergeCell ref="CX142:DI142"/>
    <mergeCell ref="B140:M140"/>
    <mergeCell ref="O140:CW140"/>
    <mergeCell ref="CX140:DI140"/>
    <mergeCell ref="B141:M141"/>
    <mergeCell ref="O141:CW141"/>
    <mergeCell ref="CX139:DI139"/>
    <mergeCell ref="B139:M139"/>
    <mergeCell ref="B148:C148"/>
    <mergeCell ref="D148:G148"/>
    <mergeCell ref="H148:I148"/>
    <mergeCell ref="K148:Z148"/>
    <mergeCell ref="B142:M142"/>
    <mergeCell ref="O139:CW139"/>
    <mergeCell ref="AA148:AD148"/>
    <mergeCell ref="AE148:AG148"/>
    <mergeCell ref="P145:AB145"/>
    <mergeCell ref="AE145:BA145"/>
    <mergeCell ref="AE146:BA146"/>
    <mergeCell ref="O142:CW142"/>
    <mergeCell ref="B137:M137"/>
    <mergeCell ref="O137:CW137"/>
    <mergeCell ref="B138:M138"/>
    <mergeCell ref="O138:CW138"/>
    <mergeCell ref="CX138:DI138"/>
    <mergeCell ref="CX134:DI134"/>
    <mergeCell ref="B135:M135"/>
    <mergeCell ref="O135:CW135"/>
    <mergeCell ref="CX135:DI135"/>
    <mergeCell ref="B134:M134"/>
    <mergeCell ref="O134:CW134"/>
    <mergeCell ref="CX137:DI137"/>
    <mergeCell ref="B131:M131"/>
    <mergeCell ref="O131:CW131"/>
    <mergeCell ref="B132:M132"/>
    <mergeCell ref="O132:CW132"/>
    <mergeCell ref="CX131:DI131"/>
    <mergeCell ref="CX132:DI132"/>
    <mergeCell ref="CX133:DI133"/>
    <mergeCell ref="B136:M136"/>
    <mergeCell ref="O136:CW136"/>
    <mergeCell ref="CX136:DI136"/>
    <mergeCell ref="B133:M133"/>
    <mergeCell ref="O133:CW133"/>
    <mergeCell ref="CX129:DI129"/>
    <mergeCell ref="B128:M128"/>
    <mergeCell ref="O128:CW128"/>
    <mergeCell ref="CX128:DI128"/>
    <mergeCell ref="B130:M130"/>
    <mergeCell ref="O130:CW130"/>
    <mergeCell ref="CX130:DI130"/>
    <mergeCell ref="B129:M129"/>
    <mergeCell ref="O129:CW129"/>
    <mergeCell ref="B127:M127"/>
    <mergeCell ref="O127:CW127"/>
    <mergeCell ref="B124:M124"/>
    <mergeCell ref="O124:CW124"/>
    <mergeCell ref="CX124:DI124"/>
    <mergeCell ref="B125:M125"/>
    <mergeCell ref="O125:CW125"/>
    <mergeCell ref="CX125:DI125"/>
    <mergeCell ref="CX127:DI127"/>
    <mergeCell ref="B122:M122"/>
    <mergeCell ref="O122:CW122"/>
    <mergeCell ref="CX123:DI123"/>
    <mergeCell ref="B123:M123"/>
    <mergeCell ref="O123:CW123"/>
    <mergeCell ref="B121:M121"/>
    <mergeCell ref="O121:CW121"/>
    <mergeCell ref="CX121:DI122"/>
    <mergeCell ref="B126:M126"/>
    <mergeCell ref="O126:CW126"/>
    <mergeCell ref="CX126:DI126"/>
    <mergeCell ref="CX118:DI118"/>
    <mergeCell ref="B118:M118"/>
    <mergeCell ref="O118:CW118"/>
    <mergeCell ref="B116:M116"/>
    <mergeCell ref="O116:CW116"/>
    <mergeCell ref="B120:M120"/>
    <mergeCell ref="O120:CW120"/>
    <mergeCell ref="CX120:DI120"/>
    <mergeCell ref="B117:M117"/>
    <mergeCell ref="B119:M119"/>
    <mergeCell ref="O119:CW119"/>
    <mergeCell ref="CX119:DI119"/>
    <mergeCell ref="O117:CW117"/>
    <mergeCell ref="CX117:DI117"/>
    <mergeCell ref="B114:M114"/>
    <mergeCell ref="O114:CW114"/>
    <mergeCell ref="CX116:DI116"/>
    <mergeCell ref="B115:M115"/>
    <mergeCell ref="O115:CW115"/>
    <mergeCell ref="CX114:DI114"/>
    <mergeCell ref="CX115:DI115"/>
    <mergeCell ref="CX110:DI111"/>
    <mergeCell ref="O106:CW106"/>
    <mergeCell ref="CX106:DI106"/>
    <mergeCell ref="B110:M110"/>
    <mergeCell ref="O110:CW110"/>
    <mergeCell ref="CX113:DI113"/>
    <mergeCell ref="CX109:DI109"/>
    <mergeCell ref="B109:M109"/>
    <mergeCell ref="O109:CW109"/>
    <mergeCell ref="B112:M112"/>
    <mergeCell ref="O112:CW112"/>
    <mergeCell ref="B111:M111"/>
    <mergeCell ref="O111:CW111"/>
    <mergeCell ref="B113:M113"/>
    <mergeCell ref="O113:CW113"/>
    <mergeCell ref="CX112:DI112"/>
    <mergeCell ref="B105:M105"/>
    <mergeCell ref="O105:CW105"/>
    <mergeCell ref="B108:M108"/>
    <mergeCell ref="O108:CW108"/>
    <mergeCell ref="CX108:DI108"/>
    <mergeCell ref="CX107:DI107"/>
    <mergeCell ref="B104:M104"/>
    <mergeCell ref="O104:CW104"/>
    <mergeCell ref="CX104:DI104"/>
    <mergeCell ref="B106:M106"/>
    <mergeCell ref="B107:M107"/>
    <mergeCell ref="O107:CW107"/>
    <mergeCell ref="CX105:DI105"/>
    <mergeCell ref="B102:M102"/>
    <mergeCell ref="O102:CW102"/>
    <mergeCell ref="CX102:DI102"/>
    <mergeCell ref="B101:M101"/>
    <mergeCell ref="O101:CW101"/>
    <mergeCell ref="CX101:DI101"/>
    <mergeCell ref="B103:M103"/>
    <mergeCell ref="O103:CW103"/>
    <mergeCell ref="CX103:DI103"/>
    <mergeCell ref="B99:M99"/>
    <mergeCell ref="N99:CW99"/>
    <mergeCell ref="CX95:DI97"/>
    <mergeCell ref="B98:M98"/>
    <mergeCell ref="N98:CW98"/>
    <mergeCell ref="CX98:DI100"/>
    <mergeCell ref="B95:M97"/>
    <mergeCell ref="N95:CW97"/>
    <mergeCell ref="B100:M100"/>
    <mergeCell ref="N100:CW100"/>
    <mergeCell ref="B90:M90"/>
    <mergeCell ref="O90:CW90"/>
    <mergeCell ref="CX89:DI89"/>
    <mergeCell ref="B89:M89"/>
    <mergeCell ref="O89:CW89"/>
    <mergeCell ref="B91:M91"/>
    <mergeCell ref="O91:CW91"/>
    <mergeCell ref="CX91:DI91"/>
    <mergeCell ref="O93:CW93"/>
    <mergeCell ref="CX93:DI93"/>
    <mergeCell ref="B92:M92"/>
    <mergeCell ref="O92:CW92"/>
    <mergeCell ref="CX92:DI92"/>
    <mergeCell ref="CX90:DI90"/>
    <mergeCell ref="CX85:DI85"/>
    <mergeCell ref="CX86:DI86"/>
    <mergeCell ref="B87:M87"/>
    <mergeCell ref="O87:CW87"/>
    <mergeCell ref="CX87:DI87"/>
    <mergeCell ref="B88:M88"/>
    <mergeCell ref="O88:CW88"/>
    <mergeCell ref="CX88:DI88"/>
    <mergeCell ref="B85:M85"/>
    <mergeCell ref="O85:CW85"/>
    <mergeCell ref="B86:M86"/>
    <mergeCell ref="O86:CW86"/>
    <mergeCell ref="B84:M84"/>
    <mergeCell ref="O84:CW84"/>
    <mergeCell ref="CX84:DI84"/>
    <mergeCell ref="B81:M81"/>
    <mergeCell ref="O81:CW81"/>
    <mergeCell ref="CX82:DI82"/>
    <mergeCell ref="B83:M83"/>
    <mergeCell ref="O83:CW83"/>
    <mergeCell ref="CX83:DI83"/>
    <mergeCell ref="B82:M82"/>
    <mergeCell ref="O82:CW82"/>
    <mergeCell ref="CX81:DI81"/>
    <mergeCell ref="B79:M79"/>
    <mergeCell ref="O79:CW79"/>
    <mergeCell ref="B77:M77"/>
    <mergeCell ref="O77:CW77"/>
    <mergeCell ref="CX79:DI79"/>
    <mergeCell ref="CX80:DI80"/>
    <mergeCell ref="B80:M80"/>
    <mergeCell ref="O80:CW80"/>
    <mergeCell ref="B78:M78"/>
    <mergeCell ref="O78:CW78"/>
    <mergeCell ref="CX78:DI78"/>
    <mergeCell ref="CX77:DI77"/>
    <mergeCell ref="B76:M76"/>
    <mergeCell ref="O76:CW76"/>
    <mergeCell ref="CX76:DI76"/>
    <mergeCell ref="B73:M73"/>
    <mergeCell ref="O73:CW73"/>
    <mergeCell ref="B74:M74"/>
    <mergeCell ref="O74:CW74"/>
    <mergeCell ref="CX73:DI73"/>
    <mergeCell ref="CX75:DI75"/>
    <mergeCell ref="B71:M71"/>
    <mergeCell ref="O71:CW71"/>
    <mergeCell ref="B72:M72"/>
    <mergeCell ref="O72:CW72"/>
    <mergeCell ref="CX71:DI71"/>
    <mergeCell ref="CX72:DI72"/>
    <mergeCell ref="B75:M75"/>
    <mergeCell ref="O75:CW75"/>
    <mergeCell ref="CX74:DI74"/>
    <mergeCell ref="CX69:DI69"/>
    <mergeCell ref="B68:M68"/>
    <mergeCell ref="O68:CW68"/>
    <mergeCell ref="CX68:DI68"/>
    <mergeCell ref="B70:M70"/>
    <mergeCell ref="O70:CW70"/>
    <mergeCell ref="CX70:DI70"/>
    <mergeCell ref="B69:M69"/>
    <mergeCell ref="O69:CW69"/>
    <mergeCell ref="B66:M66"/>
    <mergeCell ref="O66:CW66"/>
    <mergeCell ref="CX66:DI66"/>
    <mergeCell ref="B67:M67"/>
    <mergeCell ref="O67:CW67"/>
    <mergeCell ref="B64:M64"/>
    <mergeCell ref="O64:CW64"/>
    <mergeCell ref="CX64:DI64"/>
    <mergeCell ref="B65:M65"/>
    <mergeCell ref="O65:CW65"/>
    <mergeCell ref="CX65:DI65"/>
    <mergeCell ref="CX67:DI67"/>
    <mergeCell ref="CX61:DI61"/>
    <mergeCell ref="B62:M62"/>
    <mergeCell ref="O62:CW62"/>
    <mergeCell ref="CX62:DI62"/>
    <mergeCell ref="CX63:DI63"/>
    <mergeCell ref="B63:M63"/>
    <mergeCell ref="O63:CW63"/>
    <mergeCell ref="B61:M61"/>
    <mergeCell ref="O61:CW61"/>
    <mergeCell ref="B60:M60"/>
    <mergeCell ref="O60:CW60"/>
    <mergeCell ref="CX60:DI60"/>
    <mergeCell ref="B59:M59"/>
    <mergeCell ref="O59:CW59"/>
    <mergeCell ref="CX59:DI59"/>
    <mergeCell ref="B58:M58"/>
    <mergeCell ref="O58:CW58"/>
    <mergeCell ref="CX58:DI58"/>
    <mergeCell ref="B57:M57"/>
    <mergeCell ref="O57:CW57"/>
    <mergeCell ref="B54:M54"/>
    <mergeCell ref="O54:CW54"/>
    <mergeCell ref="CX54:DI54"/>
    <mergeCell ref="CX52:DI52"/>
    <mergeCell ref="B53:M53"/>
    <mergeCell ref="O53:CW53"/>
    <mergeCell ref="CX53:DI53"/>
    <mergeCell ref="B52:M52"/>
    <mergeCell ref="O52:CW52"/>
    <mergeCell ref="CX55:DI56"/>
    <mergeCell ref="B55:M55"/>
    <mergeCell ref="O55:CW55"/>
    <mergeCell ref="B56:M56"/>
    <mergeCell ref="O56:CW56"/>
    <mergeCell ref="CX57:DI57"/>
    <mergeCell ref="B44:M44"/>
    <mergeCell ref="O44:CW44"/>
    <mergeCell ref="B45:M45"/>
    <mergeCell ref="O45:CV45"/>
    <mergeCell ref="CX44:DI44"/>
    <mergeCell ref="B48:M48"/>
    <mergeCell ref="O48:CV48"/>
    <mergeCell ref="CX50:DI50"/>
    <mergeCell ref="CX51:DI51"/>
    <mergeCell ref="CX46:DI46"/>
    <mergeCell ref="B50:M50"/>
    <mergeCell ref="O50:CW50"/>
    <mergeCell ref="B51:M51"/>
    <mergeCell ref="O51:CW51"/>
    <mergeCell ref="CX48:DI48"/>
    <mergeCell ref="B49:M49"/>
    <mergeCell ref="O49:CV49"/>
    <mergeCell ref="CX49:DI49"/>
    <mergeCell ref="CX45:DI45"/>
    <mergeCell ref="B46:M46"/>
    <mergeCell ref="O46:CV46"/>
    <mergeCell ref="B47:M47"/>
    <mergeCell ref="O47:CV47"/>
    <mergeCell ref="CX47:DI47"/>
    <mergeCell ref="B41:M41"/>
    <mergeCell ref="N41:CW41"/>
    <mergeCell ref="CX41:DI41"/>
    <mergeCell ref="CX40:DI40"/>
    <mergeCell ref="B42:M42"/>
    <mergeCell ref="N42:CW42"/>
    <mergeCell ref="B43:M43"/>
    <mergeCell ref="O43:CW43"/>
    <mergeCell ref="CX42:DI42"/>
    <mergeCell ref="CX43:DI43"/>
    <mergeCell ref="B36:M36"/>
    <mergeCell ref="O36:CW36"/>
    <mergeCell ref="CX36:DI36"/>
    <mergeCell ref="B40:M40"/>
    <mergeCell ref="O40:CW40"/>
    <mergeCell ref="B39:M39"/>
    <mergeCell ref="O39:CW39"/>
    <mergeCell ref="CX39:DI39"/>
    <mergeCell ref="B37:M37"/>
    <mergeCell ref="O37:CW37"/>
    <mergeCell ref="CX37:DI37"/>
    <mergeCell ref="O38:CW38"/>
    <mergeCell ref="B38:M38"/>
    <mergeCell ref="CX38:DI38"/>
    <mergeCell ref="B32:M32"/>
    <mergeCell ref="O32:CW32"/>
    <mergeCell ref="CX35:DI35"/>
    <mergeCell ref="B35:M35"/>
    <mergeCell ref="O35:CW35"/>
    <mergeCell ref="CX32:DI32"/>
    <mergeCell ref="B34:M34"/>
    <mergeCell ref="O34:CW34"/>
    <mergeCell ref="CX34:DI34"/>
    <mergeCell ref="B33:M33"/>
    <mergeCell ref="O33:CW33"/>
    <mergeCell ref="CX33:DI33"/>
    <mergeCell ref="B31:M31"/>
    <mergeCell ref="O31:CW31"/>
    <mergeCell ref="CX31:DI31"/>
    <mergeCell ref="CX25:DI25"/>
    <mergeCell ref="CX26:DI26"/>
    <mergeCell ref="B27:M27"/>
    <mergeCell ref="O27:CW27"/>
    <mergeCell ref="CX27:DI27"/>
    <mergeCell ref="B28:M28"/>
    <mergeCell ref="O28:CW28"/>
    <mergeCell ref="CX28:DI28"/>
    <mergeCell ref="B29:M29"/>
    <mergeCell ref="O29:CW29"/>
    <mergeCell ref="CX29:DI29"/>
    <mergeCell ref="B30:M30"/>
    <mergeCell ref="O30:CW30"/>
    <mergeCell ref="CX30:DI30"/>
    <mergeCell ref="B24:M24"/>
    <mergeCell ref="O24:CW24"/>
    <mergeCell ref="B25:M25"/>
    <mergeCell ref="O25:CW25"/>
    <mergeCell ref="B23:M23"/>
    <mergeCell ref="O23:CW23"/>
    <mergeCell ref="CX23:DI23"/>
    <mergeCell ref="CX24:DI24"/>
    <mergeCell ref="B26:M26"/>
    <mergeCell ref="O26:CW26"/>
    <mergeCell ref="B17:M19"/>
    <mergeCell ref="N17:CW19"/>
    <mergeCell ref="CX17:DI19"/>
    <mergeCell ref="B20:M22"/>
    <mergeCell ref="N21:CW21"/>
    <mergeCell ref="O22:CW22"/>
    <mergeCell ref="N20:CW20"/>
    <mergeCell ref="CX20:DI22"/>
    <mergeCell ref="AD4:AT4"/>
    <mergeCell ref="AU4:AX4"/>
    <mergeCell ref="AY4:CS4"/>
    <mergeCell ref="DK4:DL4"/>
    <mergeCell ref="DK5:DL5"/>
    <mergeCell ref="DK13:DL13"/>
    <mergeCell ref="DK10:DL10"/>
    <mergeCell ref="DK8:DL8"/>
    <mergeCell ref="DK7:DL7"/>
    <mergeCell ref="DK6:DL6"/>
    <mergeCell ref="DK11:DL12"/>
    <mergeCell ref="B3:DH3"/>
  </mergeCells>
  <pageMargins left="1.1811023622047245" right="0.78740157480314965" top="0.59055118110236227" bottom="0.39370078740157483" header="0.19685039370078741" footer="0.19685039370078741"/>
  <pageSetup paperSize="9" scale="59" fitToHeight="2" orientation="portrait" r:id="rId1"/>
  <headerFooter alignWithMargins="0"/>
  <rowBreaks count="1" manualBreakCount="1">
    <brk id="93" min="1" max="117" man="1"/>
  </rowBreaks>
</worksheet>
</file>

<file path=xl/worksheets/sheet3.xml><?xml version="1.0" encoding="utf-8"?>
<worksheet xmlns="http://schemas.openxmlformats.org/spreadsheetml/2006/main" xmlns:r="http://schemas.openxmlformats.org/officeDocument/2006/relationships">
  <sheetPr codeName="Лист3">
    <tabColor rgb="FFFFFF00"/>
  </sheetPr>
  <dimension ref="A1:DI76"/>
  <sheetViews>
    <sheetView view="pageBreakPreview" topLeftCell="B1" zoomScaleNormal="80" zoomScaleSheetLayoutView="100" workbookViewId="0">
      <selection activeCell="BU1" sqref="BU1"/>
    </sheetView>
  </sheetViews>
  <sheetFormatPr defaultColWidth="0.85546875" defaultRowHeight="12.75"/>
  <cols>
    <col min="1" max="1" width="9.28515625" style="209" hidden="1" customWidth="1"/>
    <col min="2" max="13" width="0.85546875" style="209" customWidth="1"/>
    <col min="14" max="63" width="1.140625" style="209" customWidth="1"/>
    <col min="64" max="64" width="2.140625" style="209" customWidth="1"/>
    <col min="65" max="67" width="1.140625" style="209" customWidth="1"/>
    <col min="68" max="68" width="2.42578125" style="209" customWidth="1"/>
    <col min="69" max="69" width="1.7109375" style="209" customWidth="1"/>
    <col min="70" max="71" width="1.140625" style="209" customWidth="1"/>
    <col min="72" max="72" width="19.7109375" style="209" customWidth="1"/>
    <col min="73" max="73" width="21.140625" style="209" customWidth="1"/>
    <col min="74" max="74" width="0.85546875" style="209"/>
    <col min="75" max="75" width="10.140625" style="209" customWidth="1"/>
    <col min="76" max="76" width="11.28515625" style="209" customWidth="1"/>
    <col min="77" max="77" width="3.5703125" style="209" customWidth="1"/>
    <col min="78" max="16384" width="0.85546875" style="209"/>
  </cols>
  <sheetData>
    <row r="1" spans="2:73" ht="17.25" customHeight="1"/>
    <row r="2" spans="2:73" s="461" customFormat="1" ht="15">
      <c r="B2" s="1325" t="s">
        <v>716</v>
      </c>
      <c r="C2" s="1325"/>
      <c r="D2" s="1325"/>
      <c r="E2" s="1325"/>
      <c r="F2" s="1325"/>
      <c r="G2" s="1325"/>
      <c r="H2" s="1325"/>
      <c r="I2" s="1325"/>
      <c r="J2" s="1325"/>
      <c r="K2" s="1325"/>
      <c r="L2" s="1325"/>
      <c r="M2" s="1325"/>
      <c r="N2" s="1325"/>
      <c r="O2" s="1325"/>
      <c r="P2" s="1325"/>
      <c r="Q2" s="1325"/>
      <c r="R2" s="1325"/>
      <c r="S2" s="1325"/>
      <c r="T2" s="1325"/>
      <c r="U2" s="1325"/>
      <c r="V2" s="1325"/>
      <c r="W2" s="1325"/>
      <c r="X2" s="1325"/>
      <c r="Y2" s="1325"/>
      <c r="Z2" s="1325"/>
      <c r="AA2" s="1325"/>
      <c r="AB2" s="1325"/>
      <c r="AC2" s="1325"/>
      <c r="AD2" s="1325"/>
      <c r="AE2" s="1325"/>
      <c r="AF2" s="1325"/>
      <c r="AG2" s="1325"/>
      <c r="AH2" s="1325"/>
      <c r="AI2" s="1325"/>
      <c r="AJ2" s="1325"/>
      <c r="AK2" s="1325"/>
      <c r="AL2" s="1325"/>
      <c r="AM2" s="1325"/>
      <c r="AN2" s="1325"/>
      <c r="AO2" s="1325"/>
      <c r="AP2" s="1325"/>
      <c r="AQ2" s="1325"/>
      <c r="AR2" s="1325"/>
      <c r="AS2" s="1325"/>
      <c r="AT2" s="1325"/>
      <c r="AU2" s="1325"/>
      <c r="AV2" s="1325"/>
      <c r="AW2" s="1325"/>
      <c r="AX2" s="1325"/>
      <c r="AY2" s="1325"/>
      <c r="AZ2" s="1325"/>
      <c r="BA2" s="1325"/>
      <c r="BB2" s="1325"/>
      <c r="BC2" s="1325"/>
      <c r="BD2" s="1325"/>
      <c r="BE2" s="1325"/>
      <c r="BF2" s="1325"/>
      <c r="BG2" s="1325"/>
      <c r="BH2" s="1325"/>
      <c r="BI2" s="1325"/>
      <c r="BJ2" s="1325"/>
      <c r="BK2" s="1325"/>
      <c r="BL2" s="1325"/>
      <c r="BM2" s="1325"/>
      <c r="BN2" s="1325"/>
      <c r="BO2" s="1325"/>
      <c r="BP2" s="1325"/>
      <c r="BQ2" s="1325"/>
      <c r="BR2" s="1325"/>
      <c r="BS2" s="1325"/>
      <c r="BT2" s="1325"/>
    </row>
    <row r="3" spans="2:73" s="33" customFormat="1" ht="15" thickBot="1">
      <c r="B3" s="526"/>
      <c r="C3" s="526"/>
      <c r="D3" s="526"/>
      <c r="E3" s="526"/>
      <c r="F3" s="526"/>
      <c r="G3" s="526"/>
      <c r="H3" s="526"/>
      <c r="I3" s="526"/>
      <c r="J3" s="526"/>
      <c r="K3" s="526"/>
      <c r="L3" s="526"/>
      <c r="M3" s="526"/>
      <c r="N3" s="526"/>
      <c r="O3" s="526"/>
      <c r="P3" s="526"/>
      <c r="Q3" s="526"/>
      <c r="R3" s="526"/>
      <c r="S3" s="526"/>
      <c r="T3" s="526"/>
      <c r="U3" s="526"/>
      <c r="V3" s="526"/>
      <c r="W3" s="1205"/>
      <c r="X3" s="1205"/>
      <c r="Y3" s="1205"/>
      <c r="Z3" s="526"/>
      <c r="AA3" s="526"/>
      <c r="AB3" s="526"/>
      <c r="AC3" s="1222" t="s">
        <v>717</v>
      </c>
      <c r="AD3" s="526"/>
      <c r="AE3" s="1438" t="s">
        <v>718</v>
      </c>
      <c r="AF3" s="1438"/>
      <c r="AG3" s="1438"/>
      <c r="AH3" s="1438"/>
      <c r="AI3" s="1438"/>
      <c r="AJ3" s="1438"/>
      <c r="AK3" s="1438"/>
      <c r="AL3" s="1438"/>
      <c r="AM3" s="1438"/>
      <c r="AN3" s="1438"/>
      <c r="AO3" s="1438"/>
      <c r="AP3" s="1438"/>
      <c r="AQ3" s="1438"/>
      <c r="AR3" s="1438"/>
      <c r="AS3" s="1438"/>
      <c r="AT3" s="1438"/>
      <c r="AU3" s="1438"/>
      <c r="AV3" s="1438"/>
      <c r="AW3" s="1438"/>
      <c r="AX3" s="1439">
        <v>20</v>
      </c>
      <c r="AY3" s="1439"/>
      <c r="AZ3" s="1439"/>
      <c r="BA3" s="1439"/>
      <c r="BB3" s="1440" t="s">
        <v>251</v>
      </c>
      <c r="BC3" s="1440"/>
      <c r="BD3" s="1440"/>
      <c r="BE3" s="1440"/>
      <c r="BF3" s="526"/>
      <c r="BG3" s="1205"/>
      <c r="BH3" s="526"/>
      <c r="BI3" s="526"/>
      <c r="BJ3" s="526"/>
      <c r="BK3" s="526"/>
      <c r="BL3" s="526"/>
      <c r="BM3" s="526"/>
      <c r="BN3" s="526"/>
      <c r="BO3" s="526"/>
      <c r="BP3" s="526"/>
      <c r="BQ3" s="526"/>
      <c r="BR3" s="526"/>
      <c r="BS3" s="526"/>
      <c r="BT3" s="526"/>
      <c r="BU3" s="1215" t="s">
        <v>575</v>
      </c>
    </row>
    <row r="4" spans="2:73" s="33" customFormat="1" ht="12">
      <c r="B4" s="1205"/>
      <c r="C4" s="1205"/>
      <c r="D4" s="1205"/>
      <c r="E4" s="1205"/>
      <c r="F4" s="1205"/>
      <c r="G4" s="1205"/>
      <c r="H4" s="1205"/>
      <c r="I4" s="1205"/>
      <c r="J4" s="1205"/>
      <c r="K4" s="1205"/>
      <c r="L4" s="1205"/>
      <c r="M4" s="1205"/>
      <c r="N4" s="1205"/>
      <c r="O4" s="1205"/>
      <c r="P4" s="1205"/>
      <c r="Q4" s="1205"/>
      <c r="R4" s="1205"/>
      <c r="S4" s="1205"/>
      <c r="T4" s="1205"/>
      <c r="U4" s="1205"/>
      <c r="V4" s="1205"/>
      <c r="W4" s="1205"/>
      <c r="X4" s="1205"/>
      <c r="Y4" s="1205"/>
      <c r="Z4" s="1205"/>
      <c r="AA4" s="1205"/>
      <c r="AB4" s="1205"/>
      <c r="AC4" s="1205"/>
      <c r="AD4" s="1205"/>
      <c r="AE4" s="1205"/>
      <c r="AF4" s="1205"/>
      <c r="AG4" s="1205"/>
      <c r="AH4" s="1205"/>
      <c r="AI4" s="1205"/>
      <c r="AJ4" s="1205"/>
      <c r="AK4" s="1205"/>
      <c r="AL4" s="1205"/>
      <c r="AM4" s="1205"/>
      <c r="AN4" s="1205"/>
      <c r="AO4" s="1205"/>
      <c r="AP4" s="1205"/>
      <c r="AQ4" s="1205"/>
      <c r="AR4" s="1205"/>
      <c r="AS4" s="1205"/>
      <c r="AT4" s="1205"/>
      <c r="AU4" s="1205"/>
      <c r="AV4" s="1205"/>
      <c r="AW4" s="1205"/>
      <c r="AX4" s="1205"/>
      <c r="AY4" s="1205"/>
      <c r="AZ4" s="1205"/>
      <c r="BA4" s="1205"/>
      <c r="BB4" s="1205"/>
      <c r="BC4" s="1205"/>
      <c r="BD4" s="1205"/>
      <c r="BE4" s="1205"/>
      <c r="BF4" s="1205"/>
      <c r="BG4" s="1205"/>
      <c r="BH4" s="1205"/>
      <c r="BI4" s="1205"/>
      <c r="BJ4" s="1205"/>
      <c r="BK4" s="1205"/>
      <c r="BL4" s="1205"/>
      <c r="BM4" s="1205"/>
      <c r="BN4" s="1205"/>
      <c r="BO4" s="1205"/>
      <c r="BP4" s="1205"/>
      <c r="BQ4" s="1205"/>
      <c r="BR4" s="1205"/>
      <c r="BS4" s="1205"/>
      <c r="BT4" s="1204" t="s">
        <v>719</v>
      </c>
      <c r="BU4" s="527" t="s">
        <v>127</v>
      </c>
    </row>
    <row r="5" spans="2:73" s="33" customFormat="1" ht="12">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c r="AM5" s="1205"/>
      <c r="AN5" s="1205"/>
      <c r="AO5" s="1205"/>
      <c r="AP5" s="1205"/>
      <c r="AQ5" s="1205"/>
      <c r="AR5" s="1205"/>
      <c r="AS5" s="1205"/>
      <c r="AT5" s="1205"/>
      <c r="AU5" s="1205"/>
      <c r="AV5" s="1205"/>
      <c r="AW5" s="1205"/>
      <c r="AX5" s="1205"/>
      <c r="AY5" s="1205"/>
      <c r="AZ5" s="1205"/>
      <c r="BA5" s="1205"/>
      <c r="BB5" s="1205"/>
      <c r="BC5" s="1205"/>
      <c r="BD5" s="1205"/>
      <c r="BE5" s="1205"/>
      <c r="BF5" s="1205"/>
      <c r="BG5" s="1205"/>
      <c r="BH5" s="1205"/>
      <c r="BI5" s="1205"/>
      <c r="BJ5" s="1205"/>
      <c r="BK5" s="1205"/>
      <c r="BL5" s="1205"/>
      <c r="BM5" s="1205"/>
      <c r="BN5" s="1205"/>
      <c r="BO5" s="1205"/>
      <c r="BP5" s="1205"/>
      <c r="BQ5" s="1205"/>
      <c r="BR5" s="1205"/>
      <c r="BS5" s="1205"/>
      <c r="BT5" s="1204" t="s">
        <v>577</v>
      </c>
      <c r="BU5" s="1239" t="s">
        <v>265</v>
      </c>
    </row>
    <row r="6" spans="2:73" s="33" customFormat="1" ht="12">
      <c r="B6" s="1205" t="s">
        <v>578</v>
      </c>
      <c r="C6" s="1205"/>
      <c r="D6" s="1205"/>
      <c r="E6" s="1205"/>
      <c r="F6" s="1205"/>
      <c r="G6" s="1205"/>
      <c r="H6" s="1205"/>
      <c r="I6" s="1205"/>
      <c r="J6" s="1205"/>
      <c r="K6" s="1205"/>
      <c r="L6" s="1205"/>
      <c r="M6" s="1205"/>
      <c r="N6" s="1205"/>
      <c r="O6" s="462"/>
      <c r="P6" s="462"/>
      <c r="Q6" s="462"/>
      <c r="R6" s="462" t="s">
        <v>579</v>
      </c>
      <c r="S6" s="462"/>
      <c r="T6" s="462"/>
      <c r="U6" s="462"/>
      <c r="V6" s="462"/>
      <c r="W6" s="462"/>
      <c r="X6" s="462"/>
      <c r="Y6" s="462"/>
      <c r="Z6" s="462"/>
      <c r="AA6" s="462"/>
      <c r="AB6" s="462"/>
      <c r="AC6" s="462"/>
      <c r="AD6" s="462"/>
      <c r="AE6" s="462"/>
      <c r="AF6" s="462"/>
      <c r="AG6" s="462"/>
      <c r="AH6" s="462"/>
      <c r="AI6" s="462"/>
      <c r="AJ6" s="462"/>
      <c r="AK6" s="462"/>
      <c r="AL6" s="462"/>
      <c r="AM6" s="462"/>
      <c r="AN6" s="462"/>
      <c r="AO6" s="462"/>
      <c r="AP6" s="462"/>
      <c r="AQ6" s="462"/>
      <c r="AR6" s="462"/>
      <c r="AS6" s="462"/>
      <c r="AT6" s="462"/>
      <c r="AU6" s="462"/>
      <c r="AV6" s="462"/>
      <c r="AW6" s="462"/>
      <c r="AX6" s="462"/>
      <c r="AY6" s="462"/>
      <c r="AZ6" s="462"/>
      <c r="BA6" s="462"/>
      <c r="BB6" s="462"/>
      <c r="BC6" s="462"/>
      <c r="BD6" s="462"/>
      <c r="BE6" s="462"/>
      <c r="BF6" s="462"/>
      <c r="BG6" s="462"/>
      <c r="BH6" s="462"/>
      <c r="BI6" s="462"/>
      <c r="BJ6" s="462"/>
      <c r="BK6" s="462"/>
      <c r="BL6" s="462"/>
      <c r="BM6" s="462"/>
      <c r="BN6" s="462"/>
      <c r="BO6" s="462"/>
      <c r="BP6" s="462"/>
      <c r="BQ6" s="462"/>
      <c r="BR6" s="462"/>
      <c r="BS6" s="462"/>
      <c r="BT6" s="1204" t="s">
        <v>580</v>
      </c>
      <c r="BU6" s="1239" t="s">
        <v>247</v>
      </c>
    </row>
    <row r="7" spans="2:73" s="33" customFormat="1" ht="12">
      <c r="B7" s="1205" t="s">
        <v>581</v>
      </c>
      <c r="C7" s="1205"/>
      <c r="D7" s="1205"/>
      <c r="E7" s="1205"/>
      <c r="F7" s="1205"/>
      <c r="G7" s="1205"/>
      <c r="H7" s="1205"/>
      <c r="I7" s="1205"/>
      <c r="J7" s="1205"/>
      <c r="K7" s="1205"/>
      <c r="L7" s="1205"/>
      <c r="M7" s="1205"/>
      <c r="N7" s="1205"/>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c r="AM7" s="1205"/>
      <c r="AN7" s="1205"/>
      <c r="AO7" s="1205"/>
      <c r="AP7" s="1205"/>
      <c r="AQ7" s="1205"/>
      <c r="AR7" s="1205"/>
      <c r="AS7" s="1205"/>
      <c r="AT7" s="1205"/>
      <c r="AU7" s="1205"/>
      <c r="AV7" s="1205"/>
      <c r="AW7" s="1205"/>
      <c r="AX7" s="1205"/>
      <c r="AY7" s="1205"/>
      <c r="AZ7" s="1205"/>
      <c r="BA7" s="1205"/>
      <c r="BB7" s="1205"/>
      <c r="BC7" s="1205"/>
      <c r="BD7" s="1205"/>
      <c r="BE7" s="1205"/>
      <c r="BF7" s="1205"/>
      <c r="BG7" s="1205"/>
      <c r="BH7" s="1205"/>
      <c r="BI7" s="1205"/>
      <c r="BJ7" s="1205"/>
      <c r="BK7" s="1205"/>
      <c r="BL7" s="1205"/>
      <c r="BM7" s="1205"/>
      <c r="BN7" s="1205"/>
      <c r="BO7" s="1205"/>
      <c r="BP7" s="1205"/>
      <c r="BQ7" s="1205"/>
      <c r="BR7" s="1205"/>
      <c r="BS7" s="1205"/>
      <c r="BT7" s="1204" t="s">
        <v>582</v>
      </c>
      <c r="BU7" s="1239" t="s">
        <v>248</v>
      </c>
    </row>
    <row r="8" spans="2:73" s="33" customFormat="1" ht="12" customHeight="1">
      <c r="B8" s="239" t="s">
        <v>583</v>
      </c>
      <c r="C8" s="232"/>
      <c r="D8" s="232"/>
      <c r="E8" s="232"/>
      <c r="F8" s="232"/>
      <c r="G8" s="232"/>
      <c r="H8" s="232"/>
      <c r="I8" s="232"/>
      <c r="J8" s="232"/>
      <c r="K8" s="232"/>
      <c r="L8" s="232"/>
      <c r="M8" s="232"/>
      <c r="N8" s="232"/>
      <c r="O8" s="232"/>
      <c r="P8" s="232"/>
      <c r="Q8" s="232"/>
      <c r="R8" s="232"/>
      <c r="S8" s="232"/>
      <c r="T8" s="232"/>
      <c r="U8" s="232"/>
      <c r="V8" s="1205"/>
      <c r="W8" s="1205"/>
      <c r="X8" s="1205"/>
      <c r="Y8" s="1205"/>
      <c r="Z8" s="1205"/>
      <c r="AA8" s="1205"/>
      <c r="AB8" s="1205"/>
      <c r="AC8" s="1205"/>
      <c r="AD8" s="1205"/>
      <c r="AE8" s="1205"/>
      <c r="AF8" s="1205"/>
      <c r="AG8" s="1205"/>
      <c r="AH8" s="1205"/>
      <c r="AI8" s="1205"/>
      <c r="AJ8" s="1205"/>
      <c r="AK8" s="1205"/>
      <c r="AL8" s="1205"/>
      <c r="AM8" s="1205"/>
      <c r="AN8" s="1205"/>
      <c r="AO8" s="1205"/>
      <c r="AP8" s="1205"/>
      <c r="AQ8" s="1205"/>
      <c r="AR8" s="1205"/>
      <c r="AS8" s="1205"/>
      <c r="AT8" s="1205"/>
      <c r="AU8" s="1205"/>
      <c r="AV8" s="1205"/>
      <c r="AW8" s="1205"/>
      <c r="AX8" s="1205"/>
      <c r="AY8" s="1205"/>
      <c r="AZ8" s="1205"/>
      <c r="BA8" s="1205"/>
      <c r="BB8" s="1205"/>
      <c r="BC8" s="1205"/>
      <c r="BD8" s="1205"/>
      <c r="BE8" s="1205"/>
      <c r="BF8" s="1205"/>
      <c r="BG8" s="1205"/>
      <c r="BH8" s="1205"/>
      <c r="BI8" s="1205"/>
      <c r="BJ8" s="1205"/>
      <c r="BK8" s="1205"/>
      <c r="BL8" s="1205"/>
      <c r="BM8" s="1205"/>
      <c r="BN8" s="1205"/>
      <c r="BO8" s="1205"/>
      <c r="BP8" s="1205"/>
      <c r="BQ8" s="1205"/>
      <c r="BR8" s="1205"/>
      <c r="BS8" s="1205"/>
      <c r="BT8" s="1204" t="s">
        <v>584</v>
      </c>
      <c r="BU8" s="1441" t="s">
        <v>249</v>
      </c>
    </row>
    <row r="9" spans="2:73" s="33" customFormat="1" ht="12" customHeight="1">
      <c r="B9" s="239" t="s">
        <v>585</v>
      </c>
      <c r="C9" s="232"/>
      <c r="D9" s="232"/>
      <c r="E9" s="232"/>
      <c r="F9" s="232"/>
      <c r="G9" s="232"/>
      <c r="H9" s="232"/>
      <c r="I9" s="232"/>
      <c r="J9" s="232"/>
      <c r="K9" s="232"/>
      <c r="L9" s="232"/>
      <c r="M9" s="232"/>
      <c r="N9" s="232"/>
      <c r="O9" s="232"/>
      <c r="P9" s="232"/>
      <c r="Q9" s="528"/>
      <c r="R9" s="528"/>
      <c r="S9" s="528"/>
      <c r="T9" s="528"/>
      <c r="U9" s="528"/>
      <c r="V9" s="462"/>
      <c r="W9" s="462"/>
      <c r="X9" s="462" t="s">
        <v>586</v>
      </c>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c r="AW9" s="462"/>
      <c r="AX9" s="462"/>
      <c r="AY9" s="462"/>
      <c r="AZ9" s="462"/>
      <c r="BA9" s="462"/>
      <c r="BB9" s="462"/>
      <c r="BC9" s="529"/>
      <c r="BD9" s="529"/>
      <c r="BE9" s="529"/>
      <c r="BF9" s="529"/>
      <c r="BG9" s="529"/>
      <c r="BH9" s="529"/>
      <c r="BI9" s="529"/>
      <c r="BJ9" s="529"/>
      <c r="BK9" s="529"/>
      <c r="BL9" s="529"/>
      <c r="BM9" s="529"/>
      <c r="BN9" s="529"/>
      <c r="BO9" s="529"/>
      <c r="BP9" s="529"/>
      <c r="BQ9" s="529"/>
      <c r="BR9" s="529"/>
      <c r="BS9" s="529"/>
      <c r="BT9" s="1204" t="s">
        <v>587</v>
      </c>
      <c r="BU9" s="1442"/>
    </row>
    <row r="10" spans="2:73" s="33" customFormat="1" ht="12" customHeight="1">
      <c r="B10" s="228" t="s">
        <v>588</v>
      </c>
      <c r="C10" s="1205"/>
      <c r="D10" s="1205"/>
      <c r="E10" s="1205"/>
      <c r="F10" s="1205"/>
      <c r="G10" s="1205"/>
      <c r="H10" s="1205"/>
      <c r="I10" s="1205"/>
      <c r="J10" s="1205"/>
      <c r="K10" s="1205"/>
      <c r="L10" s="1205"/>
      <c r="M10" s="1205"/>
      <c r="N10" s="1205"/>
      <c r="O10" s="1205"/>
      <c r="P10" s="1205"/>
      <c r="Q10" s="1205"/>
      <c r="R10" s="1205"/>
      <c r="S10" s="1205"/>
      <c r="T10" s="1205"/>
      <c r="U10" s="1205"/>
      <c r="V10" s="1205"/>
      <c r="W10" s="1205"/>
      <c r="X10" s="1205"/>
      <c r="Y10" s="1205"/>
      <c r="Z10" s="1205"/>
      <c r="AA10" s="1205"/>
      <c r="AB10" s="1205"/>
      <c r="AC10" s="1205"/>
      <c r="AD10" s="1205"/>
      <c r="AE10" s="1205"/>
      <c r="AF10" s="1205"/>
      <c r="AG10" s="1205"/>
      <c r="AH10" s="1205"/>
      <c r="AI10" s="1205"/>
      <c r="AJ10" s="1205"/>
      <c r="AK10" s="1205"/>
      <c r="AL10" s="1205"/>
      <c r="AM10" s="1205"/>
      <c r="AN10" s="1205"/>
      <c r="AO10" s="530"/>
      <c r="AP10" s="530"/>
      <c r="AQ10" s="530"/>
      <c r="AR10" s="530"/>
      <c r="AS10" s="530"/>
      <c r="AT10" s="530"/>
      <c r="AU10" s="530"/>
      <c r="AV10" s="530"/>
      <c r="AW10" s="530"/>
      <c r="AX10" s="530"/>
      <c r="AY10" s="530"/>
      <c r="AZ10" s="530"/>
      <c r="BA10" s="530" t="s">
        <v>589</v>
      </c>
      <c r="BB10" s="530"/>
      <c r="BC10" s="462"/>
      <c r="BD10" s="462"/>
      <c r="BE10" s="462"/>
      <c r="BF10" s="462"/>
      <c r="BG10" s="462"/>
      <c r="BH10" s="462"/>
      <c r="BI10" s="462"/>
      <c r="BJ10" s="462"/>
      <c r="BK10" s="462"/>
      <c r="BL10" s="462"/>
      <c r="BM10" s="462"/>
      <c r="BN10" s="462"/>
      <c r="BO10" s="462"/>
      <c r="BP10" s="462"/>
      <c r="BQ10" s="462"/>
      <c r="BR10" s="462"/>
      <c r="BS10" s="462"/>
      <c r="BT10" s="531"/>
      <c r="BU10" s="1441" t="s">
        <v>252</v>
      </c>
    </row>
    <row r="11" spans="2:73" s="33" customFormat="1" ht="1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c r="AW11" s="462"/>
      <c r="AX11" s="462"/>
      <c r="AY11" s="462"/>
      <c r="AZ11" s="462"/>
      <c r="BA11" s="462"/>
      <c r="BB11" s="462"/>
      <c r="BC11" s="462"/>
      <c r="BD11" s="462"/>
      <c r="BE11" s="462"/>
      <c r="BF11" s="462"/>
      <c r="BG11" s="462"/>
      <c r="BH11" s="462"/>
      <c r="BI11" s="462"/>
      <c r="BJ11" s="462"/>
      <c r="BK11" s="462"/>
      <c r="BL11" s="462"/>
      <c r="BM11" s="462"/>
      <c r="BN11" s="462"/>
      <c r="BO11" s="462"/>
      <c r="BP11" s="462"/>
      <c r="BQ11" s="462"/>
      <c r="BR11" s="462"/>
      <c r="BS11" s="462"/>
      <c r="BT11" s="1204" t="s">
        <v>590</v>
      </c>
      <c r="BU11" s="1442"/>
    </row>
    <row r="12" spans="2:73" s="33" customFormat="1" thickBot="1">
      <c r="B12" s="1205" t="s">
        <v>591</v>
      </c>
      <c r="C12" s="1205"/>
      <c r="D12" s="1205"/>
      <c r="E12" s="1205"/>
      <c r="F12" s="1205"/>
      <c r="G12" s="1205"/>
      <c r="H12" s="1205"/>
      <c r="I12" s="1205"/>
      <c r="J12" s="1205"/>
      <c r="K12" s="1205"/>
      <c r="L12" s="1205"/>
      <c r="M12" s="1205"/>
      <c r="N12" s="1205"/>
      <c r="O12" s="1205"/>
      <c r="P12" s="1205"/>
      <c r="Q12" s="1205"/>
      <c r="R12" s="1205"/>
      <c r="S12" s="1205"/>
      <c r="T12" s="1205"/>
      <c r="U12" s="1205"/>
      <c r="V12" s="1205"/>
      <c r="W12" s="1205"/>
      <c r="X12" s="1205"/>
      <c r="Y12" s="1205"/>
      <c r="Z12" s="1205"/>
      <c r="AA12" s="1205"/>
      <c r="AB12" s="1205"/>
      <c r="AC12" s="1205"/>
      <c r="AD12" s="1205"/>
      <c r="AE12" s="1205"/>
      <c r="AF12" s="1205"/>
      <c r="AG12" s="1205"/>
      <c r="AH12" s="1205"/>
      <c r="AI12" s="1205"/>
      <c r="AJ12" s="1205"/>
      <c r="AK12" s="1205"/>
      <c r="AL12" s="1205"/>
      <c r="AM12" s="1205"/>
      <c r="AN12" s="1205"/>
      <c r="AO12" s="1205"/>
      <c r="AP12" s="1205"/>
      <c r="AQ12" s="1205"/>
      <c r="AR12" s="1205"/>
      <c r="AS12" s="1205"/>
      <c r="AT12" s="1205"/>
      <c r="AU12" s="1205"/>
      <c r="AV12" s="1205"/>
      <c r="AW12" s="1205"/>
      <c r="AX12" s="1205"/>
      <c r="AY12" s="1205"/>
      <c r="AZ12" s="1205"/>
      <c r="BA12" s="1205"/>
      <c r="BB12" s="1205"/>
      <c r="BC12" s="1205"/>
      <c r="BD12" s="1205"/>
      <c r="BE12" s="1205"/>
      <c r="BF12" s="1205"/>
      <c r="BG12" s="1205"/>
      <c r="BH12" s="1205"/>
      <c r="BI12" s="1205"/>
      <c r="BJ12" s="1205"/>
      <c r="BK12" s="1205"/>
      <c r="BL12" s="1205"/>
      <c r="BM12" s="1205"/>
      <c r="BN12" s="1205"/>
      <c r="BO12" s="1205"/>
      <c r="BP12" s="1205"/>
      <c r="BQ12" s="1205"/>
      <c r="BR12" s="1205"/>
      <c r="BS12" s="1205"/>
      <c r="BT12" s="1204" t="s">
        <v>592</v>
      </c>
      <c r="BU12" s="219" t="s">
        <v>126</v>
      </c>
    </row>
    <row r="13" spans="2:73" ht="29.25" customHeight="1" thickBot="1"/>
    <row r="14" spans="2:73" ht="18" customHeight="1">
      <c r="B14" s="1326" t="s">
        <v>614</v>
      </c>
      <c r="C14" s="1327"/>
      <c r="D14" s="1327"/>
      <c r="E14" s="1327"/>
      <c r="F14" s="1327"/>
      <c r="G14" s="1327"/>
      <c r="H14" s="1327"/>
      <c r="I14" s="1327"/>
      <c r="J14" s="1327"/>
      <c r="K14" s="1327"/>
      <c r="L14" s="1327"/>
      <c r="M14" s="1328"/>
      <c r="N14" s="1335" t="s">
        <v>615</v>
      </c>
      <c r="O14" s="1460"/>
      <c r="P14" s="1460"/>
      <c r="Q14" s="1460"/>
      <c r="R14" s="1460"/>
      <c r="S14" s="1460"/>
      <c r="T14" s="1460"/>
      <c r="U14" s="1460"/>
      <c r="V14" s="1460"/>
      <c r="W14" s="1460"/>
      <c r="X14" s="1460"/>
      <c r="Y14" s="1460"/>
      <c r="Z14" s="1460"/>
      <c r="AA14" s="1460"/>
      <c r="AB14" s="1460"/>
      <c r="AC14" s="1460"/>
      <c r="AD14" s="1460"/>
      <c r="AE14" s="1460"/>
      <c r="AF14" s="1460"/>
      <c r="AG14" s="1460"/>
      <c r="AH14" s="1460"/>
      <c r="AI14" s="1460"/>
      <c r="AJ14" s="1460"/>
      <c r="AK14" s="1460"/>
      <c r="AL14" s="1460"/>
      <c r="AM14" s="1460"/>
      <c r="AN14" s="1460"/>
      <c r="AO14" s="1460"/>
      <c r="AP14" s="1460"/>
      <c r="AQ14" s="1460"/>
      <c r="AR14" s="1460"/>
      <c r="AS14" s="1460"/>
      <c r="AT14" s="1460"/>
      <c r="AU14" s="1460"/>
      <c r="AV14" s="1460"/>
      <c r="AW14" s="1460"/>
      <c r="AX14" s="1460"/>
      <c r="AY14" s="1460"/>
      <c r="AZ14" s="1460"/>
      <c r="BA14" s="1460"/>
      <c r="BB14" s="1460"/>
      <c r="BC14" s="1460"/>
      <c r="BD14" s="1460"/>
      <c r="BE14" s="1460"/>
      <c r="BF14" s="1460"/>
      <c r="BG14" s="1460"/>
      <c r="BH14" s="1460"/>
      <c r="BI14" s="1460"/>
      <c r="BJ14" s="1460"/>
      <c r="BK14" s="1460"/>
      <c r="BL14" s="1461"/>
      <c r="BM14" s="1335" t="s">
        <v>724</v>
      </c>
      <c r="BN14" s="1468"/>
      <c r="BO14" s="1468"/>
      <c r="BP14" s="1468"/>
      <c r="BQ14" s="1468"/>
      <c r="BR14" s="1468"/>
      <c r="BS14" s="1469"/>
      <c r="BT14" s="1246" t="s">
        <v>720</v>
      </c>
      <c r="BU14" s="1246" t="s">
        <v>722</v>
      </c>
    </row>
    <row r="15" spans="2:73">
      <c r="B15" s="1329"/>
      <c r="C15" s="1330"/>
      <c r="D15" s="1330"/>
      <c r="E15" s="1330"/>
      <c r="F15" s="1330"/>
      <c r="G15" s="1330"/>
      <c r="H15" s="1330"/>
      <c r="I15" s="1330"/>
      <c r="J15" s="1330"/>
      <c r="K15" s="1330"/>
      <c r="L15" s="1330"/>
      <c r="M15" s="1331"/>
      <c r="N15" s="1462"/>
      <c r="O15" s="1463"/>
      <c r="P15" s="1463"/>
      <c r="Q15" s="1463"/>
      <c r="R15" s="1463"/>
      <c r="S15" s="1463"/>
      <c r="T15" s="1463"/>
      <c r="U15" s="1463"/>
      <c r="V15" s="1463"/>
      <c r="W15" s="1463"/>
      <c r="X15" s="1463"/>
      <c r="Y15" s="1463"/>
      <c r="Z15" s="1463"/>
      <c r="AA15" s="1463"/>
      <c r="AB15" s="1463"/>
      <c r="AC15" s="1463"/>
      <c r="AD15" s="1463"/>
      <c r="AE15" s="1463"/>
      <c r="AF15" s="1463"/>
      <c r="AG15" s="1463"/>
      <c r="AH15" s="1463"/>
      <c r="AI15" s="1463"/>
      <c r="AJ15" s="1463"/>
      <c r="AK15" s="1463"/>
      <c r="AL15" s="1463"/>
      <c r="AM15" s="1463"/>
      <c r="AN15" s="1463"/>
      <c r="AO15" s="1463"/>
      <c r="AP15" s="1463"/>
      <c r="AQ15" s="1463"/>
      <c r="AR15" s="1463"/>
      <c r="AS15" s="1463"/>
      <c r="AT15" s="1463"/>
      <c r="AU15" s="1463"/>
      <c r="AV15" s="1463"/>
      <c r="AW15" s="1463"/>
      <c r="AX15" s="1463"/>
      <c r="AY15" s="1463"/>
      <c r="AZ15" s="1463"/>
      <c r="BA15" s="1463"/>
      <c r="BB15" s="1463"/>
      <c r="BC15" s="1463"/>
      <c r="BD15" s="1463"/>
      <c r="BE15" s="1463"/>
      <c r="BF15" s="1463"/>
      <c r="BG15" s="1463"/>
      <c r="BH15" s="1463"/>
      <c r="BI15" s="1463"/>
      <c r="BJ15" s="1463"/>
      <c r="BK15" s="1463"/>
      <c r="BL15" s="1464"/>
      <c r="BM15" s="1470"/>
      <c r="BN15" s="1471"/>
      <c r="BO15" s="1471"/>
      <c r="BP15" s="1471"/>
      <c r="BQ15" s="1471"/>
      <c r="BR15" s="1471"/>
      <c r="BS15" s="1472"/>
      <c r="BT15" s="1173"/>
      <c r="BU15" s="1173"/>
    </row>
    <row r="16" spans="2:73" ht="15" customHeight="1" thickBot="1">
      <c r="B16" s="1332"/>
      <c r="C16" s="1333"/>
      <c r="D16" s="1333"/>
      <c r="E16" s="1333"/>
      <c r="F16" s="1333"/>
      <c r="G16" s="1333"/>
      <c r="H16" s="1333"/>
      <c r="I16" s="1333"/>
      <c r="J16" s="1333"/>
      <c r="K16" s="1333"/>
      <c r="L16" s="1333"/>
      <c r="M16" s="1334"/>
      <c r="N16" s="1465"/>
      <c r="O16" s="1466"/>
      <c r="P16" s="1466"/>
      <c r="Q16" s="1466"/>
      <c r="R16" s="1466"/>
      <c r="S16" s="1466"/>
      <c r="T16" s="1466"/>
      <c r="U16" s="1466"/>
      <c r="V16" s="1466"/>
      <c r="W16" s="1466"/>
      <c r="X16" s="1466"/>
      <c r="Y16" s="1466"/>
      <c r="Z16" s="1466"/>
      <c r="AA16" s="1466"/>
      <c r="AB16" s="1466"/>
      <c r="AC16" s="1466"/>
      <c r="AD16" s="1466"/>
      <c r="AE16" s="1466"/>
      <c r="AF16" s="1466"/>
      <c r="AG16" s="1466"/>
      <c r="AH16" s="1466"/>
      <c r="AI16" s="1466"/>
      <c r="AJ16" s="1466"/>
      <c r="AK16" s="1466"/>
      <c r="AL16" s="1466"/>
      <c r="AM16" s="1466"/>
      <c r="AN16" s="1466"/>
      <c r="AO16" s="1466"/>
      <c r="AP16" s="1466"/>
      <c r="AQ16" s="1466"/>
      <c r="AR16" s="1466"/>
      <c r="AS16" s="1466"/>
      <c r="AT16" s="1466"/>
      <c r="AU16" s="1466"/>
      <c r="AV16" s="1466"/>
      <c r="AW16" s="1466"/>
      <c r="AX16" s="1466"/>
      <c r="AY16" s="1466"/>
      <c r="AZ16" s="1466"/>
      <c r="BA16" s="1466"/>
      <c r="BB16" s="1466"/>
      <c r="BC16" s="1466"/>
      <c r="BD16" s="1466"/>
      <c r="BE16" s="1466"/>
      <c r="BF16" s="1466"/>
      <c r="BG16" s="1466"/>
      <c r="BH16" s="1466"/>
      <c r="BI16" s="1466"/>
      <c r="BJ16" s="1466"/>
      <c r="BK16" s="1466"/>
      <c r="BL16" s="1467"/>
      <c r="BM16" s="1473"/>
      <c r="BN16" s="1474"/>
      <c r="BO16" s="1474"/>
      <c r="BP16" s="1474"/>
      <c r="BQ16" s="1474"/>
      <c r="BR16" s="1474"/>
      <c r="BS16" s="1475"/>
      <c r="BT16" s="1170" t="s">
        <v>6</v>
      </c>
      <c r="BU16" s="1170" t="s">
        <v>7</v>
      </c>
    </row>
    <row r="17" spans="1:113" ht="13.5" thickBot="1">
      <c r="B17" s="1451">
        <v>1</v>
      </c>
      <c r="C17" s="1452"/>
      <c r="D17" s="1452"/>
      <c r="E17" s="1452"/>
      <c r="F17" s="1452"/>
      <c r="G17" s="1452"/>
      <c r="H17" s="1452"/>
      <c r="I17" s="1452"/>
      <c r="J17" s="1452"/>
      <c r="K17" s="1452"/>
      <c r="L17" s="1452"/>
      <c r="M17" s="1453"/>
      <c r="N17" s="1454">
        <v>2</v>
      </c>
      <c r="O17" s="1455"/>
      <c r="P17" s="1455"/>
      <c r="Q17" s="1455"/>
      <c r="R17" s="1455"/>
      <c r="S17" s="1455"/>
      <c r="T17" s="1455"/>
      <c r="U17" s="1455"/>
      <c r="V17" s="1455"/>
      <c r="W17" s="1455"/>
      <c r="X17" s="1455"/>
      <c r="Y17" s="1455"/>
      <c r="Z17" s="1455"/>
      <c r="AA17" s="1455"/>
      <c r="AB17" s="1455"/>
      <c r="AC17" s="1455"/>
      <c r="AD17" s="1455"/>
      <c r="AE17" s="1455"/>
      <c r="AF17" s="1455"/>
      <c r="AG17" s="1455"/>
      <c r="AH17" s="1455"/>
      <c r="AI17" s="1455"/>
      <c r="AJ17" s="1455"/>
      <c r="AK17" s="1455"/>
      <c r="AL17" s="1455"/>
      <c r="AM17" s="1455"/>
      <c r="AN17" s="1455"/>
      <c r="AO17" s="1455"/>
      <c r="AP17" s="1455"/>
      <c r="AQ17" s="1455"/>
      <c r="AR17" s="1455"/>
      <c r="AS17" s="1455"/>
      <c r="AT17" s="1455"/>
      <c r="AU17" s="1455"/>
      <c r="AV17" s="1455"/>
      <c r="AW17" s="1455"/>
      <c r="AX17" s="1455"/>
      <c r="AY17" s="1455"/>
      <c r="AZ17" s="1455"/>
      <c r="BA17" s="1455"/>
      <c r="BB17" s="1455"/>
      <c r="BC17" s="1455"/>
      <c r="BD17" s="1455"/>
      <c r="BE17" s="1455"/>
      <c r="BF17" s="1455"/>
      <c r="BG17" s="1455"/>
      <c r="BH17" s="1455"/>
      <c r="BI17" s="1455"/>
      <c r="BJ17" s="1455"/>
      <c r="BK17" s="1455"/>
      <c r="BL17" s="1456"/>
      <c r="BM17" s="1457">
        <v>3</v>
      </c>
      <c r="BN17" s="1458"/>
      <c r="BO17" s="1458"/>
      <c r="BP17" s="1458"/>
      <c r="BQ17" s="1458"/>
      <c r="BR17" s="1458"/>
      <c r="BS17" s="1459"/>
      <c r="BT17" s="532">
        <v>4</v>
      </c>
      <c r="BU17" s="532">
        <v>5</v>
      </c>
    </row>
    <row r="18" spans="1:113" ht="26.25" customHeight="1">
      <c r="A18" s="209" t="s">
        <v>220</v>
      </c>
      <c r="B18" s="1443"/>
      <c r="C18" s="1444"/>
      <c r="D18" s="1444"/>
      <c r="E18" s="1444"/>
      <c r="F18" s="1444"/>
      <c r="G18" s="1444"/>
      <c r="H18" s="1444"/>
      <c r="I18" s="1444"/>
      <c r="J18" s="1444"/>
      <c r="K18" s="1444"/>
      <c r="L18" s="1444"/>
      <c r="M18" s="1445"/>
      <c r="N18" s="48"/>
      <c r="O18" s="1446" t="s">
        <v>725</v>
      </c>
      <c r="P18" s="1446"/>
      <c r="Q18" s="1446"/>
      <c r="R18" s="1446"/>
      <c r="S18" s="1446"/>
      <c r="T18" s="1446"/>
      <c r="U18" s="1446"/>
      <c r="V18" s="1446"/>
      <c r="W18" s="1446"/>
      <c r="X18" s="1446"/>
      <c r="Y18" s="1446"/>
      <c r="Z18" s="1446"/>
      <c r="AA18" s="1446"/>
      <c r="AB18" s="1446"/>
      <c r="AC18" s="1446"/>
      <c r="AD18" s="1446"/>
      <c r="AE18" s="1446"/>
      <c r="AF18" s="1446"/>
      <c r="AG18" s="1446"/>
      <c r="AH18" s="1446"/>
      <c r="AI18" s="1446"/>
      <c r="AJ18" s="1446"/>
      <c r="AK18" s="1446"/>
      <c r="AL18" s="1446"/>
      <c r="AM18" s="1446"/>
      <c r="AN18" s="1446"/>
      <c r="AO18" s="1446"/>
      <c r="AP18" s="1446"/>
      <c r="AQ18" s="1446"/>
      <c r="AR18" s="1446"/>
      <c r="AS18" s="1446"/>
      <c r="AT18" s="1446"/>
      <c r="AU18" s="1446"/>
      <c r="AV18" s="1446"/>
      <c r="AW18" s="1446"/>
      <c r="AX18" s="1446"/>
      <c r="AY18" s="1446"/>
      <c r="AZ18" s="1446"/>
      <c r="BA18" s="1446"/>
      <c r="BB18" s="1446"/>
      <c r="BC18" s="1446"/>
      <c r="BD18" s="1446"/>
      <c r="BE18" s="1446"/>
      <c r="BF18" s="1446"/>
      <c r="BG18" s="1446"/>
      <c r="BH18" s="1446"/>
      <c r="BI18" s="1446"/>
      <c r="BJ18" s="1446"/>
      <c r="BK18" s="1446"/>
      <c r="BL18" s="1447"/>
      <c r="BM18" s="1448">
        <v>2110</v>
      </c>
      <c r="BN18" s="1449"/>
      <c r="BO18" s="1449"/>
      <c r="BP18" s="1449"/>
      <c r="BQ18" s="1449"/>
      <c r="BR18" s="1449"/>
      <c r="BS18" s="1450"/>
      <c r="BT18" s="956">
        <f>SUM(BT20:BT27)</f>
        <v>92947498</v>
      </c>
      <c r="BU18" s="533">
        <v>69397303</v>
      </c>
      <c r="BW18" s="534"/>
      <c r="BX18" s="534"/>
    </row>
    <row r="19" spans="1:113">
      <c r="B19" s="1476"/>
      <c r="C19" s="1410"/>
      <c r="D19" s="1410"/>
      <c r="E19" s="1410"/>
      <c r="F19" s="1410"/>
      <c r="G19" s="1410"/>
      <c r="H19" s="1410"/>
      <c r="I19" s="1410"/>
      <c r="J19" s="1410"/>
      <c r="K19" s="1410"/>
      <c r="L19" s="1410"/>
      <c r="M19" s="1411"/>
      <c r="N19" s="47"/>
      <c r="O19" s="1408" t="s">
        <v>726</v>
      </c>
      <c r="P19" s="1408"/>
      <c r="Q19" s="1408"/>
      <c r="R19" s="1408"/>
      <c r="S19" s="1408"/>
      <c r="T19" s="1408"/>
      <c r="U19" s="1408"/>
      <c r="V19" s="1408"/>
      <c r="W19" s="1408"/>
      <c r="X19" s="1408"/>
      <c r="Y19" s="1408"/>
      <c r="Z19" s="1408"/>
      <c r="AA19" s="1408"/>
      <c r="AB19" s="1408"/>
      <c r="AC19" s="1408"/>
      <c r="AD19" s="1408"/>
      <c r="AE19" s="1408"/>
      <c r="AF19" s="1408"/>
      <c r="AG19" s="1408"/>
      <c r="AH19" s="1408"/>
      <c r="AI19" s="1408"/>
      <c r="AJ19" s="1408"/>
      <c r="AK19" s="1408"/>
      <c r="AL19" s="1408"/>
      <c r="AM19" s="1408"/>
      <c r="AN19" s="1408"/>
      <c r="AO19" s="1408"/>
      <c r="AP19" s="1408"/>
      <c r="AQ19" s="1408"/>
      <c r="AR19" s="1408"/>
      <c r="AS19" s="1408"/>
      <c r="AT19" s="1408"/>
      <c r="AU19" s="1408"/>
      <c r="AV19" s="1408"/>
      <c r="AW19" s="1408"/>
      <c r="AX19" s="1408"/>
      <c r="AY19" s="1408"/>
      <c r="AZ19" s="1408"/>
      <c r="BA19" s="1408"/>
      <c r="BB19" s="1408"/>
      <c r="BC19" s="1408"/>
      <c r="BD19" s="1408"/>
      <c r="BE19" s="1408"/>
      <c r="BF19" s="1408"/>
      <c r="BG19" s="1408"/>
      <c r="BH19" s="1408"/>
      <c r="BI19" s="1408"/>
      <c r="BJ19" s="1408"/>
      <c r="BK19" s="1408"/>
      <c r="BL19" s="1424"/>
      <c r="BM19" s="1407"/>
      <c r="BN19" s="1477"/>
      <c r="BO19" s="1477"/>
      <c r="BP19" s="1477"/>
      <c r="BQ19" s="1477"/>
      <c r="BR19" s="1477"/>
      <c r="BS19" s="1478"/>
      <c r="BT19" s="957"/>
      <c r="BU19" s="212"/>
      <c r="CT19" s="86"/>
    </row>
    <row r="20" spans="1:113">
      <c r="B20" s="1476"/>
      <c r="C20" s="1410"/>
      <c r="D20" s="1410"/>
      <c r="E20" s="1410"/>
      <c r="F20" s="1410"/>
      <c r="G20" s="1410"/>
      <c r="H20" s="1410"/>
      <c r="I20" s="1410"/>
      <c r="J20" s="1410"/>
      <c r="K20" s="1410"/>
      <c r="L20" s="1410"/>
      <c r="M20" s="1411"/>
      <c r="N20" s="47"/>
      <c r="O20" s="1408" t="s">
        <v>727</v>
      </c>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8"/>
      <c r="AM20" s="1408"/>
      <c r="AN20" s="1408"/>
      <c r="AO20" s="1408"/>
      <c r="AP20" s="1408"/>
      <c r="AQ20" s="1408"/>
      <c r="AR20" s="1408"/>
      <c r="AS20" s="1408"/>
      <c r="AT20" s="1408"/>
      <c r="AU20" s="1408"/>
      <c r="AV20" s="1408"/>
      <c r="AW20" s="1408"/>
      <c r="AX20" s="1408"/>
      <c r="AY20" s="1408"/>
      <c r="AZ20" s="1408"/>
      <c r="BA20" s="1408"/>
      <c r="BB20" s="1408"/>
      <c r="BC20" s="1408"/>
      <c r="BD20" s="1408"/>
      <c r="BE20" s="1408"/>
      <c r="BF20" s="1408"/>
      <c r="BG20" s="1408"/>
      <c r="BH20" s="1408"/>
      <c r="BI20" s="1408"/>
      <c r="BJ20" s="1408"/>
      <c r="BK20" s="1408"/>
      <c r="BL20" s="1424"/>
      <c r="BM20" s="1407">
        <v>2111</v>
      </c>
      <c r="BN20" s="1477"/>
      <c r="BO20" s="1477"/>
      <c r="BP20" s="1477"/>
      <c r="BQ20" s="1477"/>
      <c r="BR20" s="1477"/>
      <c r="BS20" s="1478"/>
      <c r="BT20" s="958">
        <v>61396222</v>
      </c>
      <c r="BU20" s="512">
        <v>67486826</v>
      </c>
      <c r="CT20" s="86"/>
    </row>
    <row r="21" spans="1:113">
      <c r="B21" s="1476"/>
      <c r="C21" s="1410"/>
      <c r="D21" s="1410"/>
      <c r="E21" s="1410"/>
      <c r="F21" s="1410"/>
      <c r="G21" s="1410"/>
      <c r="H21" s="1410"/>
      <c r="I21" s="1410"/>
      <c r="J21" s="1410"/>
      <c r="K21" s="1410"/>
      <c r="L21" s="1410"/>
      <c r="M21" s="1411"/>
      <c r="N21" s="47"/>
      <c r="O21" s="1408" t="s">
        <v>728</v>
      </c>
      <c r="P21" s="1408"/>
      <c r="Q21" s="1408"/>
      <c r="R21" s="1408"/>
      <c r="S21" s="1408"/>
      <c r="T21" s="1408"/>
      <c r="U21" s="1408"/>
      <c r="V21" s="1408"/>
      <c r="W21" s="1408"/>
      <c r="X21" s="1408"/>
      <c r="Y21" s="1408"/>
      <c r="Z21" s="1408"/>
      <c r="AA21" s="1408"/>
      <c r="AB21" s="1408"/>
      <c r="AC21" s="1408"/>
      <c r="AD21" s="1408"/>
      <c r="AE21" s="1408"/>
      <c r="AF21" s="1408"/>
      <c r="AG21" s="1408"/>
      <c r="AH21" s="1408"/>
      <c r="AI21" s="1408"/>
      <c r="AJ21" s="1408"/>
      <c r="AK21" s="1408"/>
      <c r="AL21" s="1408"/>
      <c r="AM21" s="1408"/>
      <c r="AN21" s="1408"/>
      <c r="AO21" s="1408"/>
      <c r="AP21" s="1408"/>
      <c r="AQ21" s="1408"/>
      <c r="AR21" s="1408"/>
      <c r="AS21" s="1408"/>
      <c r="AT21" s="1408"/>
      <c r="AU21" s="1408"/>
      <c r="AV21" s="1408"/>
      <c r="AW21" s="1408"/>
      <c r="AX21" s="1408"/>
      <c r="AY21" s="1408"/>
      <c r="AZ21" s="1408"/>
      <c r="BA21" s="1408"/>
      <c r="BB21" s="1408"/>
      <c r="BC21" s="1408"/>
      <c r="BD21" s="1408"/>
      <c r="BE21" s="1408"/>
      <c r="BF21" s="1408"/>
      <c r="BG21" s="1408"/>
      <c r="BH21" s="1408"/>
      <c r="BI21" s="1408"/>
      <c r="BJ21" s="1408"/>
      <c r="BK21" s="1408"/>
      <c r="BL21" s="1424"/>
      <c r="BM21" s="1407">
        <v>2112</v>
      </c>
      <c r="BN21" s="1477"/>
      <c r="BO21" s="1477"/>
      <c r="BP21" s="1477"/>
      <c r="BQ21" s="1477"/>
      <c r="BR21" s="1477"/>
      <c r="BS21" s="1478"/>
      <c r="BT21" s="959">
        <v>923190</v>
      </c>
      <c r="BU21" s="101">
        <v>1178401</v>
      </c>
      <c r="CT21" s="86"/>
    </row>
    <row r="22" spans="1:113" ht="26.25" customHeight="1">
      <c r="B22" s="1476"/>
      <c r="C22" s="1410"/>
      <c r="D22" s="1410"/>
      <c r="E22" s="1410"/>
      <c r="F22" s="1410"/>
      <c r="G22" s="1410"/>
      <c r="H22" s="1410"/>
      <c r="I22" s="1410"/>
      <c r="J22" s="1410"/>
      <c r="K22" s="1410"/>
      <c r="L22" s="1410"/>
      <c r="M22" s="1411"/>
      <c r="N22" s="47"/>
      <c r="O22" s="1365" t="s">
        <v>729</v>
      </c>
      <c r="P22" s="1365"/>
      <c r="Q22" s="1365"/>
      <c r="R22" s="1365"/>
      <c r="S22" s="1365"/>
      <c r="T22" s="1365"/>
      <c r="U22" s="1365"/>
      <c r="V22" s="1365"/>
      <c r="W22" s="1365"/>
      <c r="X22" s="1365"/>
      <c r="Y22" s="1365"/>
      <c r="Z22" s="1365"/>
      <c r="AA22" s="1365"/>
      <c r="AB22" s="1365"/>
      <c r="AC22" s="1365"/>
      <c r="AD22" s="1365"/>
      <c r="AE22" s="1365"/>
      <c r="AF22" s="1365"/>
      <c r="AG22" s="1365"/>
      <c r="AH22" s="1365"/>
      <c r="AI22" s="1365"/>
      <c r="AJ22" s="1365"/>
      <c r="AK22" s="1365"/>
      <c r="AL22" s="1365"/>
      <c r="AM22" s="1365"/>
      <c r="AN22" s="1365"/>
      <c r="AO22" s="1365"/>
      <c r="AP22" s="1365"/>
      <c r="AQ22" s="1365"/>
      <c r="AR22" s="1365"/>
      <c r="AS22" s="1365"/>
      <c r="AT22" s="1365"/>
      <c r="AU22" s="1365"/>
      <c r="AV22" s="1365"/>
      <c r="AW22" s="1365"/>
      <c r="AX22" s="1365"/>
      <c r="AY22" s="1365"/>
      <c r="AZ22" s="1365"/>
      <c r="BA22" s="1365"/>
      <c r="BB22" s="1365"/>
      <c r="BC22" s="1365"/>
      <c r="BD22" s="1365"/>
      <c r="BE22" s="1365"/>
      <c r="BF22" s="1365"/>
      <c r="BG22" s="1365"/>
      <c r="BH22" s="1365"/>
      <c r="BI22" s="1365"/>
      <c r="BJ22" s="1365"/>
      <c r="BK22" s="1365"/>
      <c r="BL22" s="1366"/>
      <c r="BM22" s="1407">
        <v>2113</v>
      </c>
      <c r="BN22" s="1477"/>
      <c r="BO22" s="1477"/>
      <c r="BP22" s="1477"/>
      <c r="BQ22" s="1477"/>
      <c r="BR22" s="1477"/>
      <c r="BS22" s="1478"/>
      <c r="BT22" s="959">
        <v>0</v>
      </c>
      <c r="BU22" s="101">
        <v>0</v>
      </c>
      <c r="CT22" s="86"/>
    </row>
    <row r="23" spans="1:113">
      <c r="B23" s="1476"/>
      <c r="C23" s="1410"/>
      <c r="D23" s="1410"/>
      <c r="E23" s="1410"/>
      <c r="F23" s="1410"/>
      <c r="G23" s="1410"/>
      <c r="H23" s="1410"/>
      <c r="I23" s="1410"/>
      <c r="J23" s="1410"/>
      <c r="K23" s="1410"/>
      <c r="L23" s="1410"/>
      <c r="M23" s="1411"/>
      <c r="N23" s="47"/>
      <c r="O23" s="1408" t="s">
        <v>1498</v>
      </c>
      <c r="P23" s="1408"/>
      <c r="Q23" s="1408"/>
      <c r="R23" s="1408"/>
      <c r="S23" s="1408"/>
      <c r="T23" s="1408"/>
      <c r="U23" s="1408"/>
      <c r="V23" s="1408"/>
      <c r="W23" s="1408"/>
      <c r="X23" s="1408"/>
      <c r="Y23" s="1408"/>
      <c r="Z23" s="1408"/>
      <c r="AA23" s="1408"/>
      <c r="AB23" s="1408"/>
      <c r="AC23" s="1408"/>
      <c r="AD23" s="1408"/>
      <c r="AE23" s="1408"/>
      <c r="AF23" s="1408"/>
      <c r="AG23" s="1408"/>
      <c r="AH23" s="1408"/>
      <c r="AI23" s="1408"/>
      <c r="AJ23" s="1408"/>
      <c r="AK23" s="1408"/>
      <c r="AL23" s="1408"/>
      <c r="AM23" s="1408"/>
      <c r="AN23" s="1408"/>
      <c r="AO23" s="1408"/>
      <c r="AP23" s="1408"/>
      <c r="AQ23" s="1408"/>
      <c r="AR23" s="1408"/>
      <c r="AS23" s="1408"/>
      <c r="AT23" s="1408"/>
      <c r="AU23" s="1408"/>
      <c r="AV23" s="1408"/>
      <c r="AW23" s="1408"/>
      <c r="AX23" s="1408"/>
      <c r="AY23" s="1408"/>
      <c r="AZ23" s="1408"/>
      <c r="BA23" s="1408"/>
      <c r="BB23" s="1408"/>
      <c r="BC23" s="1408"/>
      <c r="BD23" s="1408"/>
      <c r="BE23" s="1408"/>
      <c r="BF23" s="1408"/>
      <c r="BG23" s="1408"/>
      <c r="BH23" s="1408"/>
      <c r="BI23" s="1408"/>
      <c r="BJ23" s="1408"/>
      <c r="BK23" s="1408"/>
      <c r="BL23" s="1424"/>
      <c r="BM23" s="1407">
        <v>2114</v>
      </c>
      <c r="BN23" s="1477"/>
      <c r="BO23" s="1477"/>
      <c r="BP23" s="1477"/>
      <c r="BQ23" s="1477"/>
      <c r="BR23" s="1477"/>
      <c r="BS23" s="1478"/>
      <c r="BT23" s="959">
        <v>29769976</v>
      </c>
      <c r="BU23" s="101">
        <v>0</v>
      </c>
      <c r="CT23" s="86"/>
    </row>
    <row r="24" spans="1:113">
      <c r="B24" s="1476"/>
      <c r="C24" s="1410"/>
      <c r="D24" s="1410"/>
      <c r="E24" s="1410"/>
      <c r="F24" s="1410"/>
      <c r="G24" s="1410"/>
      <c r="H24" s="1410"/>
      <c r="I24" s="1410"/>
      <c r="J24" s="1410"/>
      <c r="K24" s="1410"/>
      <c r="L24" s="1410"/>
      <c r="M24" s="1411"/>
      <c r="N24" s="47"/>
      <c r="O24" s="1408" t="s">
        <v>730</v>
      </c>
      <c r="P24" s="1408"/>
      <c r="Q24" s="1408"/>
      <c r="R24" s="1408"/>
      <c r="S24" s="1408"/>
      <c r="T24" s="1408"/>
      <c r="U24" s="1408"/>
      <c r="V24" s="1408"/>
      <c r="W24" s="1408"/>
      <c r="X24" s="1408"/>
      <c r="Y24" s="1408"/>
      <c r="Z24" s="1408"/>
      <c r="AA24" s="1408"/>
      <c r="AB24" s="1408"/>
      <c r="AC24" s="1408"/>
      <c r="AD24" s="1408"/>
      <c r="AE24" s="1408"/>
      <c r="AF24" s="1408"/>
      <c r="AG24" s="1408"/>
      <c r="AH24" s="1408"/>
      <c r="AI24" s="1408"/>
      <c r="AJ24" s="1408"/>
      <c r="AK24" s="1408"/>
      <c r="AL24" s="1408"/>
      <c r="AM24" s="1408"/>
      <c r="AN24" s="1408"/>
      <c r="AO24" s="1408"/>
      <c r="AP24" s="1408"/>
      <c r="AQ24" s="1408"/>
      <c r="AR24" s="1408"/>
      <c r="AS24" s="1408"/>
      <c r="AT24" s="1408"/>
      <c r="AU24" s="1408"/>
      <c r="AV24" s="1408"/>
      <c r="AW24" s="1408"/>
      <c r="AX24" s="1408"/>
      <c r="AY24" s="1408"/>
      <c r="AZ24" s="1408"/>
      <c r="BA24" s="1408"/>
      <c r="BB24" s="1408"/>
      <c r="BC24" s="1408"/>
      <c r="BD24" s="1408"/>
      <c r="BE24" s="1408"/>
      <c r="BF24" s="1408"/>
      <c r="BG24" s="1408"/>
      <c r="BH24" s="1408"/>
      <c r="BI24" s="1408"/>
      <c r="BJ24" s="1408"/>
      <c r="BK24" s="1408"/>
      <c r="BL24" s="1424"/>
      <c r="BM24" s="1407">
        <v>2115</v>
      </c>
      <c r="BN24" s="1477"/>
      <c r="BO24" s="1477"/>
      <c r="BP24" s="1477"/>
      <c r="BQ24" s="1477"/>
      <c r="BR24" s="1477"/>
      <c r="BS24" s="1478"/>
      <c r="BT24" s="959">
        <v>0</v>
      </c>
      <c r="BU24" s="101">
        <v>0</v>
      </c>
      <c r="CT24" s="86"/>
    </row>
    <row r="25" spans="1:113">
      <c r="B25" s="1476"/>
      <c r="C25" s="1410"/>
      <c r="D25" s="1410"/>
      <c r="E25" s="1410"/>
      <c r="F25" s="1410"/>
      <c r="G25" s="1410"/>
      <c r="H25" s="1410"/>
      <c r="I25" s="1410"/>
      <c r="J25" s="1410"/>
      <c r="K25" s="1410"/>
      <c r="L25" s="1410"/>
      <c r="M25" s="1411"/>
      <c r="N25" s="47"/>
      <c r="O25" s="1408" t="s">
        <v>731</v>
      </c>
      <c r="P25" s="1408"/>
      <c r="Q25" s="1408"/>
      <c r="R25" s="1408"/>
      <c r="S25" s="1408"/>
      <c r="T25" s="1408"/>
      <c r="U25" s="1408"/>
      <c r="V25" s="1408"/>
      <c r="W25" s="1408"/>
      <c r="X25" s="1408"/>
      <c r="Y25" s="1408"/>
      <c r="Z25" s="1408"/>
      <c r="AA25" s="1408"/>
      <c r="AB25" s="1408"/>
      <c r="AC25" s="1408"/>
      <c r="AD25" s="1408"/>
      <c r="AE25" s="1408"/>
      <c r="AF25" s="1408"/>
      <c r="AG25" s="1408"/>
      <c r="AH25" s="1408"/>
      <c r="AI25" s="1408"/>
      <c r="AJ25" s="1408"/>
      <c r="AK25" s="1408"/>
      <c r="AL25" s="1408"/>
      <c r="AM25" s="1408"/>
      <c r="AN25" s="1408"/>
      <c r="AO25" s="1408"/>
      <c r="AP25" s="1408"/>
      <c r="AQ25" s="1408"/>
      <c r="AR25" s="1408"/>
      <c r="AS25" s="1408"/>
      <c r="AT25" s="1408"/>
      <c r="AU25" s="1408"/>
      <c r="AV25" s="1408"/>
      <c r="AW25" s="1408"/>
      <c r="AX25" s="1408"/>
      <c r="AY25" s="1408"/>
      <c r="AZ25" s="1408"/>
      <c r="BA25" s="1408"/>
      <c r="BB25" s="1408"/>
      <c r="BC25" s="1408"/>
      <c r="BD25" s="1408"/>
      <c r="BE25" s="1408"/>
      <c r="BF25" s="1408"/>
      <c r="BG25" s="1408"/>
      <c r="BH25" s="1408"/>
      <c r="BI25" s="1408"/>
      <c r="BJ25" s="1408"/>
      <c r="BK25" s="1408"/>
      <c r="BL25" s="1424"/>
      <c r="BM25" s="1407">
        <v>2116</v>
      </c>
      <c r="BN25" s="1477"/>
      <c r="BO25" s="1477"/>
      <c r="BP25" s="1477"/>
      <c r="BQ25" s="1477"/>
      <c r="BR25" s="1477"/>
      <c r="BS25" s="1478"/>
      <c r="BT25" s="959">
        <v>0</v>
      </c>
      <c r="BU25" s="101">
        <v>0</v>
      </c>
      <c r="CT25" s="86"/>
    </row>
    <row r="26" spans="1:113" ht="27" customHeight="1">
      <c r="B26" s="1476"/>
      <c r="C26" s="1410"/>
      <c r="D26" s="1410"/>
      <c r="E26" s="1410"/>
      <c r="F26" s="1410"/>
      <c r="G26" s="1410"/>
      <c r="H26" s="1410"/>
      <c r="I26" s="1410"/>
      <c r="J26" s="1410"/>
      <c r="K26" s="1410"/>
      <c r="L26" s="1410"/>
      <c r="M26" s="1411"/>
      <c r="N26" s="48"/>
      <c r="O26" s="1479" t="s">
        <v>732</v>
      </c>
      <c r="P26" s="1479"/>
      <c r="Q26" s="1479"/>
      <c r="R26" s="1479"/>
      <c r="S26" s="1479"/>
      <c r="T26" s="1479"/>
      <c r="U26" s="1479"/>
      <c r="V26" s="1479"/>
      <c r="W26" s="1479"/>
      <c r="X26" s="1479"/>
      <c r="Y26" s="1479"/>
      <c r="Z26" s="1479"/>
      <c r="AA26" s="1479"/>
      <c r="AB26" s="1479"/>
      <c r="AC26" s="1479"/>
      <c r="AD26" s="1479"/>
      <c r="AE26" s="1479"/>
      <c r="AF26" s="1479"/>
      <c r="AG26" s="1479"/>
      <c r="AH26" s="1479"/>
      <c r="AI26" s="1479"/>
      <c r="AJ26" s="1479"/>
      <c r="AK26" s="1479"/>
      <c r="AL26" s="1479"/>
      <c r="AM26" s="1479"/>
      <c r="AN26" s="1479"/>
      <c r="AO26" s="1479"/>
      <c r="AP26" s="1479"/>
      <c r="AQ26" s="1479"/>
      <c r="AR26" s="1479"/>
      <c r="AS26" s="1479"/>
      <c r="AT26" s="1479"/>
      <c r="AU26" s="1479"/>
      <c r="AV26" s="1479"/>
      <c r="AW26" s="1479"/>
      <c r="AX26" s="1479"/>
      <c r="AY26" s="1479"/>
      <c r="AZ26" s="1479"/>
      <c r="BA26" s="1479"/>
      <c r="BB26" s="1479"/>
      <c r="BC26" s="1479"/>
      <c r="BD26" s="1479"/>
      <c r="BE26" s="1479"/>
      <c r="BF26" s="1479"/>
      <c r="BG26" s="1479"/>
      <c r="BH26" s="1479"/>
      <c r="BI26" s="1479"/>
      <c r="BJ26" s="1479"/>
      <c r="BK26" s="1479"/>
      <c r="BL26" s="1480"/>
      <c r="BM26" s="1407">
        <v>2117</v>
      </c>
      <c r="BN26" s="1477"/>
      <c r="BO26" s="1477"/>
      <c r="BP26" s="1477"/>
      <c r="BQ26" s="1477"/>
      <c r="BR26" s="1477"/>
      <c r="BS26" s="1478"/>
      <c r="BT26" s="959">
        <v>858110</v>
      </c>
      <c r="BU26" s="101">
        <v>732076</v>
      </c>
      <c r="CX26" s="86"/>
      <c r="CY26" s="86"/>
      <c r="CZ26" s="86"/>
      <c r="DA26" s="86"/>
      <c r="DB26" s="86"/>
      <c r="DC26" s="86"/>
      <c r="DD26" s="86"/>
      <c r="DE26" s="86"/>
      <c r="DF26" s="86"/>
      <c r="DG26" s="86"/>
      <c r="DH26" s="86"/>
      <c r="DI26" s="86"/>
    </row>
    <row r="27" spans="1:113" ht="26.25" customHeight="1">
      <c r="B27" s="1476"/>
      <c r="C27" s="1410"/>
      <c r="D27" s="1410"/>
      <c r="E27" s="1410"/>
      <c r="F27" s="1410"/>
      <c r="G27" s="1410"/>
      <c r="H27" s="1410"/>
      <c r="I27" s="1410"/>
      <c r="J27" s="1410"/>
      <c r="K27" s="1410"/>
      <c r="L27" s="1410"/>
      <c r="M27" s="1411"/>
      <c r="N27" s="48"/>
      <c r="O27" s="1479" t="s">
        <v>733</v>
      </c>
      <c r="P27" s="1479"/>
      <c r="Q27" s="1479"/>
      <c r="R27" s="1479"/>
      <c r="S27" s="1479"/>
      <c r="T27" s="1479"/>
      <c r="U27" s="1479"/>
      <c r="V27" s="1479"/>
      <c r="W27" s="1479"/>
      <c r="X27" s="1479"/>
      <c r="Y27" s="1479"/>
      <c r="Z27" s="1479"/>
      <c r="AA27" s="1479"/>
      <c r="AB27" s="1479"/>
      <c r="AC27" s="1479"/>
      <c r="AD27" s="1479"/>
      <c r="AE27" s="1479"/>
      <c r="AF27" s="1479"/>
      <c r="AG27" s="1479"/>
      <c r="AH27" s="1479"/>
      <c r="AI27" s="1479"/>
      <c r="AJ27" s="1479"/>
      <c r="AK27" s="1479"/>
      <c r="AL27" s="1479"/>
      <c r="AM27" s="1479"/>
      <c r="AN27" s="1479"/>
      <c r="AO27" s="1479"/>
      <c r="AP27" s="1479"/>
      <c r="AQ27" s="1479"/>
      <c r="AR27" s="1479"/>
      <c r="AS27" s="1479"/>
      <c r="AT27" s="1479"/>
      <c r="AU27" s="1479"/>
      <c r="AV27" s="1479"/>
      <c r="AW27" s="1479"/>
      <c r="AX27" s="1479"/>
      <c r="AY27" s="1479"/>
      <c r="AZ27" s="1479"/>
      <c r="BA27" s="1479"/>
      <c r="BB27" s="1479"/>
      <c r="BC27" s="1479"/>
      <c r="BD27" s="1479"/>
      <c r="BE27" s="1479"/>
      <c r="BF27" s="1479"/>
      <c r="BG27" s="1479"/>
      <c r="BH27" s="1479"/>
      <c r="BI27" s="1479"/>
      <c r="BJ27" s="1479"/>
      <c r="BK27" s="1479"/>
      <c r="BL27" s="1480"/>
      <c r="BM27" s="1407">
        <v>2118</v>
      </c>
      <c r="BN27" s="1477"/>
      <c r="BO27" s="1477"/>
      <c r="BP27" s="1477"/>
      <c r="BQ27" s="1477"/>
      <c r="BR27" s="1477"/>
      <c r="BS27" s="1478"/>
      <c r="BT27" s="959">
        <v>0</v>
      </c>
      <c r="BU27" s="101">
        <v>0</v>
      </c>
      <c r="CX27" s="86"/>
      <c r="CY27" s="86"/>
      <c r="CZ27" s="86"/>
      <c r="DA27" s="86"/>
      <c r="DB27" s="86"/>
      <c r="DC27" s="86"/>
      <c r="DD27" s="86"/>
      <c r="DE27" s="86"/>
      <c r="DF27" s="86"/>
      <c r="DG27" s="86"/>
      <c r="DH27" s="86"/>
      <c r="DI27" s="86"/>
    </row>
    <row r="28" spans="1:113" ht="13.5" customHeight="1">
      <c r="B28" s="1476"/>
      <c r="C28" s="1410"/>
      <c r="D28" s="1410"/>
      <c r="E28" s="1410"/>
      <c r="F28" s="1410"/>
      <c r="G28" s="1410"/>
      <c r="H28" s="1410"/>
      <c r="I28" s="1410"/>
      <c r="J28" s="1410"/>
      <c r="K28" s="1410"/>
      <c r="L28" s="1410"/>
      <c r="M28" s="1411"/>
      <c r="N28" s="47"/>
      <c r="O28" s="1479"/>
      <c r="P28" s="1479"/>
      <c r="Q28" s="1479"/>
      <c r="R28" s="1479"/>
      <c r="S28" s="1479"/>
      <c r="T28" s="1479"/>
      <c r="U28" s="1479"/>
      <c r="V28" s="1479"/>
      <c r="W28" s="1479"/>
      <c r="X28" s="1479"/>
      <c r="Y28" s="1479"/>
      <c r="Z28" s="1479"/>
      <c r="AA28" s="1479"/>
      <c r="AB28" s="1479"/>
      <c r="AC28" s="1479"/>
      <c r="AD28" s="1479"/>
      <c r="AE28" s="1479"/>
      <c r="AF28" s="1479"/>
      <c r="AG28" s="1479"/>
      <c r="AH28" s="1479"/>
      <c r="AI28" s="1479"/>
      <c r="AJ28" s="1479"/>
      <c r="AK28" s="1479"/>
      <c r="AL28" s="1479"/>
      <c r="AM28" s="1479"/>
      <c r="AN28" s="1479"/>
      <c r="AO28" s="1479"/>
      <c r="AP28" s="1479"/>
      <c r="AQ28" s="1479"/>
      <c r="AR28" s="1479"/>
      <c r="AS28" s="1479"/>
      <c r="AT28" s="1479"/>
      <c r="AU28" s="1479"/>
      <c r="AV28" s="1479"/>
      <c r="AW28" s="1479"/>
      <c r="AX28" s="1479"/>
      <c r="AY28" s="1479"/>
      <c r="AZ28" s="1479"/>
      <c r="BA28" s="1479"/>
      <c r="BB28" s="1479"/>
      <c r="BC28" s="1479"/>
      <c r="BD28" s="1479"/>
      <c r="BE28" s="1479"/>
      <c r="BF28" s="1479"/>
      <c r="BG28" s="1479"/>
      <c r="BH28" s="1479"/>
      <c r="BI28" s="1479"/>
      <c r="BJ28" s="1479"/>
      <c r="BK28" s="1479"/>
      <c r="BL28" s="1480"/>
      <c r="BM28" s="1407"/>
      <c r="BN28" s="1477"/>
      <c r="BO28" s="1477"/>
      <c r="BP28" s="1477"/>
      <c r="BQ28" s="1477"/>
      <c r="BR28" s="1477"/>
      <c r="BS28" s="1478"/>
      <c r="BT28" s="957"/>
      <c r="BU28" s="212"/>
      <c r="CX28" s="86"/>
      <c r="CY28" s="86"/>
      <c r="CZ28" s="86"/>
      <c r="DA28" s="86"/>
      <c r="DB28" s="86"/>
      <c r="DC28" s="86"/>
      <c r="DD28" s="86"/>
      <c r="DE28" s="86"/>
      <c r="DF28" s="86"/>
      <c r="DG28" s="86"/>
      <c r="DH28" s="86"/>
      <c r="DI28" s="86"/>
    </row>
    <row r="29" spans="1:113" ht="25.5" customHeight="1">
      <c r="B29" s="1476" t="s">
        <v>125</v>
      </c>
      <c r="C29" s="1410"/>
      <c r="D29" s="1410"/>
      <c r="E29" s="1410"/>
      <c r="F29" s="1410"/>
      <c r="G29" s="1410"/>
      <c r="H29" s="1410"/>
      <c r="I29" s="1410"/>
      <c r="J29" s="1410"/>
      <c r="K29" s="1410"/>
      <c r="L29" s="1410"/>
      <c r="M29" s="1411"/>
      <c r="N29" s="48"/>
      <c r="O29" s="1408" t="s">
        <v>734</v>
      </c>
      <c r="P29" s="1408"/>
      <c r="Q29" s="1408"/>
      <c r="R29" s="1408"/>
      <c r="S29" s="1408"/>
      <c r="T29" s="1408"/>
      <c r="U29" s="1408"/>
      <c r="V29" s="1408"/>
      <c r="W29" s="1408"/>
      <c r="X29" s="1408"/>
      <c r="Y29" s="1408"/>
      <c r="Z29" s="1408"/>
      <c r="AA29" s="1408"/>
      <c r="AB29" s="1408"/>
      <c r="AC29" s="1408"/>
      <c r="AD29" s="1408"/>
      <c r="AE29" s="1408"/>
      <c r="AF29" s="1408"/>
      <c r="AG29" s="1408"/>
      <c r="AH29" s="1408"/>
      <c r="AI29" s="1408"/>
      <c r="AJ29" s="1408"/>
      <c r="AK29" s="1408"/>
      <c r="AL29" s="1408"/>
      <c r="AM29" s="1408"/>
      <c r="AN29" s="1408"/>
      <c r="AO29" s="1408"/>
      <c r="AP29" s="1408"/>
      <c r="AQ29" s="1408"/>
      <c r="AR29" s="1408"/>
      <c r="AS29" s="1408"/>
      <c r="AT29" s="1408"/>
      <c r="AU29" s="1408"/>
      <c r="AV29" s="1408"/>
      <c r="AW29" s="1408"/>
      <c r="AX29" s="1408"/>
      <c r="AY29" s="1408"/>
      <c r="AZ29" s="1408"/>
      <c r="BA29" s="1408"/>
      <c r="BB29" s="1408"/>
      <c r="BC29" s="1408"/>
      <c r="BD29" s="1408"/>
      <c r="BE29" s="1408"/>
      <c r="BF29" s="1408"/>
      <c r="BG29" s="1408"/>
      <c r="BH29" s="1408"/>
      <c r="BI29" s="1408"/>
      <c r="BJ29" s="1408"/>
      <c r="BK29" s="1408"/>
      <c r="BL29" s="1424"/>
      <c r="BM29" s="1407">
        <v>2120</v>
      </c>
      <c r="BN29" s="1477"/>
      <c r="BO29" s="1477"/>
      <c r="BP29" s="1477"/>
      <c r="BQ29" s="1477"/>
      <c r="BR29" s="1477"/>
      <c r="BS29" s="1478"/>
      <c r="BT29" s="960">
        <f>SUM(BT31:BT38)</f>
        <v>-78132435</v>
      </c>
      <c r="BU29" s="535">
        <v>-57912950</v>
      </c>
      <c r="BW29" s="534"/>
      <c r="BX29" s="534"/>
    </row>
    <row r="30" spans="1:113">
      <c r="B30" s="1476"/>
      <c r="C30" s="1410"/>
      <c r="D30" s="1410"/>
      <c r="E30" s="1410"/>
      <c r="F30" s="1410"/>
      <c r="G30" s="1410"/>
      <c r="H30" s="1410"/>
      <c r="I30" s="1410"/>
      <c r="J30" s="1410"/>
      <c r="K30" s="1410"/>
      <c r="L30" s="1410"/>
      <c r="M30" s="1411"/>
      <c r="N30" s="48"/>
      <c r="O30" s="1408" t="s">
        <v>726</v>
      </c>
      <c r="P30" s="1408"/>
      <c r="Q30" s="1408"/>
      <c r="R30" s="1408"/>
      <c r="S30" s="1408"/>
      <c r="T30" s="1408"/>
      <c r="U30" s="1408"/>
      <c r="V30" s="1408"/>
      <c r="W30" s="1408"/>
      <c r="X30" s="1408"/>
      <c r="Y30" s="1408"/>
      <c r="Z30" s="1408"/>
      <c r="AA30" s="1408"/>
      <c r="AB30" s="1408"/>
      <c r="AC30" s="1408"/>
      <c r="AD30" s="1408"/>
      <c r="AE30" s="1408"/>
      <c r="AF30" s="1408"/>
      <c r="AG30" s="1408"/>
      <c r="AH30" s="1408"/>
      <c r="AI30" s="1408"/>
      <c r="AJ30" s="1408"/>
      <c r="AK30" s="1408"/>
      <c r="AL30" s="1408"/>
      <c r="AM30" s="1408"/>
      <c r="AN30" s="1408"/>
      <c r="AO30" s="1408"/>
      <c r="AP30" s="1408"/>
      <c r="AQ30" s="1408"/>
      <c r="AR30" s="1408"/>
      <c r="AS30" s="1408"/>
      <c r="AT30" s="1408"/>
      <c r="AU30" s="1408"/>
      <c r="AV30" s="1408"/>
      <c r="AW30" s="1408"/>
      <c r="AX30" s="1408"/>
      <c r="AY30" s="1408"/>
      <c r="AZ30" s="1408"/>
      <c r="BA30" s="1408"/>
      <c r="BB30" s="1408"/>
      <c r="BC30" s="1408"/>
      <c r="BD30" s="1408"/>
      <c r="BE30" s="1408"/>
      <c r="BF30" s="1408"/>
      <c r="BG30" s="1408"/>
      <c r="BH30" s="1408"/>
      <c r="BI30" s="1408"/>
      <c r="BJ30" s="1408"/>
      <c r="BK30" s="1408"/>
      <c r="BL30" s="1424"/>
      <c r="BM30" s="1407"/>
      <c r="BN30" s="1477"/>
      <c r="BO30" s="1477"/>
      <c r="BP30" s="1477"/>
      <c r="BQ30" s="1477"/>
      <c r="BR30" s="1477"/>
      <c r="BS30" s="1478"/>
      <c r="BT30" s="957"/>
      <c r="BU30" s="212"/>
    </row>
    <row r="31" spans="1:113">
      <c r="B31" s="1476"/>
      <c r="C31" s="1410"/>
      <c r="D31" s="1410"/>
      <c r="E31" s="1410"/>
      <c r="F31" s="1410"/>
      <c r="G31" s="1410"/>
      <c r="H31" s="1410"/>
      <c r="I31" s="1410"/>
      <c r="J31" s="1410"/>
      <c r="K31" s="1410"/>
      <c r="L31" s="1410"/>
      <c r="M31" s="1411"/>
      <c r="N31" s="48"/>
      <c r="O31" s="1408" t="s">
        <v>735</v>
      </c>
      <c r="P31" s="1408"/>
      <c r="Q31" s="1408"/>
      <c r="R31" s="1408"/>
      <c r="S31" s="1408"/>
      <c r="T31" s="1408"/>
      <c r="U31" s="1408"/>
      <c r="V31" s="1408"/>
      <c r="W31" s="1408"/>
      <c r="X31" s="1408"/>
      <c r="Y31" s="1408"/>
      <c r="Z31" s="1408"/>
      <c r="AA31" s="1408"/>
      <c r="AB31" s="1408"/>
      <c r="AC31" s="1408"/>
      <c r="AD31" s="1408"/>
      <c r="AE31" s="1408"/>
      <c r="AF31" s="1408"/>
      <c r="AG31" s="1408"/>
      <c r="AH31" s="1408"/>
      <c r="AI31" s="1408"/>
      <c r="AJ31" s="1408"/>
      <c r="AK31" s="1408"/>
      <c r="AL31" s="1408"/>
      <c r="AM31" s="1408"/>
      <c r="AN31" s="1408"/>
      <c r="AO31" s="1408"/>
      <c r="AP31" s="1408"/>
      <c r="AQ31" s="1408"/>
      <c r="AR31" s="1408"/>
      <c r="AS31" s="1408"/>
      <c r="AT31" s="1408"/>
      <c r="AU31" s="1408"/>
      <c r="AV31" s="1408"/>
      <c r="AW31" s="1408"/>
      <c r="AX31" s="1408"/>
      <c r="AY31" s="1408"/>
      <c r="AZ31" s="1408"/>
      <c r="BA31" s="1408"/>
      <c r="BB31" s="1408"/>
      <c r="BC31" s="1408"/>
      <c r="BD31" s="1408"/>
      <c r="BE31" s="1408"/>
      <c r="BF31" s="1408"/>
      <c r="BG31" s="1408"/>
      <c r="BH31" s="1408"/>
      <c r="BI31" s="1408"/>
      <c r="BJ31" s="1408"/>
      <c r="BK31" s="1408"/>
      <c r="BL31" s="1424"/>
      <c r="BM31" s="1407">
        <v>2121</v>
      </c>
      <c r="BN31" s="1477"/>
      <c r="BO31" s="1477"/>
      <c r="BP31" s="1477"/>
      <c r="BQ31" s="1477"/>
      <c r="BR31" s="1477"/>
      <c r="BS31" s="1478"/>
      <c r="BT31" s="961">
        <v>-62949055</v>
      </c>
      <c r="BU31" s="163">
        <v>-57315484</v>
      </c>
    </row>
    <row r="32" spans="1:113">
      <c r="B32" s="1476"/>
      <c r="C32" s="1410"/>
      <c r="D32" s="1410"/>
      <c r="E32" s="1410"/>
      <c r="F32" s="1410"/>
      <c r="G32" s="1410"/>
      <c r="H32" s="1410"/>
      <c r="I32" s="1410"/>
      <c r="J32" s="1410"/>
      <c r="K32" s="1410"/>
      <c r="L32" s="1410"/>
      <c r="M32" s="1411"/>
      <c r="N32" s="48"/>
      <c r="O32" s="1408" t="s">
        <v>736</v>
      </c>
      <c r="P32" s="1408"/>
      <c r="Q32" s="1408"/>
      <c r="R32" s="1408"/>
      <c r="S32" s="1408"/>
      <c r="T32" s="1408"/>
      <c r="U32" s="1408"/>
      <c r="V32" s="1408"/>
      <c r="W32" s="1408"/>
      <c r="X32" s="1408"/>
      <c r="Y32" s="1408"/>
      <c r="Z32" s="1408"/>
      <c r="AA32" s="1408"/>
      <c r="AB32" s="1408"/>
      <c r="AC32" s="1408"/>
      <c r="AD32" s="1408"/>
      <c r="AE32" s="1408"/>
      <c r="AF32" s="1408"/>
      <c r="AG32" s="1408"/>
      <c r="AH32" s="1408"/>
      <c r="AI32" s="1408"/>
      <c r="AJ32" s="1408"/>
      <c r="AK32" s="1408"/>
      <c r="AL32" s="1408"/>
      <c r="AM32" s="1408"/>
      <c r="AN32" s="1408"/>
      <c r="AO32" s="1408"/>
      <c r="AP32" s="1408"/>
      <c r="AQ32" s="1408"/>
      <c r="AR32" s="1408"/>
      <c r="AS32" s="1408"/>
      <c r="AT32" s="1408"/>
      <c r="AU32" s="1408"/>
      <c r="AV32" s="1408"/>
      <c r="AW32" s="1408"/>
      <c r="AX32" s="1408"/>
      <c r="AY32" s="1408"/>
      <c r="AZ32" s="1408"/>
      <c r="BA32" s="1408"/>
      <c r="BB32" s="1408"/>
      <c r="BC32" s="1408"/>
      <c r="BD32" s="1408"/>
      <c r="BE32" s="1408"/>
      <c r="BF32" s="1408"/>
      <c r="BG32" s="1408"/>
      <c r="BH32" s="1408"/>
      <c r="BI32" s="1408"/>
      <c r="BJ32" s="1408"/>
      <c r="BK32" s="1408"/>
      <c r="BL32" s="1424"/>
      <c r="BM32" s="1407">
        <v>2122</v>
      </c>
      <c r="BN32" s="1477"/>
      <c r="BO32" s="1477"/>
      <c r="BP32" s="1477"/>
      <c r="BQ32" s="1477"/>
      <c r="BR32" s="1477"/>
      <c r="BS32" s="1478"/>
      <c r="BT32" s="961">
        <v>-285754</v>
      </c>
      <c r="BU32" s="163">
        <v>-254866</v>
      </c>
    </row>
    <row r="33" spans="2:77" ht="25.5" customHeight="1">
      <c r="B33" s="1476"/>
      <c r="C33" s="1410"/>
      <c r="D33" s="1410"/>
      <c r="E33" s="1410"/>
      <c r="F33" s="1410"/>
      <c r="G33" s="1410"/>
      <c r="H33" s="1410"/>
      <c r="I33" s="1410"/>
      <c r="J33" s="1410"/>
      <c r="K33" s="1410"/>
      <c r="L33" s="1410"/>
      <c r="M33" s="1411"/>
      <c r="N33" s="48"/>
      <c r="O33" s="1365" t="s">
        <v>737</v>
      </c>
      <c r="P33" s="1365"/>
      <c r="Q33" s="1365"/>
      <c r="R33" s="1365"/>
      <c r="S33" s="1365"/>
      <c r="T33" s="1365"/>
      <c r="U33" s="1365"/>
      <c r="V33" s="1365"/>
      <c r="W33" s="1365"/>
      <c r="X33" s="1365"/>
      <c r="Y33" s="1365"/>
      <c r="Z33" s="1365"/>
      <c r="AA33" s="1365"/>
      <c r="AB33" s="1365"/>
      <c r="AC33" s="1365"/>
      <c r="AD33" s="1365"/>
      <c r="AE33" s="1365"/>
      <c r="AF33" s="1365"/>
      <c r="AG33" s="1365"/>
      <c r="AH33" s="1365"/>
      <c r="AI33" s="1365"/>
      <c r="AJ33" s="1365"/>
      <c r="AK33" s="1365"/>
      <c r="AL33" s="1365"/>
      <c r="AM33" s="1365"/>
      <c r="AN33" s="1365"/>
      <c r="AO33" s="1365"/>
      <c r="AP33" s="1365"/>
      <c r="AQ33" s="1365"/>
      <c r="AR33" s="1365"/>
      <c r="AS33" s="1365"/>
      <c r="AT33" s="1365"/>
      <c r="AU33" s="1365"/>
      <c r="AV33" s="1365"/>
      <c r="AW33" s="1365"/>
      <c r="AX33" s="1365"/>
      <c r="AY33" s="1365"/>
      <c r="AZ33" s="1365"/>
      <c r="BA33" s="1365"/>
      <c r="BB33" s="1365"/>
      <c r="BC33" s="1365"/>
      <c r="BD33" s="1365"/>
      <c r="BE33" s="1365"/>
      <c r="BF33" s="1365"/>
      <c r="BG33" s="1365"/>
      <c r="BH33" s="1365"/>
      <c r="BI33" s="1365"/>
      <c r="BJ33" s="1365"/>
      <c r="BK33" s="1365"/>
      <c r="BL33" s="1366"/>
      <c r="BM33" s="1407">
        <v>2123</v>
      </c>
      <c r="BN33" s="1477"/>
      <c r="BO33" s="1477"/>
      <c r="BP33" s="1477"/>
      <c r="BQ33" s="1477"/>
      <c r="BR33" s="1477"/>
      <c r="BS33" s="1478"/>
      <c r="BT33" s="961">
        <v>0</v>
      </c>
      <c r="BU33" s="163">
        <v>0</v>
      </c>
    </row>
    <row r="34" spans="2:77">
      <c r="B34" s="1476"/>
      <c r="C34" s="1410"/>
      <c r="D34" s="1410"/>
      <c r="E34" s="1410"/>
      <c r="F34" s="1410"/>
      <c r="G34" s="1410"/>
      <c r="H34" s="1410"/>
      <c r="I34" s="1410"/>
      <c r="J34" s="1410"/>
      <c r="K34" s="1410"/>
      <c r="L34" s="1410"/>
      <c r="M34" s="1411"/>
      <c r="N34" s="48"/>
      <c r="O34" s="1408" t="s">
        <v>1499</v>
      </c>
      <c r="P34" s="1408"/>
      <c r="Q34" s="1408"/>
      <c r="R34" s="1408"/>
      <c r="S34" s="1408"/>
      <c r="T34" s="1408"/>
      <c r="U34" s="1408"/>
      <c r="V34" s="1408"/>
      <c r="W34" s="1408"/>
      <c r="X34" s="1408"/>
      <c r="Y34" s="1408"/>
      <c r="Z34" s="1408"/>
      <c r="AA34" s="1408"/>
      <c r="AB34" s="1408"/>
      <c r="AC34" s="1408"/>
      <c r="AD34" s="1408"/>
      <c r="AE34" s="1408"/>
      <c r="AF34" s="1408"/>
      <c r="AG34" s="1408"/>
      <c r="AH34" s="1408"/>
      <c r="AI34" s="1408"/>
      <c r="AJ34" s="1408"/>
      <c r="AK34" s="1408"/>
      <c r="AL34" s="1408"/>
      <c r="AM34" s="1408"/>
      <c r="AN34" s="1408"/>
      <c r="AO34" s="1408"/>
      <c r="AP34" s="1408"/>
      <c r="AQ34" s="1408"/>
      <c r="AR34" s="1408"/>
      <c r="AS34" s="1408"/>
      <c r="AT34" s="1408"/>
      <c r="AU34" s="1408"/>
      <c r="AV34" s="1408"/>
      <c r="AW34" s="1408"/>
      <c r="AX34" s="1408"/>
      <c r="AY34" s="1408"/>
      <c r="AZ34" s="1408"/>
      <c r="BA34" s="1408"/>
      <c r="BB34" s="1408"/>
      <c r="BC34" s="1408"/>
      <c r="BD34" s="1408"/>
      <c r="BE34" s="1408"/>
      <c r="BF34" s="1408"/>
      <c r="BG34" s="1408"/>
      <c r="BH34" s="1408"/>
      <c r="BI34" s="1408"/>
      <c r="BJ34" s="1408"/>
      <c r="BK34" s="1408"/>
      <c r="BL34" s="1424"/>
      <c r="BM34" s="1407">
        <v>2124</v>
      </c>
      <c r="BN34" s="1477"/>
      <c r="BO34" s="1477"/>
      <c r="BP34" s="1477"/>
      <c r="BQ34" s="1477"/>
      <c r="BR34" s="1477"/>
      <c r="BS34" s="1478"/>
      <c r="BT34" s="961">
        <v>-14479849</v>
      </c>
      <c r="BU34" s="163">
        <v>0</v>
      </c>
    </row>
    <row r="35" spans="2:77">
      <c r="B35" s="1476"/>
      <c r="C35" s="1410"/>
      <c r="D35" s="1410"/>
      <c r="E35" s="1410"/>
      <c r="F35" s="1410"/>
      <c r="G35" s="1410"/>
      <c r="H35" s="1410"/>
      <c r="I35" s="1410"/>
      <c r="J35" s="1410"/>
      <c r="K35" s="1410"/>
      <c r="L35" s="1410"/>
      <c r="M35" s="1411"/>
      <c r="N35" s="48"/>
      <c r="O35" s="1408" t="s">
        <v>738</v>
      </c>
      <c r="P35" s="1408"/>
      <c r="Q35" s="1408"/>
      <c r="R35" s="1408"/>
      <c r="S35" s="1408"/>
      <c r="T35" s="1408"/>
      <c r="U35" s="1408"/>
      <c r="V35" s="1408"/>
      <c r="W35" s="1408"/>
      <c r="X35" s="1408"/>
      <c r="Y35" s="1408"/>
      <c r="Z35" s="1408"/>
      <c r="AA35" s="1408"/>
      <c r="AB35" s="1408"/>
      <c r="AC35" s="1408"/>
      <c r="AD35" s="1408"/>
      <c r="AE35" s="1408"/>
      <c r="AF35" s="1408"/>
      <c r="AG35" s="1408"/>
      <c r="AH35" s="1408"/>
      <c r="AI35" s="1408"/>
      <c r="AJ35" s="1408"/>
      <c r="AK35" s="1408"/>
      <c r="AL35" s="1408"/>
      <c r="AM35" s="1408"/>
      <c r="AN35" s="1408"/>
      <c r="AO35" s="1408"/>
      <c r="AP35" s="1408"/>
      <c r="AQ35" s="1408"/>
      <c r="AR35" s="1408"/>
      <c r="AS35" s="1408"/>
      <c r="AT35" s="1408"/>
      <c r="AU35" s="1408"/>
      <c r="AV35" s="1408"/>
      <c r="AW35" s="1408"/>
      <c r="AX35" s="1408"/>
      <c r="AY35" s="1408"/>
      <c r="AZ35" s="1408"/>
      <c r="BA35" s="1408"/>
      <c r="BB35" s="1408"/>
      <c r="BC35" s="1408"/>
      <c r="BD35" s="1408"/>
      <c r="BE35" s="1408"/>
      <c r="BF35" s="1408"/>
      <c r="BG35" s="1408"/>
      <c r="BH35" s="1408"/>
      <c r="BI35" s="1408"/>
      <c r="BJ35" s="1408"/>
      <c r="BK35" s="1408"/>
      <c r="BL35" s="1424"/>
      <c r="BM35" s="1407">
        <v>2125</v>
      </c>
      <c r="BN35" s="1477"/>
      <c r="BO35" s="1477"/>
      <c r="BP35" s="1477"/>
      <c r="BQ35" s="1477"/>
      <c r="BR35" s="1477"/>
      <c r="BS35" s="1478"/>
      <c r="BT35" s="961">
        <v>0</v>
      </c>
      <c r="BU35" s="163">
        <v>0</v>
      </c>
    </row>
    <row r="36" spans="2:77">
      <c r="B36" s="1476"/>
      <c r="C36" s="1410"/>
      <c r="D36" s="1410"/>
      <c r="E36" s="1410"/>
      <c r="F36" s="1410"/>
      <c r="G36" s="1410"/>
      <c r="H36" s="1410"/>
      <c r="I36" s="1410"/>
      <c r="J36" s="1410"/>
      <c r="K36" s="1410"/>
      <c r="L36" s="1410"/>
      <c r="M36" s="1411"/>
      <c r="N36" s="48"/>
      <c r="O36" s="1408" t="s">
        <v>739</v>
      </c>
      <c r="P36" s="1408"/>
      <c r="Q36" s="1408"/>
      <c r="R36" s="1408"/>
      <c r="S36" s="1408"/>
      <c r="T36" s="1408"/>
      <c r="U36" s="1408"/>
      <c r="V36" s="1408"/>
      <c r="W36" s="1408"/>
      <c r="X36" s="1408"/>
      <c r="Y36" s="1408"/>
      <c r="Z36" s="1408"/>
      <c r="AA36" s="1408"/>
      <c r="AB36" s="1408"/>
      <c r="AC36" s="1408"/>
      <c r="AD36" s="1408"/>
      <c r="AE36" s="1408"/>
      <c r="AF36" s="1408"/>
      <c r="AG36" s="1408"/>
      <c r="AH36" s="1408"/>
      <c r="AI36" s="1408"/>
      <c r="AJ36" s="1408"/>
      <c r="AK36" s="1408"/>
      <c r="AL36" s="1408"/>
      <c r="AM36" s="1408"/>
      <c r="AN36" s="1408"/>
      <c r="AO36" s="1408"/>
      <c r="AP36" s="1408"/>
      <c r="AQ36" s="1408"/>
      <c r="AR36" s="1408"/>
      <c r="AS36" s="1408"/>
      <c r="AT36" s="1408"/>
      <c r="AU36" s="1408"/>
      <c r="AV36" s="1408"/>
      <c r="AW36" s="1408"/>
      <c r="AX36" s="1408"/>
      <c r="AY36" s="1408"/>
      <c r="AZ36" s="1408"/>
      <c r="BA36" s="1408"/>
      <c r="BB36" s="1408"/>
      <c r="BC36" s="1408"/>
      <c r="BD36" s="1408"/>
      <c r="BE36" s="1408"/>
      <c r="BF36" s="1408"/>
      <c r="BG36" s="1408"/>
      <c r="BH36" s="1408"/>
      <c r="BI36" s="1408"/>
      <c r="BJ36" s="1408"/>
      <c r="BK36" s="1408"/>
      <c r="BL36" s="1424"/>
      <c r="BM36" s="1407">
        <v>2126</v>
      </c>
      <c r="BN36" s="1477"/>
      <c r="BO36" s="1477"/>
      <c r="BP36" s="1477"/>
      <c r="BQ36" s="1477"/>
      <c r="BR36" s="1477"/>
      <c r="BS36" s="1478"/>
      <c r="BT36" s="961">
        <v>0</v>
      </c>
      <c r="BU36" s="163">
        <v>0</v>
      </c>
    </row>
    <row r="37" spans="2:77" ht="27" customHeight="1">
      <c r="B37" s="1476"/>
      <c r="C37" s="1410"/>
      <c r="D37" s="1410"/>
      <c r="E37" s="1410"/>
      <c r="F37" s="1410"/>
      <c r="G37" s="1410"/>
      <c r="H37" s="1410"/>
      <c r="I37" s="1410"/>
      <c r="J37" s="1410"/>
      <c r="K37" s="1410"/>
      <c r="L37" s="1410"/>
      <c r="M37" s="1411"/>
      <c r="N37" s="48"/>
      <c r="O37" s="1479" t="s">
        <v>740</v>
      </c>
      <c r="P37" s="1479"/>
      <c r="Q37" s="1479"/>
      <c r="R37" s="1479"/>
      <c r="S37" s="1479"/>
      <c r="T37" s="1479"/>
      <c r="U37" s="1479"/>
      <c r="V37" s="1479"/>
      <c r="W37" s="1479"/>
      <c r="X37" s="1479"/>
      <c r="Y37" s="1479"/>
      <c r="Z37" s="1479"/>
      <c r="AA37" s="1479"/>
      <c r="AB37" s="1479"/>
      <c r="AC37" s="1479"/>
      <c r="AD37" s="1479"/>
      <c r="AE37" s="1479"/>
      <c r="AF37" s="1479"/>
      <c r="AG37" s="1479"/>
      <c r="AH37" s="1479"/>
      <c r="AI37" s="1479"/>
      <c r="AJ37" s="1479"/>
      <c r="AK37" s="1479"/>
      <c r="AL37" s="1479"/>
      <c r="AM37" s="1479"/>
      <c r="AN37" s="1479"/>
      <c r="AO37" s="1479"/>
      <c r="AP37" s="1479"/>
      <c r="AQ37" s="1479"/>
      <c r="AR37" s="1479"/>
      <c r="AS37" s="1479"/>
      <c r="AT37" s="1479"/>
      <c r="AU37" s="1479"/>
      <c r="AV37" s="1479"/>
      <c r="AW37" s="1479"/>
      <c r="AX37" s="1479"/>
      <c r="AY37" s="1479"/>
      <c r="AZ37" s="1479"/>
      <c r="BA37" s="1479"/>
      <c r="BB37" s="1479"/>
      <c r="BC37" s="1479"/>
      <c r="BD37" s="1479"/>
      <c r="BE37" s="1479"/>
      <c r="BF37" s="1479"/>
      <c r="BG37" s="1479"/>
      <c r="BH37" s="1479"/>
      <c r="BI37" s="1479"/>
      <c r="BJ37" s="1479"/>
      <c r="BK37" s="1479"/>
      <c r="BL37" s="1480"/>
      <c r="BM37" s="1407">
        <v>2127</v>
      </c>
      <c r="BN37" s="1477"/>
      <c r="BO37" s="1477"/>
      <c r="BP37" s="1477"/>
      <c r="BQ37" s="1477"/>
      <c r="BR37" s="1477"/>
      <c r="BS37" s="1478"/>
      <c r="BT37" s="961">
        <v>-417777</v>
      </c>
      <c r="BU37" s="163">
        <v>-342600</v>
      </c>
    </row>
    <row r="38" spans="2:77" ht="28.5" customHeight="1">
      <c r="B38" s="1476"/>
      <c r="C38" s="1410"/>
      <c r="D38" s="1410"/>
      <c r="E38" s="1410"/>
      <c r="F38" s="1410"/>
      <c r="G38" s="1410"/>
      <c r="H38" s="1410"/>
      <c r="I38" s="1410"/>
      <c r="J38" s="1410"/>
      <c r="K38" s="1410"/>
      <c r="L38" s="1410"/>
      <c r="M38" s="1411"/>
      <c r="N38" s="47"/>
      <c r="O38" s="1479" t="s">
        <v>741</v>
      </c>
      <c r="P38" s="1479"/>
      <c r="Q38" s="1479"/>
      <c r="R38" s="1479"/>
      <c r="S38" s="1479"/>
      <c r="T38" s="1479"/>
      <c r="U38" s="1479"/>
      <c r="V38" s="1479"/>
      <c r="W38" s="1479"/>
      <c r="X38" s="1479"/>
      <c r="Y38" s="1479"/>
      <c r="Z38" s="1479"/>
      <c r="AA38" s="1479"/>
      <c r="AB38" s="1479"/>
      <c r="AC38" s="1479"/>
      <c r="AD38" s="1479"/>
      <c r="AE38" s="1479"/>
      <c r="AF38" s="1479"/>
      <c r="AG38" s="1479"/>
      <c r="AH38" s="1479"/>
      <c r="AI38" s="1479"/>
      <c r="AJ38" s="1479"/>
      <c r="AK38" s="1479"/>
      <c r="AL38" s="1479"/>
      <c r="AM38" s="1479"/>
      <c r="AN38" s="1479"/>
      <c r="AO38" s="1479"/>
      <c r="AP38" s="1479"/>
      <c r="AQ38" s="1479"/>
      <c r="AR38" s="1479"/>
      <c r="AS38" s="1479"/>
      <c r="AT38" s="1479"/>
      <c r="AU38" s="1479"/>
      <c r="AV38" s="1479"/>
      <c r="AW38" s="1479"/>
      <c r="AX38" s="1479"/>
      <c r="AY38" s="1479"/>
      <c r="AZ38" s="1479"/>
      <c r="BA38" s="1479"/>
      <c r="BB38" s="1479"/>
      <c r="BC38" s="1479"/>
      <c r="BD38" s="1479"/>
      <c r="BE38" s="1479"/>
      <c r="BF38" s="1479"/>
      <c r="BG38" s="1479"/>
      <c r="BH38" s="1479"/>
      <c r="BI38" s="1479"/>
      <c r="BJ38" s="1479"/>
      <c r="BK38" s="1479"/>
      <c r="BL38" s="1480"/>
      <c r="BM38" s="1407">
        <v>2128</v>
      </c>
      <c r="BN38" s="1477"/>
      <c r="BO38" s="1477"/>
      <c r="BP38" s="1477"/>
      <c r="BQ38" s="1477"/>
      <c r="BR38" s="1477"/>
      <c r="BS38" s="1478"/>
      <c r="BT38" s="961">
        <v>0</v>
      </c>
      <c r="BU38" s="163">
        <v>0</v>
      </c>
    </row>
    <row r="39" spans="2:77" ht="14.25" customHeight="1">
      <c r="B39" s="1476"/>
      <c r="C39" s="1410"/>
      <c r="D39" s="1410"/>
      <c r="E39" s="1410"/>
      <c r="F39" s="1410"/>
      <c r="G39" s="1410"/>
      <c r="H39" s="1410"/>
      <c r="I39" s="1410"/>
      <c r="J39" s="1410"/>
      <c r="K39" s="1410"/>
      <c r="L39" s="1410"/>
      <c r="M39" s="1411"/>
      <c r="N39" s="47"/>
      <c r="O39" s="1479"/>
      <c r="P39" s="1479"/>
      <c r="Q39" s="1479"/>
      <c r="R39" s="1479"/>
      <c r="S39" s="1479"/>
      <c r="T39" s="1479"/>
      <c r="U39" s="1479"/>
      <c r="V39" s="1479"/>
      <c r="W39" s="1479"/>
      <c r="X39" s="1479"/>
      <c r="Y39" s="1479"/>
      <c r="Z39" s="1479"/>
      <c r="AA39" s="1479"/>
      <c r="AB39" s="1479"/>
      <c r="AC39" s="1479"/>
      <c r="AD39" s="1479"/>
      <c r="AE39" s="1479"/>
      <c r="AF39" s="1479"/>
      <c r="AG39" s="1479"/>
      <c r="AH39" s="1479"/>
      <c r="AI39" s="1479"/>
      <c r="AJ39" s="1479"/>
      <c r="AK39" s="1479"/>
      <c r="AL39" s="1479"/>
      <c r="AM39" s="1479"/>
      <c r="AN39" s="1479"/>
      <c r="AO39" s="1479"/>
      <c r="AP39" s="1479"/>
      <c r="AQ39" s="1479"/>
      <c r="AR39" s="1479"/>
      <c r="AS39" s="1479"/>
      <c r="AT39" s="1479"/>
      <c r="AU39" s="1479"/>
      <c r="AV39" s="1479"/>
      <c r="AW39" s="1479"/>
      <c r="AX39" s="1479"/>
      <c r="AY39" s="1479"/>
      <c r="AZ39" s="1479"/>
      <c r="BA39" s="1479"/>
      <c r="BB39" s="1479"/>
      <c r="BC39" s="1479"/>
      <c r="BD39" s="1479"/>
      <c r="BE39" s="1479"/>
      <c r="BF39" s="1479"/>
      <c r="BG39" s="1479"/>
      <c r="BH39" s="1479"/>
      <c r="BI39" s="1479"/>
      <c r="BJ39" s="1479"/>
      <c r="BK39" s="1479"/>
      <c r="BL39" s="1480"/>
      <c r="BM39" s="1407"/>
      <c r="BN39" s="1477"/>
      <c r="BO39" s="1477"/>
      <c r="BP39" s="1477"/>
      <c r="BQ39" s="1477"/>
      <c r="BR39" s="1477"/>
      <c r="BS39" s="1478"/>
      <c r="BT39" s="957"/>
      <c r="BU39" s="212"/>
    </row>
    <row r="40" spans="2:77">
      <c r="B40" s="1476"/>
      <c r="C40" s="1410"/>
      <c r="D40" s="1410"/>
      <c r="E40" s="1410"/>
      <c r="F40" s="1410"/>
      <c r="G40" s="1410"/>
      <c r="H40" s="1410"/>
      <c r="I40" s="1410"/>
      <c r="J40" s="1410"/>
      <c r="K40" s="1410"/>
      <c r="L40" s="1410"/>
      <c r="M40" s="1411"/>
      <c r="N40" s="48"/>
      <c r="O40" s="1408" t="s">
        <v>742</v>
      </c>
      <c r="P40" s="1408"/>
      <c r="Q40" s="1408"/>
      <c r="R40" s="1408"/>
      <c r="S40" s="1408"/>
      <c r="T40" s="1408"/>
      <c r="U40" s="1408"/>
      <c r="V40" s="1408"/>
      <c r="W40" s="1408"/>
      <c r="X40" s="1408"/>
      <c r="Y40" s="1408"/>
      <c r="Z40" s="1408"/>
      <c r="AA40" s="1408"/>
      <c r="AB40" s="1408"/>
      <c r="AC40" s="1408"/>
      <c r="AD40" s="1408"/>
      <c r="AE40" s="1408"/>
      <c r="AF40" s="1408"/>
      <c r="AG40" s="1408"/>
      <c r="AH40" s="1408"/>
      <c r="AI40" s="1408"/>
      <c r="AJ40" s="1408"/>
      <c r="AK40" s="1408"/>
      <c r="AL40" s="1408"/>
      <c r="AM40" s="1408"/>
      <c r="AN40" s="1408"/>
      <c r="AO40" s="1408"/>
      <c r="AP40" s="1408"/>
      <c r="AQ40" s="1408"/>
      <c r="AR40" s="1408"/>
      <c r="AS40" s="1408"/>
      <c r="AT40" s="1408"/>
      <c r="AU40" s="1408"/>
      <c r="AV40" s="1408"/>
      <c r="AW40" s="1408"/>
      <c r="AX40" s="1408"/>
      <c r="AY40" s="1408"/>
      <c r="AZ40" s="1408"/>
      <c r="BA40" s="1408"/>
      <c r="BB40" s="1408"/>
      <c r="BC40" s="1408"/>
      <c r="BD40" s="1408"/>
      <c r="BE40" s="1408"/>
      <c r="BF40" s="1408"/>
      <c r="BG40" s="1408"/>
      <c r="BH40" s="1408"/>
      <c r="BI40" s="1408"/>
      <c r="BJ40" s="1408"/>
      <c r="BK40" s="1408"/>
      <c r="BL40" s="1424"/>
      <c r="BM40" s="1407">
        <v>2100</v>
      </c>
      <c r="BN40" s="1477"/>
      <c r="BO40" s="1477"/>
      <c r="BP40" s="1477"/>
      <c r="BQ40" s="1477"/>
      <c r="BR40" s="1477"/>
      <c r="BS40" s="1478"/>
      <c r="BT40" s="957">
        <f>BT18+BT29</f>
        <v>14815063</v>
      </c>
      <c r="BU40" s="212">
        <v>11484353</v>
      </c>
      <c r="BW40" s="534"/>
      <c r="BX40" s="534"/>
    </row>
    <row r="41" spans="2:77">
      <c r="B41" s="1476" t="s">
        <v>125</v>
      </c>
      <c r="C41" s="1410"/>
      <c r="D41" s="1410"/>
      <c r="E41" s="1410"/>
      <c r="F41" s="1410"/>
      <c r="G41" s="1410"/>
      <c r="H41" s="1410"/>
      <c r="I41" s="1410"/>
      <c r="J41" s="1410"/>
      <c r="K41" s="1410"/>
      <c r="L41" s="1410"/>
      <c r="M41" s="1411"/>
      <c r="N41" s="47"/>
      <c r="O41" s="1408" t="s">
        <v>743</v>
      </c>
      <c r="P41" s="1408"/>
      <c r="Q41" s="1408"/>
      <c r="R41" s="1408"/>
      <c r="S41" s="1408"/>
      <c r="T41" s="1408"/>
      <c r="U41" s="1408"/>
      <c r="V41" s="1408"/>
      <c r="W41" s="1408"/>
      <c r="X41" s="1408"/>
      <c r="Y41" s="1408"/>
      <c r="Z41" s="1408"/>
      <c r="AA41" s="1408"/>
      <c r="AB41" s="1408"/>
      <c r="AC41" s="1408"/>
      <c r="AD41" s="1408"/>
      <c r="AE41" s="1408"/>
      <c r="AF41" s="1408"/>
      <c r="AG41" s="1408"/>
      <c r="AH41" s="1408"/>
      <c r="AI41" s="1408"/>
      <c r="AJ41" s="1408"/>
      <c r="AK41" s="1408"/>
      <c r="AL41" s="1408"/>
      <c r="AM41" s="1408"/>
      <c r="AN41" s="1408"/>
      <c r="AO41" s="1408"/>
      <c r="AP41" s="1408"/>
      <c r="AQ41" s="1408"/>
      <c r="AR41" s="1408"/>
      <c r="AS41" s="1408"/>
      <c r="AT41" s="1408"/>
      <c r="AU41" s="1408"/>
      <c r="AV41" s="1408"/>
      <c r="AW41" s="1408"/>
      <c r="AX41" s="1408"/>
      <c r="AY41" s="1408"/>
      <c r="AZ41" s="1408"/>
      <c r="BA41" s="1408"/>
      <c r="BB41" s="1408"/>
      <c r="BC41" s="1408"/>
      <c r="BD41" s="1408"/>
      <c r="BE41" s="1408"/>
      <c r="BF41" s="1408"/>
      <c r="BG41" s="1408"/>
      <c r="BH41" s="1408"/>
      <c r="BI41" s="1408"/>
      <c r="BJ41" s="1408"/>
      <c r="BK41" s="1408"/>
      <c r="BL41" s="1424"/>
      <c r="BM41" s="1407">
        <v>2210</v>
      </c>
      <c r="BN41" s="1477"/>
      <c r="BO41" s="1477"/>
      <c r="BP41" s="1477"/>
      <c r="BQ41" s="1477"/>
      <c r="BR41" s="1477"/>
      <c r="BS41" s="1478"/>
      <c r="BT41" s="959">
        <v>-1187453</v>
      </c>
      <c r="BU41" s="163">
        <v>0</v>
      </c>
    </row>
    <row r="42" spans="2:77">
      <c r="B42" s="1476" t="s">
        <v>125</v>
      </c>
      <c r="C42" s="1410"/>
      <c r="D42" s="1410"/>
      <c r="E42" s="1410"/>
      <c r="F42" s="1410"/>
      <c r="G42" s="1410"/>
      <c r="H42" s="1410"/>
      <c r="I42" s="1410"/>
      <c r="J42" s="1410"/>
      <c r="K42" s="1410"/>
      <c r="L42" s="1410"/>
      <c r="M42" s="1411"/>
      <c r="N42" s="47"/>
      <c r="O42" s="1408" t="s">
        <v>744</v>
      </c>
      <c r="P42" s="1408"/>
      <c r="Q42" s="1408"/>
      <c r="R42" s="1408"/>
      <c r="S42" s="1408"/>
      <c r="T42" s="1408"/>
      <c r="U42" s="1408"/>
      <c r="V42" s="1408"/>
      <c r="W42" s="1408"/>
      <c r="X42" s="1408"/>
      <c r="Y42" s="1408"/>
      <c r="Z42" s="1408"/>
      <c r="AA42" s="1408"/>
      <c r="AB42" s="1408"/>
      <c r="AC42" s="1408"/>
      <c r="AD42" s="1408"/>
      <c r="AE42" s="1408"/>
      <c r="AF42" s="1408"/>
      <c r="AG42" s="1408"/>
      <c r="AH42" s="1408"/>
      <c r="AI42" s="1408"/>
      <c r="AJ42" s="1408"/>
      <c r="AK42" s="1408"/>
      <c r="AL42" s="1408"/>
      <c r="AM42" s="1408"/>
      <c r="AN42" s="1408"/>
      <c r="AO42" s="1408"/>
      <c r="AP42" s="1408"/>
      <c r="AQ42" s="1408"/>
      <c r="AR42" s="1408"/>
      <c r="AS42" s="1408"/>
      <c r="AT42" s="1408"/>
      <c r="AU42" s="1408"/>
      <c r="AV42" s="1408"/>
      <c r="AW42" s="1408"/>
      <c r="AX42" s="1408"/>
      <c r="AY42" s="1408"/>
      <c r="AZ42" s="1408"/>
      <c r="BA42" s="1408"/>
      <c r="BB42" s="1408"/>
      <c r="BC42" s="1408"/>
      <c r="BD42" s="1408"/>
      <c r="BE42" s="1408"/>
      <c r="BF42" s="1408"/>
      <c r="BG42" s="1408"/>
      <c r="BH42" s="1408"/>
      <c r="BI42" s="1408"/>
      <c r="BJ42" s="1408"/>
      <c r="BK42" s="1408"/>
      <c r="BL42" s="1424"/>
      <c r="BM42" s="1407">
        <v>2220</v>
      </c>
      <c r="BN42" s="1477"/>
      <c r="BO42" s="1477"/>
      <c r="BP42" s="1477"/>
      <c r="BQ42" s="1477"/>
      <c r="BR42" s="1477"/>
      <c r="BS42" s="1478"/>
      <c r="BT42" s="959">
        <v>-2140535</v>
      </c>
      <c r="BU42" s="163">
        <v>-2094821</v>
      </c>
    </row>
    <row r="43" spans="2:77">
      <c r="B43" s="1476"/>
      <c r="C43" s="1410"/>
      <c r="D43" s="1410"/>
      <c r="E43" s="1410"/>
      <c r="F43" s="1410"/>
      <c r="G43" s="1410"/>
      <c r="H43" s="1410"/>
      <c r="I43" s="1410"/>
      <c r="J43" s="1410"/>
      <c r="K43" s="1410"/>
      <c r="L43" s="1410"/>
      <c r="M43" s="1411"/>
      <c r="N43" s="47"/>
      <c r="O43" s="1420" t="s">
        <v>745</v>
      </c>
      <c r="P43" s="1420"/>
      <c r="Q43" s="1420"/>
      <c r="R43" s="1420"/>
      <c r="S43" s="1420"/>
      <c r="T43" s="1420"/>
      <c r="U43" s="1420"/>
      <c r="V43" s="1420"/>
      <c r="W43" s="1420"/>
      <c r="X43" s="1420"/>
      <c r="Y43" s="1420"/>
      <c r="Z43" s="1420"/>
      <c r="AA43" s="1420"/>
      <c r="AB43" s="1420"/>
      <c r="AC43" s="1420"/>
      <c r="AD43" s="1420"/>
      <c r="AE43" s="1420"/>
      <c r="AF43" s="1420"/>
      <c r="AG43" s="1420"/>
      <c r="AH43" s="1420"/>
      <c r="AI43" s="1420"/>
      <c r="AJ43" s="1420"/>
      <c r="AK43" s="1420"/>
      <c r="AL43" s="1420"/>
      <c r="AM43" s="1420"/>
      <c r="AN43" s="1420"/>
      <c r="AO43" s="1420"/>
      <c r="AP43" s="1420"/>
      <c r="AQ43" s="1420"/>
      <c r="AR43" s="1420"/>
      <c r="AS43" s="1420"/>
      <c r="AT43" s="1420"/>
      <c r="AU43" s="1420"/>
      <c r="AV43" s="1420"/>
      <c r="AW43" s="1420"/>
      <c r="AX43" s="1420"/>
      <c r="AY43" s="1420"/>
      <c r="AZ43" s="1420"/>
      <c r="BA43" s="1420"/>
      <c r="BB43" s="1420"/>
      <c r="BC43" s="1420"/>
      <c r="BD43" s="1420"/>
      <c r="BE43" s="1420"/>
      <c r="BF43" s="1420"/>
      <c r="BG43" s="1420"/>
      <c r="BH43" s="1420"/>
      <c r="BI43" s="1420"/>
      <c r="BJ43" s="1420"/>
      <c r="BK43" s="1420"/>
      <c r="BL43" s="1421"/>
      <c r="BM43" s="1407">
        <v>2200</v>
      </c>
      <c r="BN43" s="1477"/>
      <c r="BO43" s="1477"/>
      <c r="BP43" s="1477"/>
      <c r="BQ43" s="1477"/>
      <c r="BR43" s="1477"/>
      <c r="BS43" s="1478"/>
      <c r="BT43" s="957">
        <f>BT40+BT41+BT42</f>
        <v>11487075</v>
      </c>
      <c r="BU43" s="212">
        <v>9389532</v>
      </c>
      <c r="BW43" s="534"/>
      <c r="BX43" s="534"/>
      <c r="BY43" s="534"/>
    </row>
    <row r="44" spans="2:77">
      <c r="B44" s="1476"/>
      <c r="C44" s="1410"/>
      <c r="D44" s="1410"/>
      <c r="E44" s="1410"/>
      <c r="F44" s="1410"/>
      <c r="G44" s="1410"/>
      <c r="H44" s="1410"/>
      <c r="I44" s="1410"/>
      <c r="J44" s="1410"/>
      <c r="K44" s="1410"/>
      <c r="L44" s="1410"/>
      <c r="M44" s="1411"/>
      <c r="N44" s="47"/>
      <c r="O44" s="1408" t="s">
        <v>746</v>
      </c>
      <c r="P44" s="1408"/>
      <c r="Q44" s="1408"/>
      <c r="R44" s="1408"/>
      <c r="S44" s="1408"/>
      <c r="T44" s="1408"/>
      <c r="U44" s="1408"/>
      <c r="V44" s="1408"/>
      <c r="W44" s="1408"/>
      <c r="X44" s="1408"/>
      <c r="Y44" s="1408"/>
      <c r="Z44" s="1408"/>
      <c r="AA44" s="1408"/>
      <c r="AB44" s="1408"/>
      <c r="AC44" s="1408"/>
      <c r="AD44" s="1408"/>
      <c r="AE44" s="1408"/>
      <c r="AF44" s="1408"/>
      <c r="AG44" s="1408"/>
      <c r="AH44" s="1408"/>
      <c r="AI44" s="1408"/>
      <c r="AJ44" s="1408"/>
      <c r="AK44" s="1408"/>
      <c r="AL44" s="1408"/>
      <c r="AM44" s="1408"/>
      <c r="AN44" s="1408"/>
      <c r="AO44" s="1408"/>
      <c r="AP44" s="1408"/>
      <c r="AQ44" s="1408"/>
      <c r="AR44" s="1408"/>
      <c r="AS44" s="1408"/>
      <c r="AT44" s="1408"/>
      <c r="AU44" s="1408"/>
      <c r="AV44" s="1408"/>
      <c r="AW44" s="1408"/>
      <c r="AX44" s="1408"/>
      <c r="AY44" s="1408"/>
      <c r="AZ44" s="1408"/>
      <c r="BA44" s="1408"/>
      <c r="BB44" s="1408"/>
      <c r="BC44" s="1408"/>
      <c r="BD44" s="1408"/>
      <c r="BE44" s="1408"/>
      <c r="BF44" s="1408"/>
      <c r="BG44" s="1408"/>
      <c r="BH44" s="1408"/>
      <c r="BI44" s="1408"/>
      <c r="BJ44" s="1408"/>
      <c r="BK44" s="1408"/>
      <c r="BL44" s="1424"/>
      <c r="BM44" s="1407">
        <v>2310</v>
      </c>
      <c r="BN44" s="1477"/>
      <c r="BO44" s="1477"/>
      <c r="BP44" s="1477"/>
      <c r="BQ44" s="1477"/>
      <c r="BR44" s="1477"/>
      <c r="BS44" s="1478"/>
      <c r="BT44" s="959">
        <v>19110</v>
      </c>
      <c r="BU44" s="101">
        <v>129275</v>
      </c>
    </row>
    <row r="45" spans="2:77">
      <c r="B45" s="1476"/>
      <c r="C45" s="1410"/>
      <c r="D45" s="1410"/>
      <c r="E45" s="1410"/>
      <c r="F45" s="1410"/>
      <c r="G45" s="1410"/>
      <c r="H45" s="1410"/>
      <c r="I45" s="1410"/>
      <c r="J45" s="1410"/>
      <c r="K45" s="1410"/>
      <c r="L45" s="1410"/>
      <c r="M45" s="1411"/>
      <c r="N45" s="47"/>
      <c r="O45" s="1408" t="s">
        <v>747</v>
      </c>
      <c r="P45" s="1408"/>
      <c r="Q45" s="1408"/>
      <c r="R45" s="1408"/>
      <c r="S45" s="1408"/>
      <c r="T45" s="1408"/>
      <c r="U45" s="1408"/>
      <c r="V45" s="1408"/>
      <c r="W45" s="1408"/>
      <c r="X45" s="1408"/>
      <c r="Y45" s="1408"/>
      <c r="Z45" s="1408"/>
      <c r="AA45" s="1408"/>
      <c r="AB45" s="1408"/>
      <c r="AC45" s="1408"/>
      <c r="AD45" s="1408"/>
      <c r="AE45" s="1408"/>
      <c r="AF45" s="1408"/>
      <c r="AG45" s="1408"/>
      <c r="AH45" s="1408"/>
      <c r="AI45" s="1408"/>
      <c r="AJ45" s="1408"/>
      <c r="AK45" s="1408"/>
      <c r="AL45" s="1408"/>
      <c r="AM45" s="1408"/>
      <c r="AN45" s="1408"/>
      <c r="AO45" s="1408"/>
      <c r="AP45" s="1408"/>
      <c r="AQ45" s="1408"/>
      <c r="AR45" s="1408"/>
      <c r="AS45" s="1408"/>
      <c r="AT45" s="1408"/>
      <c r="AU45" s="1408"/>
      <c r="AV45" s="1408"/>
      <c r="AW45" s="1408"/>
      <c r="AX45" s="1408"/>
      <c r="AY45" s="1408"/>
      <c r="AZ45" s="1408"/>
      <c r="BA45" s="1408"/>
      <c r="BB45" s="1408"/>
      <c r="BC45" s="1408"/>
      <c r="BD45" s="1408"/>
      <c r="BE45" s="1408"/>
      <c r="BF45" s="1408"/>
      <c r="BG45" s="1408"/>
      <c r="BH45" s="1408"/>
      <c r="BI45" s="1408"/>
      <c r="BJ45" s="1408"/>
      <c r="BK45" s="1408"/>
      <c r="BL45" s="1424"/>
      <c r="BM45" s="1407">
        <v>2320</v>
      </c>
      <c r="BN45" s="1477"/>
      <c r="BO45" s="1477"/>
      <c r="BP45" s="1477"/>
      <c r="BQ45" s="1477"/>
      <c r="BR45" s="1477"/>
      <c r="BS45" s="1478"/>
      <c r="BT45" s="959">
        <v>108169</v>
      </c>
      <c r="BU45" s="101">
        <v>156862</v>
      </c>
    </row>
    <row r="46" spans="2:77">
      <c r="B46" s="1476"/>
      <c r="C46" s="1410"/>
      <c r="D46" s="1410"/>
      <c r="E46" s="1410"/>
      <c r="F46" s="1410"/>
      <c r="G46" s="1410"/>
      <c r="H46" s="1410"/>
      <c r="I46" s="1410"/>
      <c r="J46" s="1410"/>
      <c r="K46" s="1410"/>
      <c r="L46" s="1410"/>
      <c r="M46" s="1411"/>
      <c r="N46" s="47"/>
      <c r="O46" s="1408" t="s">
        <v>748</v>
      </c>
      <c r="P46" s="1408"/>
      <c r="Q46" s="1408"/>
      <c r="R46" s="1408"/>
      <c r="S46" s="1408"/>
      <c r="T46" s="1408"/>
      <c r="U46" s="1408"/>
      <c r="V46" s="1408"/>
      <c r="W46" s="1408"/>
      <c r="X46" s="1408"/>
      <c r="Y46" s="1408"/>
      <c r="Z46" s="1408"/>
      <c r="AA46" s="1408"/>
      <c r="AB46" s="1408"/>
      <c r="AC46" s="1408"/>
      <c r="AD46" s="1408"/>
      <c r="AE46" s="1408"/>
      <c r="AF46" s="1408"/>
      <c r="AG46" s="1408"/>
      <c r="AH46" s="1408"/>
      <c r="AI46" s="1408"/>
      <c r="AJ46" s="1408"/>
      <c r="AK46" s="1408"/>
      <c r="AL46" s="1408"/>
      <c r="AM46" s="1408"/>
      <c r="AN46" s="1408"/>
      <c r="AO46" s="1408"/>
      <c r="AP46" s="1408"/>
      <c r="AQ46" s="1408"/>
      <c r="AR46" s="1408"/>
      <c r="AS46" s="1408"/>
      <c r="AT46" s="1408"/>
      <c r="AU46" s="1408"/>
      <c r="AV46" s="1408"/>
      <c r="AW46" s="1408"/>
      <c r="AX46" s="1408"/>
      <c r="AY46" s="1408"/>
      <c r="AZ46" s="1408"/>
      <c r="BA46" s="1408"/>
      <c r="BB46" s="1408"/>
      <c r="BC46" s="1408"/>
      <c r="BD46" s="1408"/>
      <c r="BE46" s="1408"/>
      <c r="BF46" s="1408"/>
      <c r="BG46" s="1408"/>
      <c r="BH46" s="1408"/>
      <c r="BI46" s="1408"/>
      <c r="BJ46" s="1408"/>
      <c r="BK46" s="1408"/>
      <c r="BL46" s="1424"/>
      <c r="BM46" s="1407">
        <v>2330</v>
      </c>
      <c r="BN46" s="1477"/>
      <c r="BO46" s="1477"/>
      <c r="BP46" s="1477"/>
      <c r="BQ46" s="1477"/>
      <c r="BR46" s="1477"/>
      <c r="BS46" s="1478"/>
      <c r="BT46" s="961">
        <v>-2111578</v>
      </c>
      <c r="BU46" s="163">
        <v>-1636808</v>
      </c>
    </row>
    <row r="47" spans="2:77">
      <c r="B47" s="1476" t="s">
        <v>124</v>
      </c>
      <c r="C47" s="1410"/>
      <c r="D47" s="1410"/>
      <c r="E47" s="1410"/>
      <c r="F47" s="1410"/>
      <c r="G47" s="1410"/>
      <c r="H47" s="1410"/>
      <c r="I47" s="1410"/>
      <c r="J47" s="1410"/>
      <c r="K47" s="1410"/>
      <c r="L47" s="1410"/>
      <c r="M47" s="1411"/>
      <c r="N47" s="48"/>
      <c r="O47" s="1408" t="s">
        <v>749</v>
      </c>
      <c r="P47" s="1408"/>
      <c r="Q47" s="1408"/>
      <c r="R47" s="1408"/>
      <c r="S47" s="1408"/>
      <c r="T47" s="1408"/>
      <c r="U47" s="1408"/>
      <c r="V47" s="1408"/>
      <c r="W47" s="1408"/>
      <c r="X47" s="1408"/>
      <c r="Y47" s="1408"/>
      <c r="Z47" s="1408"/>
      <c r="AA47" s="1408"/>
      <c r="AB47" s="1408"/>
      <c r="AC47" s="1408"/>
      <c r="AD47" s="1408"/>
      <c r="AE47" s="1408"/>
      <c r="AF47" s="1408"/>
      <c r="AG47" s="1408"/>
      <c r="AH47" s="1408"/>
      <c r="AI47" s="1408"/>
      <c r="AJ47" s="1408"/>
      <c r="AK47" s="1408"/>
      <c r="AL47" s="1408"/>
      <c r="AM47" s="1408"/>
      <c r="AN47" s="1408"/>
      <c r="AO47" s="1408"/>
      <c r="AP47" s="1408"/>
      <c r="AQ47" s="1408"/>
      <c r="AR47" s="1408"/>
      <c r="AS47" s="1408"/>
      <c r="AT47" s="1408"/>
      <c r="AU47" s="1408"/>
      <c r="AV47" s="1408"/>
      <c r="AW47" s="1408"/>
      <c r="AX47" s="1408"/>
      <c r="AY47" s="1408"/>
      <c r="AZ47" s="1408"/>
      <c r="BA47" s="1408"/>
      <c r="BB47" s="1408"/>
      <c r="BC47" s="1408"/>
      <c r="BD47" s="1408"/>
      <c r="BE47" s="1408"/>
      <c r="BF47" s="1408"/>
      <c r="BG47" s="1408"/>
      <c r="BH47" s="1408"/>
      <c r="BI47" s="1408"/>
      <c r="BJ47" s="1408"/>
      <c r="BK47" s="1408"/>
      <c r="BL47" s="1424"/>
      <c r="BM47" s="1407">
        <v>2340</v>
      </c>
      <c r="BN47" s="1477"/>
      <c r="BO47" s="1477"/>
      <c r="BP47" s="1477"/>
      <c r="BQ47" s="1477"/>
      <c r="BR47" s="1477"/>
      <c r="BS47" s="1478"/>
      <c r="BT47" s="959">
        <v>5120019</v>
      </c>
      <c r="BU47" s="101">
        <v>3822379</v>
      </c>
    </row>
    <row r="48" spans="2:77">
      <c r="B48" s="1476" t="s">
        <v>124</v>
      </c>
      <c r="C48" s="1410"/>
      <c r="D48" s="1410"/>
      <c r="E48" s="1410"/>
      <c r="F48" s="1410"/>
      <c r="G48" s="1410"/>
      <c r="H48" s="1410"/>
      <c r="I48" s="1410"/>
      <c r="J48" s="1410"/>
      <c r="K48" s="1410"/>
      <c r="L48" s="1410"/>
      <c r="M48" s="1411"/>
      <c r="N48" s="47"/>
      <c r="O48" s="1408" t="s">
        <v>750</v>
      </c>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8"/>
      <c r="AM48" s="1408"/>
      <c r="AN48" s="1408"/>
      <c r="AO48" s="1408"/>
      <c r="AP48" s="1408"/>
      <c r="AQ48" s="1408"/>
      <c r="AR48" s="1408"/>
      <c r="AS48" s="1408"/>
      <c r="AT48" s="1408"/>
      <c r="AU48" s="1408"/>
      <c r="AV48" s="1408"/>
      <c r="AW48" s="1408"/>
      <c r="AX48" s="1408"/>
      <c r="AY48" s="1408"/>
      <c r="AZ48" s="1408"/>
      <c r="BA48" s="1408"/>
      <c r="BB48" s="1408"/>
      <c r="BC48" s="1408"/>
      <c r="BD48" s="1408"/>
      <c r="BE48" s="1408"/>
      <c r="BF48" s="1408"/>
      <c r="BG48" s="1408"/>
      <c r="BH48" s="1408"/>
      <c r="BI48" s="1408"/>
      <c r="BJ48" s="1408"/>
      <c r="BK48" s="1408"/>
      <c r="BL48" s="1424"/>
      <c r="BM48" s="1407">
        <v>2350</v>
      </c>
      <c r="BN48" s="1477"/>
      <c r="BO48" s="1477"/>
      <c r="BP48" s="1477"/>
      <c r="BQ48" s="1477"/>
      <c r="BR48" s="1477"/>
      <c r="BS48" s="1478"/>
      <c r="BT48" s="961">
        <v>-12693372</v>
      </c>
      <c r="BU48" s="163">
        <v>-7373192</v>
      </c>
    </row>
    <row r="49" spans="1:76">
      <c r="B49" s="1476"/>
      <c r="C49" s="1410"/>
      <c r="D49" s="1410"/>
      <c r="E49" s="1410"/>
      <c r="F49" s="1410"/>
      <c r="G49" s="1410"/>
      <c r="H49" s="1410"/>
      <c r="I49" s="1410"/>
      <c r="J49" s="1410"/>
      <c r="K49" s="1410"/>
      <c r="L49" s="1410"/>
      <c r="M49" s="1411"/>
      <c r="N49" s="47"/>
      <c r="O49" s="1420" t="s">
        <v>751</v>
      </c>
      <c r="P49" s="1420"/>
      <c r="Q49" s="1420"/>
      <c r="R49" s="1420"/>
      <c r="S49" s="1420"/>
      <c r="T49" s="1420"/>
      <c r="U49" s="1420"/>
      <c r="V49" s="1420"/>
      <c r="W49" s="1420"/>
      <c r="X49" s="1420"/>
      <c r="Y49" s="1420"/>
      <c r="Z49" s="1420"/>
      <c r="AA49" s="1420"/>
      <c r="AB49" s="1420"/>
      <c r="AC49" s="1420"/>
      <c r="AD49" s="1420"/>
      <c r="AE49" s="1420"/>
      <c r="AF49" s="1420"/>
      <c r="AG49" s="1420"/>
      <c r="AH49" s="1420"/>
      <c r="AI49" s="1420"/>
      <c r="AJ49" s="1420"/>
      <c r="AK49" s="1420"/>
      <c r="AL49" s="1420"/>
      <c r="AM49" s="1420"/>
      <c r="AN49" s="1420"/>
      <c r="AO49" s="1420"/>
      <c r="AP49" s="1420"/>
      <c r="AQ49" s="1420"/>
      <c r="AR49" s="1420"/>
      <c r="AS49" s="1420"/>
      <c r="AT49" s="1420"/>
      <c r="AU49" s="1420"/>
      <c r="AV49" s="1420"/>
      <c r="AW49" s="1420"/>
      <c r="AX49" s="1420"/>
      <c r="AY49" s="1420"/>
      <c r="AZ49" s="1420"/>
      <c r="BA49" s="1420"/>
      <c r="BB49" s="1420"/>
      <c r="BC49" s="1420"/>
      <c r="BD49" s="1420"/>
      <c r="BE49" s="1420"/>
      <c r="BF49" s="1420"/>
      <c r="BG49" s="1420"/>
      <c r="BH49" s="1420"/>
      <c r="BI49" s="1420"/>
      <c r="BJ49" s="1420"/>
      <c r="BK49" s="1420"/>
      <c r="BL49" s="1421"/>
      <c r="BM49" s="1407">
        <v>2300</v>
      </c>
      <c r="BN49" s="1477"/>
      <c r="BO49" s="1477"/>
      <c r="BP49" s="1477"/>
      <c r="BQ49" s="1477"/>
      <c r="BR49" s="1477"/>
      <c r="BS49" s="1478"/>
      <c r="BT49" s="957">
        <f>BT43+BT44+BT45+BT46+BT47+BT48</f>
        <v>1929423</v>
      </c>
      <c r="BU49" s="212">
        <v>4488048</v>
      </c>
      <c r="BW49" s="534"/>
      <c r="BX49" s="534"/>
    </row>
    <row r="50" spans="1:76">
      <c r="B50" s="1476" t="s">
        <v>123</v>
      </c>
      <c r="C50" s="1493"/>
      <c r="D50" s="1493"/>
      <c r="E50" s="1493"/>
      <c r="F50" s="1493"/>
      <c r="G50" s="1493"/>
      <c r="H50" s="1493"/>
      <c r="I50" s="1493"/>
      <c r="J50" s="1493"/>
      <c r="K50" s="1493"/>
      <c r="L50" s="1493"/>
      <c r="M50" s="1494"/>
      <c r="N50" s="47"/>
      <c r="O50" s="1408" t="s">
        <v>752</v>
      </c>
      <c r="P50" s="1408"/>
      <c r="Q50" s="1408"/>
      <c r="R50" s="1408"/>
      <c r="S50" s="1408"/>
      <c r="T50" s="1408"/>
      <c r="U50" s="1408"/>
      <c r="V50" s="1408"/>
      <c r="W50" s="1408"/>
      <c r="X50" s="1408"/>
      <c r="Y50" s="1408"/>
      <c r="Z50" s="1408"/>
      <c r="AA50" s="1408"/>
      <c r="AB50" s="1408"/>
      <c r="AC50" s="1408"/>
      <c r="AD50" s="1408"/>
      <c r="AE50" s="1408"/>
      <c r="AF50" s="1408"/>
      <c r="AG50" s="1408"/>
      <c r="AH50" s="1408"/>
      <c r="AI50" s="1408"/>
      <c r="AJ50" s="1408"/>
      <c r="AK50" s="1408"/>
      <c r="AL50" s="1408"/>
      <c r="AM50" s="1408"/>
      <c r="AN50" s="1408"/>
      <c r="AO50" s="1408"/>
      <c r="AP50" s="1408"/>
      <c r="AQ50" s="1408"/>
      <c r="AR50" s="1408"/>
      <c r="AS50" s="1408"/>
      <c r="AT50" s="1408"/>
      <c r="AU50" s="1408"/>
      <c r="AV50" s="1408"/>
      <c r="AW50" s="1408"/>
      <c r="AX50" s="1408"/>
      <c r="AY50" s="1408"/>
      <c r="AZ50" s="1408"/>
      <c r="BA50" s="1408"/>
      <c r="BB50" s="1408"/>
      <c r="BC50" s="1408"/>
      <c r="BD50" s="1408"/>
      <c r="BE50" s="1408"/>
      <c r="BF50" s="1408"/>
      <c r="BG50" s="1408"/>
      <c r="BH50" s="1408"/>
      <c r="BI50" s="1408"/>
      <c r="BJ50" s="1408"/>
      <c r="BK50" s="1408"/>
      <c r="BL50" s="1424"/>
      <c r="BM50" s="1407">
        <v>2410</v>
      </c>
      <c r="BN50" s="1477"/>
      <c r="BO50" s="1477"/>
      <c r="BP50" s="1477"/>
      <c r="BQ50" s="1477"/>
      <c r="BR50" s="1477"/>
      <c r="BS50" s="1478"/>
      <c r="BT50" s="961">
        <v>-696277</v>
      </c>
      <c r="BU50" s="163">
        <v>-1092976</v>
      </c>
    </row>
    <row r="51" spans="1:76" ht="12.75" customHeight="1">
      <c r="B51" s="1476" t="s">
        <v>123</v>
      </c>
      <c r="C51" s="1493"/>
      <c r="D51" s="1493"/>
      <c r="E51" s="1493"/>
      <c r="F51" s="1493"/>
      <c r="G51" s="1493"/>
      <c r="H51" s="1493"/>
      <c r="I51" s="1493"/>
      <c r="J51" s="1493"/>
      <c r="K51" s="1493"/>
      <c r="L51" s="1493"/>
      <c r="M51" s="1494"/>
      <c r="N51" s="47"/>
      <c r="O51" s="1365" t="s">
        <v>753</v>
      </c>
      <c r="P51" s="1365"/>
      <c r="Q51" s="1365"/>
      <c r="R51" s="1365"/>
      <c r="S51" s="1365"/>
      <c r="T51" s="1365"/>
      <c r="U51" s="1365"/>
      <c r="V51" s="1365"/>
      <c r="W51" s="1365"/>
      <c r="X51" s="1365"/>
      <c r="Y51" s="1365"/>
      <c r="Z51" s="1365"/>
      <c r="AA51" s="1365"/>
      <c r="AB51" s="1365"/>
      <c r="AC51" s="1365"/>
      <c r="AD51" s="1365"/>
      <c r="AE51" s="1365"/>
      <c r="AF51" s="1365"/>
      <c r="AG51" s="1365"/>
      <c r="AH51" s="1365"/>
      <c r="AI51" s="1365"/>
      <c r="AJ51" s="1365"/>
      <c r="AK51" s="1365"/>
      <c r="AL51" s="1365"/>
      <c r="AM51" s="1365"/>
      <c r="AN51" s="1365"/>
      <c r="AO51" s="1365"/>
      <c r="AP51" s="1365"/>
      <c r="AQ51" s="1365"/>
      <c r="AR51" s="1365"/>
      <c r="AS51" s="1365"/>
      <c r="AT51" s="1365"/>
      <c r="AU51" s="1365"/>
      <c r="AV51" s="1365"/>
      <c r="AW51" s="1365"/>
      <c r="AX51" s="1365"/>
      <c r="AY51" s="1365"/>
      <c r="AZ51" s="1365"/>
      <c r="BA51" s="1365"/>
      <c r="BB51" s="1365"/>
      <c r="BC51" s="1365"/>
      <c r="BD51" s="1365"/>
      <c r="BE51" s="1365"/>
      <c r="BF51" s="1365"/>
      <c r="BG51" s="1365"/>
      <c r="BH51" s="1365"/>
      <c r="BI51" s="1365"/>
      <c r="BJ51" s="1365"/>
      <c r="BK51" s="1365"/>
      <c r="BL51" s="1366"/>
      <c r="BM51" s="1407">
        <v>2421</v>
      </c>
      <c r="BN51" s="1477"/>
      <c r="BO51" s="1477"/>
      <c r="BP51" s="1477"/>
      <c r="BQ51" s="1477"/>
      <c r="BR51" s="1477"/>
      <c r="BS51" s="1478"/>
      <c r="BT51" s="959">
        <v>1074509</v>
      </c>
      <c r="BU51" s="101">
        <v>230542</v>
      </c>
    </row>
    <row r="52" spans="1:76" ht="13.5" customHeight="1">
      <c r="B52" s="1476" t="s">
        <v>123</v>
      </c>
      <c r="C52" s="1493"/>
      <c r="D52" s="1493"/>
      <c r="E52" s="1493"/>
      <c r="F52" s="1493"/>
      <c r="G52" s="1493"/>
      <c r="H52" s="1493"/>
      <c r="I52" s="1493"/>
      <c r="J52" s="1493"/>
      <c r="K52" s="1493"/>
      <c r="L52" s="1493"/>
      <c r="M52" s="1494"/>
      <c r="N52" s="49"/>
      <c r="O52" s="1408" t="s">
        <v>754</v>
      </c>
      <c r="P52" s="1408"/>
      <c r="Q52" s="1408"/>
      <c r="R52" s="1408"/>
      <c r="S52" s="1408"/>
      <c r="T52" s="1408"/>
      <c r="U52" s="1408"/>
      <c r="V52" s="1408"/>
      <c r="W52" s="1408"/>
      <c r="X52" s="1408"/>
      <c r="Y52" s="1408"/>
      <c r="Z52" s="1408"/>
      <c r="AA52" s="1408"/>
      <c r="AB52" s="1408"/>
      <c r="AC52" s="1408"/>
      <c r="AD52" s="1408"/>
      <c r="AE52" s="1408"/>
      <c r="AF52" s="1408"/>
      <c r="AG52" s="1408"/>
      <c r="AH52" s="1408"/>
      <c r="AI52" s="1408"/>
      <c r="AJ52" s="1408"/>
      <c r="AK52" s="1408"/>
      <c r="AL52" s="1408"/>
      <c r="AM52" s="1408"/>
      <c r="AN52" s="1408"/>
      <c r="AO52" s="1408"/>
      <c r="AP52" s="1408"/>
      <c r="AQ52" s="1408"/>
      <c r="AR52" s="1408"/>
      <c r="AS52" s="1408"/>
      <c r="AT52" s="1408"/>
      <c r="AU52" s="1408"/>
      <c r="AV52" s="1408"/>
      <c r="AW52" s="1408"/>
      <c r="AX52" s="1408"/>
      <c r="AY52" s="1408"/>
      <c r="AZ52" s="1408"/>
      <c r="BA52" s="1408"/>
      <c r="BB52" s="1408"/>
      <c r="BC52" s="1408"/>
      <c r="BD52" s="1408"/>
      <c r="BE52" s="1408"/>
      <c r="BF52" s="1408"/>
      <c r="BG52" s="1408"/>
      <c r="BH52" s="1408"/>
      <c r="BI52" s="1408"/>
      <c r="BJ52" s="1408"/>
      <c r="BK52" s="1408"/>
      <c r="BL52" s="1424"/>
      <c r="BM52" s="1407">
        <v>2430</v>
      </c>
      <c r="BN52" s="1477"/>
      <c r="BO52" s="1477"/>
      <c r="BP52" s="1477"/>
      <c r="BQ52" s="1477"/>
      <c r="BR52" s="1477"/>
      <c r="BS52" s="1478"/>
      <c r="BT52" s="959">
        <v>-771852</v>
      </c>
      <c r="BU52" s="101">
        <v>-866511</v>
      </c>
      <c r="BW52" s="534"/>
    </row>
    <row r="53" spans="1:76" ht="12.75" customHeight="1">
      <c r="B53" s="1476" t="s">
        <v>123</v>
      </c>
      <c r="C53" s="1493"/>
      <c r="D53" s="1493"/>
      <c r="E53" s="1493"/>
      <c r="F53" s="1493"/>
      <c r="G53" s="1493"/>
      <c r="H53" s="1493"/>
      <c r="I53" s="1493"/>
      <c r="J53" s="1493"/>
      <c r="K53" s="1493"/>
      <c r="L53" s="1493"/>
      <c r="M53" s="1494"/>
      <c r="N53" s="49"/>
      <c r="O53" s="1365" t="s">
        <v>755</v>
      </c>
      <c r="P53" s="1365"/>
      <c r="Q53" s="1365"/>
      <c r="R53" s="1365"/>
      <c r="S53" s="1365"/>
      <c r="T53" s="1365"/>
      <c r="U53" s="1365"/>
      <c r="V53" s="1365"/>
      <c r="W53" s="1365"/>
      <c r="X53" s="1365"/>
      <c r="Y53" s="1365"/>
      <c r="Z53" s="1365"/>
      <c r="AA53" s="1365"/>
      <c r="AB53" s="1365"/>
      <c r="AC53" s="1365"/>
      <c r="AD53" s="1365"/>
      <c r="AE53" s="1365"/>
      <c r="AF53" s="1365"/>
      <c r="AG53" s="1365"/>
      <c r="AH53" s="1365"/>
      <c r="AI53" s="1365"/>
      <c r="AJ53" s="1365"/>
      <c r="AK53" s="1365"/>
      <c r="AL53" s="1365"/>
      <c r="AM53" s="1365"/>
      <c r="AN53" s="1365"/>
      <c r="AO53" s="1365"/>
      <c r="AP53" s="1365"/>
      <c r="AQ53" s="1365"/>
      <c r="AR53" s="1365"/>
      <c r="AS53" s="1365"/>
      <c r="AT53" s="1365"/>
      <c r="AU53" s="1365"/>
      <c r="AV53" s="1365"/>
      <c r="AW53" s="1365"/>
      <c r="AX53" s="1365"/>
      <c r="AY53" s="1365"/>
      <c r="AZ53" s="1365"/>
      <c r="BA53" s="1365"/>
      <c r="BB53" s="1365"/>
      <c r="BC53" s="1365"/>
      <c r="BD53" s="1365"/>
      <c r="BE53" s="1365"/>
      <c r="BF53" s="1365"/>
      <c r="BG53" s="1365"/>
      <c r="BH53" s="1365"/>
      <c r="BI53" s="1365"/>
      <c r="BJ53" s="1365"/>
      <c r="BK53" s="1365"/>
      <c r="BL53" s="1366"/>
      <c r="BM53" s="1484">
        <v>2450</v>
      </c>
      <c r="BN53" s="1485"/>
      <c r="BO53" s="1485"/>
      <c r="BP53" s="1485"/>
      <c r="BQ53" s="1485"/>
      <c r="BR53" s="1485"/>
      <c r="BS53" s="1486"/>
      <c r="BT53" s="959">
        <v>7735</v>
      </c>
      <c r="BU53" s="101">
        <v>831336</v>
      </c>
    </row>
    <row r="54" spans="1:76" s="248" customFormat="1" ht="13.5" thickBot="1">
      <c r="B54" s="1481" t="s">
        <v>123</v>
      </c>
      <c r="C54" s="1482"/>
      <c r="D54" s="1482"/>
      <c r="E54" s="1482"/>
      <c r="F54" s="1482"/>
      <c r="G54" s="1482"/>
      <c r="H54" s="1482"/>
      <c r="I54" s="1482"/>
      <c r="J54" s="1482"/>
      <c r="K54" s="1482"/>
      <c r="L54" s="1482"/>
      <c r="M54" s="1483"/>
      <c r="N54" s="151"/>
      <c r="O54" s="1434" t="s">
        <v>756</v>
      </c>
      <c r="P54" s="1434"/>
      <c r="Q54" s="1434"/>
      <c r="R54" s="1434"/>
      <c r="S54" s="1434"/>
      <c r="T54" s="1434"/>
      <c r="U54" s="1434"/>
      <c r="V54" s="1434"/>
      <c r="W54" s="1434"/>
      <c r="X54" s="1434"/>
      <c r="Y54" s="1434"/>
      <c r="Z54" s="1434"/>
      <c r="AA54" s="1434"/>
      <c r="AB54" s="1434"/>
      <c r="AC54" s="1434"/>
      <c r="AD54" s="1434"/>
      <c r="AE54" s="1434"/>
      <c r="AF54" s="1434"/>
      <c r="AG54" s="1434"/>
      <c r="AH54" s="1434"/>
      <c r="AI54" s="1434"/>
      <c r="AJ54" s="1434"/>
      <c r="AK54" s="1434"/>
      <c r="AL54" s="1434"/>
      <c r="AM54" s="1434"/>
      <c r="AN54" s="1434"/>
      <c r="AO54" s="1434"/>
      <c r="AP54" s="1434"/>
      <c r="AQ54" s="1434"/>
      <c r="AR54" s="1434"/>
      <c r="AS54" s="1434"/>
      <c r="AT54" s="1434"/>
      <c r="AU54" s="1434"/>
      <c r="AV54" s="1434"/>
      <c r="AW54" s="1434"/>
      <c r="AX54" s="1434"/>
      <c r="AY54" s="1434"/>
      <c r="AZ54" s="1434"/>
      <c r="BA54" s="1434"/>
      <c r="BB54" s="1434"/>
      <c r="BC54" s="1434"/>
      <c r="BD54" s="1434"/>
      <c r="BE54" s="1434"/>
      <c r="BF54" s="1434"/>
      <c r="BG54" s="1434"/>
      <c r="BH54" s="1434"/>
      <c r="BI54" s="1434"/>
      <c r="BJ54" s="1434"/>
      <c r="BK54" s="1434"/>
      <c r="BL54" s="1435"/>
      <c r="BM54" s="1484">
        <v>2460</v>
      </c>
      <c r="BN54" s="1485"/>
      <c r="BO54" s="1485"/>
      <c r="BP54" s="1485"/>
      <c r="BQ54" s="1485"/>
      <c r="BR54" s="1485"/>
      <c r="BS54" s="1486"/>
      <c r="BT54" s="962">
        <v>-176131</v>
      </c>
      <c r="BU54" s="418">
        <v>90797</v>
      </c>
    </row>
    <row r="55" spans="1:76" s="248" customFormat="1" ht="13.5" thickBot="1">
      <c r="A55" s="248" t="s">
        <v>221</v>
      </c>
      <c r="B55" s="1487"/>
      <c r="C55" s="1488"/>
      <c r="D55" s="1488"/>
      <c r="E55" s="1488"/>
      <c r="F55" s="1488"/>
      <c r="G55" s="1488"/>
      <c r="H55" s="1488"/>
      <c r="I55" s="1488"/>
      <c r="J55" s="1488"/>
      <c r="K55" s="1488"/>
      <c r="L55" s="1488"/>
      <c r="M55" s="1489"/>
      <c r="N55" s="50"/>
      <c r="O55" s="1436" t="s">
        <v>757</v>
      </c>
      <c r="P55" s="1436"/>
      <c r="Q55" s="1436"/>
      <c r="R55" s="1436"/>
      <c r="S55" s="1436"/>
      <c r="T55" s="1436"/>
      <c r="U55" s="1436"/>
      <c r="V55" s="1436"/>
      <c r="W55" s="1436"/>
      <c r="X55" s="1436"/>
      <c r="Y55" s="1436"/>
      <c r="Z55" s="1436"/>
      <c r="AA55" s="1436"/>
      <c r="AB55" s="1436"/>
      <c r="AC55" s="1436"/>
      <c r="AD55" s="1436"/>
      <c r="AE55" s="1436"/>
      <c r="AF55" s="1436"/>
      <c r="AG55" s="1436"/>
      <c r="AH55" s="1436"/>
      <c r="AI55" s="1436"/>
      <c r="AJ55" s="1436"/>
      <c r="AK55" s="1436"/>
      <c r="AL55" s="1436"/>
      <c r="AM55" s="1436"/>
      <c r="AN55" s="1436"/>
      <c r="AO55" s="1436"/>
      <c r="AP55" s="1436"/>
      <c r="AQ55" s="1436"/>
      <c r="AR55" s="1436"/>
      <c r="AS55" s="1436"/>
      <c r="AT55" s="1436"/>
      <c r="AU55" s="1436"/>
      <c r="AV55" s="1436"/>
      <c r="AW55" s="1436"/>
      <c r="AX55" s="1436"/>
      <c r="AY55" s="1436"/>
      <c r="AZ55" s="1436"/>
      <c r="BA55" s="1436"/>
      <c r="BB55" s="1436"/>
      <c r="BC55" s="1436"/>
      <c r="BD55" s="1436"/>
      <c r="BE55" s="1436"/>
      <c r="BF55" s="1436"/>
      <c r="BG55" s="1436"/>
      <c r="BH55" s="1436"/>
      <c r="BI55" s="1436"/>
      <c r="BJ55" s="1436"/>
      <c r="BK55" s="1436"/>
      <c r="BL55" s="1437"/>
      <c r="BM55" s="1490">
        <v>2400</v>
      </c>
      <c r="BN55" s="1491"/>
      <c r="BO55" s="1491"/>
      <c r="BP55" s="1491"/>
      <c r="BQ55" s="1491"/>
      <c r="BR55" s="1491"/>
      <c r="BS55" s="1492"/>
      <c r="BT55" s="955">
        <f>BT49+BT50+BT53+BT52+BT54</f>
        <v>292898</v>
      </c>
      <c r="BU55" s="493">
        <v>3450694</v>
      </c>
      <c r="BW55" s="536"/>
      <c r="BX55" s="536"/>
    </row>
    <row r="56" spans="1:76" s="33" customFormat="1" ht="12">
      <c r="O56" s="1205"/>
      <c r="P56" s="1205"/>
      <c r="Q56" s="1205"/>
      <c r="R56" s="1205"/>
      <c r="S56" s="1205"/>
      <c r="T56" s="1205"/>
      <c r="U56" s="1205"/>
      <c r="V56" s="1205"/>
      <c r="W56" s="1205"/>
      <c r="X56" s="1205"/>
      <c r="Y56" s="1205"/>
      <c r="Z56" s="1205"/>
      <c r="AA56" s="1205"/>
      <c r="AB56" s="1205"/>
      <c r="AC56" s="1205"/>
      <c r="AD56" s="1205"/>
      <c r="AE56" s="1205"/>
      <c r="AF56" s="1205"/>
      <c r="AG56" s="1205"/>
      <c r="AH56" s="1205"/>
      <c r="AI56" s="1205"/>
      <c r="AJ56" s="1205"/>
      <c r="AK56" s="1205"/>
      <c r="AL56" s="1205"/>
      <c r="AM56" s="1205"/>
      <c r="AN56" s="1205"/>
      <c r="AO56" s="1205"/>
      <c r="AP56" s="1205"/>
      <c r="AQ56" s="1205"/>
      <c r="AR56" s="1205"/>
      <c r="AS56" s="1205"/>
      <c r="AT56" s="1205"/>
      <c r="AU56" s="1205"/>
      <c r="AV56" s="1205"/>
      <c r="AW56" s="1205"/>
      <c r="AX56" s="1205"/>
      <c r="AY56" s="1205"/>
      <c r="AZ56" s="1205"/>
      <c r="BA56" s="1205"/>
      <c r="BB56" s="1205"/>
      <c r="BC56" s="1205"/>
      <c r="BD56" s="1205"/>
      <c r="BE56" s="1205"/>
      <c r="BF56" s="1205"/>
      <c r="BG56" s="1205"/>
      <c r="BH56" s="1205"/>
      <c r="BI56" s="1205"/>
      <c r="BJ56" s="1205"/>
      <c r="BK56" s="1205"/>
      <c r="BL56" s="1205"/>
      <c r="BM56" s="220"/>
      <c r="BN56" s="220"/>
      <c r="BO56" s="220"/>
      <c r="BP56" s="220"/>
      <c r="BQ56" s="220"/>
      <c r="BR56" s="220"/>
      <c r="BS56" s="220"/>
      <c r="BT56" s="221"/>
      <c r="BU56" s="221"/>
    </row>
    <row r="57" spans="1:76" s="33" customFormat="1" ht="6" customHeight="1" thickBot="1">
      <c r="BM57" s="220"/>
      <c r="BN57" s="220"/>
      <c r="BO57" s="220"/>
      <c r="BP57" s="220"/>
      <c r="BQ57" s="220"/>
      <c r="BR57" s="220"/>
      <c r="BS57" s="220"/>
      <c r="BT57" s="221"/>
      <c r="BU57" s="221"/>
    </row>
    <row r="58" spans="1:76" ht="18" customHeight="1">
      <c r="B58" s="1326" t="s">
        <v>614</v>
      </c>
      <c r="C58" s="1327"/>
      <c r="D58" s="1327"/>
      <c r="E58" s="1327"/>
      <c r="F58" s="1327"/>
      <c r="G58" s="1327"/>
      <c r="H58" s="1327"/>
      <c r="I58" s="1327"/>
      <c r="J58" s="1327"/>
      <c r="K58" s="1327"/>
      <c r="L58" s="1327"/>
      <c r="M58" s="1328"/>
      <c r="N58" s="1335" t="s">
        <v>758</v>
      </c>
      <c r="O58" s="1460"/>
      <c r="P58" s="1460"/>
      <c r="Q58" s="1460"/>
      <c r="R58" s="1460"/>
      <c r="S58" s="1460"/>
      <c r="T58" s="1460"/>
      <c r="U58" s="1460"/>
      <c r="V58" s="1460"/>
      <c r="W58" s="1460"/>
      <c r="X58" s="1460"/>
      <c r="Y58" s="1460"/>
      <c r="Z58" s="1460"/>
      <c r="AA58" s="1460"/>
      <c r="AB58" s="1460"/>
      <c r="AC58" s="1460"/>
      <c r="AD58" s="1460"/>
      <c r="AE58" s="1460"/>
      <c r="AF58" s="1460"/>
      <c r="AG58" s="1460"/>
      <c r="AH58" s="1460"/>
      <c r="AI58" s="1460"/>
      <c r="AJ58" s="1460"/>
      <c r="AK58" s="1460"/>
      <c r="AL58" s="1460"/>
      <c r="AM58" s="1460"/>
      <c r="AN58" s="1460"/>
      <c r="AO58" s="1460"/>
      <c r="AP58" s="1460"/>
      <c r="AQ58" s="1460"/>
      <c r="AR58" s="1460"/>
      <c r="AS58" s="1460"/>
      <c r="AT58" s="1460"/>
      <c r="AU58" s="1460"/>
      <c r="AV58" s="1460"/>
      <c r="AW58" s="1460"/>
      <c r="AX58" s="1460"/>
      <c r="AY58" s="1460"/>
      <c r="AZ58" s="1460"/>
      <c r="BA58" s="1460"/>
      <c r="BB58" s="1460"/>
      <c r="BC58" s="1460"/>
      <c r="BD58" s="1460"/>
      <c r="BE58" s="1460"/>
      <c r="BF58" s="1460"/>
      <c r="BG58" s="1460"/>
      <c r="BH58" s="1460"/>
      <c r="BI58" s="1460"/>
      <c r="BJ58" s="1460"/>
      <c r="BK58" s="1460"/>
      <c r="BL58" s="1461"/>
      <c r="BM58" s="1460" t="s">
        <v>724</v>
      </c>
      <c r="BN58" s="1468"/>
      <c r="BO58" s="1468"/>
      <c r="BP58" s="1468"/>
      <c r="BQ58" s="1468"/>
      <c r="BR58" s="1468"/>
      <c r="BS58" s="1468"/>
      <c r="BT58" s="1246" t="s">
        <v>720</v>
      </c>
      <c r="BU58" s="1246" t="s">
        <v>722</v>
      </c>
    </row>
    <row r="59" spans="1:76">
      <c r="B59" s="1329"/>
      <c r="C59" s="1330"/>
      <c r="D59" s="1330"/>
      <c r="E59" s="1330"/>
      <c r="F59" s="1330"/>
      <c r="G59" s="1330"/>
      <c r="H59" s="1330"/>
      <c r="I59" s="1330"/>
      <c r="J59" s="1330"/>
      <c r="K59" s="1330"/>
      <c r="L59" s="1330"/>
      <c r="M59" s="1331"/>
      <c r="N59" s="1462"/>
      <c r="O59" s="1463"/>
      <c r="P59" s="1463"/>
      <c r="Q59" s="1463"/>
      <c r="R59" s="1463"/>
      <c r="S59" s="1463"/>
      <c r="T59" s="1463"/>
      <c r="U59" s="1463"/>
      <c r="V59" s="1463"/>
      <c r="W59" s="1463"/>
      <c r="X59" s="1463"/>
      <c r="Y59" s="1463"/>
      <c r="Z59" s="1463"/>
      <c r="AA59" s="1463"/>
      <c r="AB59" s="1463"/>
      <c r="AC59" s="1463"/>
      <c r="AD59" s="1463"/>
      <c r="AE59" s="1463"/>
      <c r="AF59" s="1463"/>
      <c r="AG59" s="1463"/>
      <c r="AH59" s="1463"/>
      <c r="AI59" s="1463"/>
      <c r="AJ59" s="1463"/>
      <c r="AK59" s="1463"/>
      <c r="AL59" s="1463"/>
      <c r="AM59" s="1463"/>
      <c r="AN59" s="1463"/>
      <c r="AO59" s="1463"/>
      <c r="AP59" s="1463"/>
      <c r="AQ59" s="1463"/>
      <c r="AR59" s="1463"/>
      <c r="AS59" s="1463"/>
      <c r="AT59" s="1463"/>
      <c r="AU59" s="1463"/>
      <c r="AV59" s="1463"/>
      <c r="AW59" s="1463"/>
      <c r="AX59" s="1463"/>
      <c r="AY59" s="1463"/>
      <c r="AZ59" s="1463"/>
      <c r="BA59" s="1463"/>
      <c r="BB59" s="1463"/>
      <c r="BC59" s="1463"/>
      <c r="BD59" s="1463"/>
      <c r="BE59" s="1463"/>
      <c r="BF59" s="1463"/>
      <c r="BG59" s="1463"/>
      <c r="BH59" s="1463"/>
      <c r="BI59" s="1463"/>
      <c r="BJ59" s="1463"/>
      <c r="BK59" s="1463"/>
      <c r="BL59" s="1464"/>
      <c r="BM59" s="1471"/>
      <c r="BN59" s="1471"/>
      <c r="BO59" s="1471"/>
      <c r="BP59" s="1471"/>
      <c r="BQ59" s="1471"/>
      <c r="BR59" s="1471"/>
      <c r="BS59" s="1471"/>
      <c r="BT59" s="222"/>
      <c r="BU59" s="222"/>
    </row>
    <row r="60" spans="1:76" ht="13.5" customHeight="1" thickBot="1">
      <c r="B60" s="1332"/>
      <c r="C60" s="1333"/>
      <c r="D60" s="1333"/>
      <c r="E60" s="1333"/>
      <c r="F60" s="1333"/>
      <c r="G60" s="1333"/>
      <c r="H60" s="1333"/>
      <c r="I60" s="1333"/>
      <c r="J60" s="1333"/>
      <c r="K60" s="1333"/>
      <c r="L60" s="1333"/>
      <c r="M60" s="1334"/>
      <c r="N60" s="1465"/>
      <c r="O60" s="1466"/>
      <c r="P60" s="1466"/>
      <c r="Q60" s="1466"/>
      <c r="R60" s="1466"/>
      <c r="S60" s="1466"/>
      <c r="T60" s="1466"/>
      <c r="U60" s="1466"/>
      <c r="V60" s="1466"/>
      <c r="W60" s="1466"/>
      <c r="X60" s="1466"/>
      <c r="Y60" s="1466"/>
      <c r="Z60" s="1466"/>
      <c r="AA60" s="1466"/>
      <c r="AB60" s="1466"/>
      <c r="AC60" s="1466"/>
      <c r="AD60" s="1466"/>
      <c r="AE60" s="1466"/>
      <c r="AF60" s="1466"/>
      <c r="AG60" s="1466"/>
      <c r="AH60" s="1466"/>
      <c r="AI60" s="1466"/>
      <c r="AJ60" s="1466"/>
      <c r="AK60" s="1466"/>
      <c r="AL60" s="1466"/>
      <c r="AM60" s="1466"/>
      <c r="AN60" s="1466"/>
      <c r="AO60" s="1466"/>
      <c r="AP60" s="1466"/>
      <c r="AQ60" s="1466"/>
      <c r="AR60" s="1466"/>
      <c r="AS60" s="1466"/>
      <c r="AT60" s="1466"/>
      <c r="AU60" s="1466"/>
      <c r="AV60" s="1466"/>
      <c r="AW60" s="1466"/>
      <c r="AX60" s="1466"/>
      <c r="AY60" s="1466"/>
      <c r="AZ60" s="1466"/>
      <c r="BA60" s="1466"/>
      <c r="BB60" s="1466"/>
      <c r="BC60" s="1466"/>
      <c r="BD60" s="1466"/>
      <c r="BE60" s="1466"/>
      <c r="BF60" s="1466"/>
      <c r="BG60" s="1466"/>
      <c r="BH60" s="1466"/>
      <c r="BI60" s="1466"/>
      <c r="BJ60" s="1466"/>
      <c r="BK60" s="1466"/>
      <c r="BL60" s="1467"/>
      <c r="BM60" s="1474"/>
      <c r="BN60" s="1474"/>
      <c r="BO60" s="1474"/>
      <c r="BP60" s="1474"/>
      <c r="BQ60" s="1474"/>
      <c r="BR60" s="1474"/>
      <c r="BS60" s="1474"/>
      <c r="BT60" s="509" t="s">
        <v>6</v>
      </c>
      <c r="BU60" s="509" t="s">
        <v>6</v>
      </c>
    </row>
    <row r="61" spans="1:76">
      <c r="A61" s="209" t="s">
        <v>220</v>
      </c>
      <c r="B61" s="1496" t="s">
        <v>122</v>
      </c>
      <c r="C61" s="1497"/>
      <c r="D61" s="1497"/>
      <c r="E61" s="1497"/>
      <c r="F61" s="1497"/>
      <c r="G61" s="1497"/>
      <c r="H61" s="1497"/>
      <c r="I61" s="1497"/>
      <c r="J61" s="1497"/>
      <c r="K61" s="1497"/>
      <c r="L61" s="1497"/>
      <c r="M61" s="1497"/>
      <c r="N61" s="537"/>
      <c r="O61" s="1500" t="s">
        <v>759</v>
      </c>
      <c r="P61" s="1500"/>
      <c r="Q61" s="1500"/>
      <c r="R61" s="1500"/>
      <c r="S61" s="1500"/>
      <c r="T61" s="1500"/>
      <c r="U61" s="1500"/>
      <c r="V61" s="1500"/>
      <c r="W61" s="1500"/>
      <c r="X61" s="1500"/>
      <c r="Y61" s="1500"/>
      <c r="Z61" s="1500"/>
      <c r="AA61" s="1500"/>
      <c r="AB61" s="1500"/>
      <c r="AC61" s="1500"/>
      <c r="AD61" s="1500"/>
      <c r="AE61" s="1500"/>
      <c r="AF61" s="1500"/>
      <c r="AG61" s="1500"/>
      <c r="AH61" s="1500"/>
      <c r="AI61" s="1500"/>
      <c r="AJ61" s="1500"/>
      <c r="AK61" s="1500"/>
      <c r="AL61" s="1500"/>
      <c r="AM61" s="1500"/>
      <c r="AN61" s="1500"/>
      <c r="AO61" s="1500"/>
      <c r="AP61" s="1500"/>
      <c r="AQ61" s="1500"/>
      <c r="AR61" s="1500"/>
      <c r="AS61" s="1500"/>
      <c r="AT61" s="1500"/>
      <c r="AU61" s="1500"/>
      <c r="AV61" s="1500"/>
      <c r="AW61" s="1500"/>
      <c r="AX61" s="1500"/>
      <c r="AY61" s="1500"/>
      <c r="AZ61" s="1500"/>
      <c r="BA61" s="1500"/>
      <c r="BB61" s="1500"/>
      <c r="BC61" s="1500"/>
      <c r="BD61" s="1500"/>
      <c r="BE61" s="1500"/>
      <c r="BF61" s="1500"/>
      <c r="BG61" s="1500"/>
      <c r="BH61" s="1500"/>
      <c r="BI61" s="1500"/>
      <c r="BJ61" s="1500"/>
      <c r="BK61" s="1500"/>
      <c r="BL61" s="1501"/>
      <c r="BM61" s="1502"/>
      <c r="BN61" s="1503"/>
      <c r="BO61" s="1503"/>
      <c r="BP61" s="1503"/>
      <c r="BQ61" s="1503"/>
      <c r="BR61" s="1503"/>
      <c r="BS61" s="1503"/>
      <c r="BT61" s="211"/>
      <c r="BU61" s="211"/>
    </row>
    <row r="62" spans="1:76" ht="24.75" customHeight="1">
      <c r="B62" s="1498"/>
      <c r="C62" s="1499"/>
      <c r="D62" s="1499"/>
      <c r="E62" s="1499"/>
      <c r="F62" s="1499"/>
      <c r="G62" s="1499"/>
      <c r="H62" s="1499"/>
      <c r="I62" s="1499"/>
      <c r="J62" s="1499"/>
      <c r="K62" s="1499"/>
      <c r="L62" s="1499"/>
      <c r="M62" s="1499"/>
      <c r="N62" s="48"/>
      <c r="O62" s="1352" t="s">
        <v>760</v>
      </c>
      <c r="P62" s="1352"/>
      <c r="Q62" s="1352"/>
      <c r="R62" s="1352"/>
      <c r="S62" s="1352"/>
      <c r="T62" s="1352"/>
      <c r="U62" s="1352"/>
      <c r="V62" s="1352"/>
      <c r="W62" s="1352"/>
      <c r="X62" s="1352"/>
      <c r="Y62" s="1352"/>
      <c r="Z62" s="1352"/>
      <c r="AA62" s="1352"/>
      <c r="AB62" s="1352"/>
      <c r="AC62" s="1352"/>
      <c r="AD62" s="1352"/>
      <c r="AE62" s="1352"/>
      <c r="AF62" s="1352"/>
      <c r="AG62" s="1352"/>
      <c r="AH62" s="1352"/>
      <c r="AI62" s="1352"/>
      <c r="AJ62" s="1352"/>
      <c r="AK62" s="1352"/>
      <c r="AL62" s="1352"/>
      <c r="AM62" s="1352"/>
      <c r="AN62" s="1352"/>
      <c r="AO62" s="1352"/>
      <c r="AP62" s="1352"/>
      <c r="AQ62" s="1352"/>
      <c r="AR62" s="1352"/>
      <c r="AS62" s="1352"/>
      <c r="AT62" s="1352"/>
      <c r="AU62" s="1352"/>
      <c r="AV62" s="1352"/>
      <c r="AW62" s="1352"/>
      <c r="AX62" s="1352"/>
      <c r="AY62" s="1352"/>
      <c r="AZ62" s="1352"/>
      <c r="BA62" s="1352"/>
      <c r="BB62" s="1352"/>
      <c r="BC62" s="1352"/>
      <c r="BD62" s="1352"/>
      <c r="BE62" s="1352"/>
      <c r="BF62" s="1352"/>
      <c r="BG62" s="1352"/>
      <c r="BH62" s="1352"/>
      <c r="BI62" s="1352"/>
      <c r="BJ62" s="1352"/>
      <c r="BK62" s="1352"/>
      <c r="BL62" s="1353"/>
      <c r="BM62" s="1448">
        <v>2510</v>
      </c>
      <c r="BN62" s="1347"/>
      <c r="BO62" s="1347"/>
      <c r="BP62" s="1347"/>
      <c r="BQ62" s="1347"/>
      <c r="BR62" s="1347"/>
      <c r="BS62" s="1348"/>
      <c r="BT62" s="512"/>
      <c r="BU62" s="512"/>
    </row>
    <row r="63" spans="1:76" ht="25.5" customHeight="1">
      <c r="B63" s="1443" t="s">
        <v>121</v>
      </c>
      <c r="C63" s="1495"/>
      <c r="D63" s="1495"/>
      <c r="E63" s="1495"/>
      <c r="F63" s="1495"/>
      <c r="G63" s="1495"/>
      <c r="H63" s="1495"/>
      <c r="I63" s="1495"/>
      <c r="J63" s="1495"/>
      <c r="K63" s="1495"/>
      <c r="L63" s="1495"/>
      <c r="M63" s="1495"/>
      <c r="N63" s="48"/>
      <c r="O63" s="1365" t="s">
        <v>761</v>
      </c>
      <c r="P63" s="1365"/>
      <c r="Q63" s="1365"/>
      <c r="R63" s="1365"/>
      <c r="S63" s="1365"/>
      <c r="T63" s="1365"/>
      <c r="U63" s="1365"/>
      <c r="V63" s="1365"/>
      <c r="W63" s="1365"/>
      <c r="X63" s="1365"/>
      <c r="Y63" s="1365"/>
      <c r="Z63" s="1365"/>
      <c r="AA63" s="1365"/>
      <c r="AB63" s="1365"/>
      <c r="AC63" s="1365"/>
      <c r="AD63" s="1365"/>
      <c r="AE63" s="1365"/>
      <c r="AF63" s="1365"/>
      <c r="AG63" s="1365"/>
      <c r="AH63" s="1365"/>
      <c r="AI63" s="1365"/>
      <c r="AJ63" s="1365"/>
      <c r="AK63" s="1365"/>
      <c r="AL63" s="1365"/>
      <c r="AM63" s="1365"/>
      <c r="AN63" s="1365"/>
      <c r="AO63" s="1365"/>
      <c r="AP63" s="1365"/>
      <c r="AQ63" s="1365"/>
      <c r="AR63" s="1365"/>
      <c r="AS63" s="1365"/>
      <c r="AT63" s="1365"/>
      <c r="AU63" s="1365"/>
      <c r="AV63" s="1365"/>
      <c r="AW63" s="1365"/>
      <c r="AX63" s="1365"/>
      <c r="AY63" s="1365"/>
      <c r="AZ63" s="1365"/>
      <c r="BA63" s="1365"/>
      <c r="BB63" s="1365"/>
      <c r="BC63" s="1365"/>
      <c r="BD63" s="1365"/>
      <c r="BE63" s="1365"/>
      <c r="BF63" s="1365"/>
      <c r="BG63" s="1365"/>
      <c r="BH63" s="1365"/>
      <c r="BI63" s="1365"/>
      <c r="BJ63" s="1365"/>
      <c r="BK63" s="1365"/>
      <c r="BL63" s="1366"/>
      <c r="BM63" s="1449">
        <v>2520</v>
      </c>
      <c r="BN63" s="1449"/>
      <c r="BO63" s="1449"/>
      <c r="BP63" s="1449"/>
      <c r="BQ63" s="1449"/>
      <c r="BR63" s="1449"/>
      <c r="BS63" s="1449"/>
      <c r="BT63" s="512"/>
      <c r="BU63" s="512"/>
    </row>
    <row r="64" spans="1:76">
      <c r="B64" s="1476"/>
      <c r="C64" s="1493"/>
      <c r="D64" s="1493"/>
      <c r="E64" s="1493"/>
      <c r="F64" s="1493"/>
      <c r="G64" s="1493"/>
      <c r="H64" s="1493"/>
      <c r="I64" s="1493"/>
      <c r="J64" s="1493"/>
      <c r="K64" s="1493"/>
      <c r="L64" s="1493"/>
      <c r="M64" s="1493"/>
      <c r="N64" s="47"/>
      <c r="O64" s="1408" t="s">
        <v>762</v>
      </c>
      <c r="P64" s="1408"/>
      <c r="Q64" s="1408"/>
      <c r="R64" s="1408"/>
      <c r="S64" s="1408"/>
      <c r="T64" s="1408"/>
      <c r="U64" s="1408"/>
      <c r="V64" s="1408"/>
      <c r="W64" s="1408"/>
      <c r="X64" s="1408"/>
      <c r="Y64" s="1408"/>
      <c r="Z64" s="1408"/>
      <c r="AA64" s="1408"/>
      <c r="AB64" s="1408"/>
      <c r="AC64" s="1408"/>
      <c r="AD64" s="1408"/>
      <c r="AE64" s="1408"/>
      <c r="AF64" s="1408"/>
      <c r="AG64" s="1408"/>
      <c r="AH64" s="1408"/>
      <c r="AI64" s="1408"/>
      <c r="AJ64" s="1408"/>
      <c r="AK64" s="1408"/>
      <c r="AL64" s="1408"/>
      <c r="AM64" s="1408"/>
      <c r="AN64" s="1408"/>
      <c r="AO64" s="1408"/>
      <c r="AP64" s="1408"/>
      <c r="AQ64" s="1408"/>
      <c r="AR64" s="1408"/>
      <c r="AS64" s="1408"/>
      <c r="AT64" s="1408"/>
      <c r="AU64" s="1408"/>
      <c r="AV64" s="1408"/>
      <c r="AW64" s="1408"/>
      <c r="AX64" s="1408"/>
      <c r="AY64" s="1408"/>
      <c r="AZ64" s="1408"/>
      <c r="BA64" s="1408"/>
      <c r="BB64" s="1408"/>
      <c r="BC64" s="1408"/>
      <c r="BD64" s="1408"/>
      <c r="BE64" s="1408"/>
      <c r="BF64" s="1408"/>
      <c r="BG64" s="1408"/>
      <c r="BH64" s="1408"/>
      <c r="BI64" s="1408"/>
      <c r="BJ64" s="1408"/>
      <c r="BK64" s="1408"/>
      <c r="BL64" s="1424"/>
      <c r="BM64" s="1477">
        <v>2500</v>
      </c>
      <c r="BN64" s="1477"/>
      <c r="BO64" s="1477"/>
      <c r="BP64" s="1477"/>
      <c r="BQ64" s="1477"/>
      <c r="BR64" s="1477"/>
      <c r="BS64" s="1477"/>
      <c r="BT64" s="212">
        <f>BT55+BT62+BT63</f>
        <v>292898</v>
      </c>
      <c r="BU64" s="212">
        <v>3450694</v>
      </c>
    </row>
    <row r="65" spans="1:73">
      <c r="B65" s="1476" t="s">
        <v>120</v>
      </c>
      <c r="C65" s="1493"/>
      <c r="D65" s="1493"/>
      <c r="E65" s="1493"/>
      <c r="F65" s="1493"/>
      <c r="G65" s="1493"/>
      <c r="H65" s="1493"/>
      <c r="I65" s="1493"/>
      <c r="J65" s="1493"/>
      <c r="K65" s="1493"/>
      <c r="L65" s="1493"/>
      <c r="M65" s="1493"/>
      <c r="N65" s="47"/>
      <c r="O65" s="1408" t="s">
        <v>1501</v>
      </c>
      <c r="P65" s="1408"/>
      <c r="Q65" s="1408"/>
      <c r="R65" s="1408"/>
      <c r="S65" s="1408"/>
      <c r="T65" s="1408"/>
      <c r="U65" s="1408"/>
      <c r="V65" s="1408"/>
      <c r="W65" s="1408"/>
      <c r="X65" s="1408"/>
      <c r="Y65" s="1408"/>
      <c r="Z65" s="1408"/>
      <c r="AA65" s="1408"/>
      <c r="AB65" s="1408"/>
      <c r="AC65" s="1408"/>
      <c r="AD65" s="1408"/>
      <c r="AE65" s="1408"/>
      <c r="AF65" s="1408"/>
      <c r="AG65" s="1408"/>
      <c r="AH65" s="1408"/>
      <c r="AI65" s="1408"/>
      <c r="AJ65" s="1408"/>
      <c r="AK65" s="1408"/>
      <c r="AL65" s="1408"/>
      <c r="AM65" s="1408"/>
      <c r="AN65" s="1408"/>
      <c r="AO65" s="1408"/>
      <c r="AP65" s="1408"/>
      <c r="AQ65" s="1408"/>
      <c r="AR65" s="1408"/>
      <c r="AS65" s="1408"/>
      <c r="AT65" s="1408"/>
      <c r="AU65" s="1408"/>
      <c r="AV65" s="1408"/>
      <c r="AW65" s="1408"/>
      <c r="AX65" s="1408"/>
      <c r="AY65" s="1408"/>
      <c r="AZ65" s="1408"/>
      <c r="BA65" s="1408"/>
      <c r="BB65" s="1408"/>
      <c r="BC65" s="1408"/>
      <c r="BD65" s="1408"/>
      <c r="BE65" s="1408"/>
      <c r="BF65" s="1408"/>
      <c r="BG65" s="1408"/>
      <c r="BH65" s="1408"/>
      <c r="BI65" s="1408"/>
      <c r="BJ65" s="1408"/>
      <c r="BK65" s="1408"/>
      <c r="BL65" s="1424"/>
      <c r="BM65" s="1477">
        <v>2900</v>
      </c>
      <c r="BN65" s="1477"/>
      <c r="BO65" s="1477"/>
      <c r="BP65" s="1477"/>
      <c r="BQ65" s="1477"/>
      <c r="BR65" s="1477"/>
      <c r="BS65" s="1477"/>
      <c r="BT65" s="963">
        <v>6.9379999999999997E-3</v>
      </c>
      <c r="BU65" s="538">
        <v>8.1735000000000002E-2</v>
      </c>
    </row>
    <row r="66" spans="1:73" s="248" customFormat="1" ht="13.5" thickBot="1">
      <c r="A66" s="248" t="s">
        <v>221</v>
      </c>
      <c r="B66" s="1505" t="s">
        <v>120</v>
      </c>
      <c r="C66" s="1506"/>
      <c r="D66" s="1506"/>
      <c r="E66" s="1506"/>
      <c r="F66" s="1506"/>
      <c r="G66" s="1506"/>
      <c r="H66" s="1506"/>
      <c r="I66" s="1506"/>
      <c r="J66" s="1506"/>
      <c r="K66" s="1506"/>
      <c r="L66" s="1506"/>
      <c r="M66" s="1506"/>
      <c r="N66" s="156"/>
      <c r="O66" s="1434" t="s">
        <v>1500</v>
      </c>
      <c r="P66" s="1434"/>
      <c r="Q66" s="1434"/>
      <c r="R66" s="1434"/>
      <c r="S66" s="1434"/>
      <c r="T66" s="1434"/>
      <c r="U66" s="1434"/>
      <c r="V66" s="1434"/>
      <c r="W66" s="1434"/>
      <c r="X66" s="1434"/>
      <c r="Y66" s="1434"/>
      <c r="Z66" s="1434"/>
      <c r="AA66" s="1434"/>
      <c r="AB66" s="1434"/>
      <c r="AC66" s="1434"/>
      <c r="AD66" s="1434"/>
      <c r="AE66" s="1434"/>
      <c r="AF66" s="1434"/>
      <c r="AG66" s="1434"/>
      <c r="AH66" s="1434"/>
      <c r="AI66" s="1434"/>
      <c r="AJ66" s="1434"/>
      <c r="AK66" s="1434"/>
      <c r="AL66" s="1434"/>
      <c r="AM66" s="1434"/>
      <c r="AN66" s="1434"/>
      <c r="AO66" s="1434"/>
      <c r="AP66" s="1434"/>
      <c r="AQ66" s="1434"/>
      <c r="AR66" s="1434"/>
      <c r="AS66" s="1434"/>
      <c r="AT66" s="1434"/>
      <c r="AU66" s="1434"/>
      <c r="AV66" s="1434"/>
      <c r="AW66" s="1434"/>
      <c r="AX66" s="1434"/>
      <c r="AY66" s="1434"/>
      <c r="AZ66" s="1434"/>
      <c r="BA66" s="1434"/>
      <c r="BB66" s="1434"/>
      <c r="BC66" s="1434"/>
      <c r="BD66" s="1434"/>
      <c r="BE66" s="1434"/>
      <c r="BF66" s="1434"/>
      <c r="BG66" s="1434"/>
      <c r="BH66" s="1434"/>
      <c r="BI66" s="1434"/>
      <c r="BJ66" s="1434"/>
      <c r="BK66" s="1434"/>
      <c r="BL66" s="1435"/>
      <c r="BM66" s="1507">
        <v>2910</v>
      </c>
      <c r="BN66" s="1507"/>
      <c r="BO66" s="1507"/>
      <c r="BP66" s="1507"/>
      <c r="BQ66" s="1507"/>
      <c r="BR66" s="1507"/>
      <c r="BS66" s="1507"/>
      <c r="BT66" s="539"/>
      <c r="BU66" s="539"/>
    </row>
    <row r="67" spans="1:73" ht="15" customHeight="1"/>
    <row r="68" spans="1:73" s="33" customFormat="1" ht="12"/>
    <row r="69" spans="1:73" s="33" customFormat="1" ht="12">
      <c r="B69" s="1205" t="s">
        <v>706</v>
      </c>
      <c r="P69" s="1429"/>
      <c r="Q69" s="1429"/>
      <c r="R69" s="1429"/>
      <c r="S69" s="1429"/>
      <c r="T69" s="1429"/>
      <c r="U69" s="1429"/>
      <c r="V69" s="1429"/>
      <c r="W69" s="1429"/>
      <c r="X69" s="1429"/>
      <c r="Y69" s="1429"/>
      <c r="Z69" s="1429"/>
      <c r="AA69" s="1429"/>
      <c r="AB69" s="1429"/>
      <c r="AE69" s="1429" t="s">
        <v>707</v>
      </c>
      <c r="AF69" s="1429"/>
      <c r="AG69" s="1429"/>
      <c r="AH69" s="1429"/>
      <c r="AI69" s="1429"/>
      <c r="AJ69" s="1429"/>
      <c r="AK69" s="1429"/>
      <c r="AL69" s="1429"/>
      <c r="AM69" s="1429"/>
      <c r="AN69" s="1429"/>
      <c r="AO69" s="1429"/>
      <c r="AP69" s="1429"/>
      <c r="AQ69" s="1429"/>
      <c r="AR69" s="1429"/>
      <c r="AS69" s="1429"/>
      <c r="AT69" s="1429"/>
      <c r="AU69" s="1429"/>
      <c r="AV69" s="1429"/>
      <c r="AW69" s="1429"/>
      <c r="AX69" s="531"/>
      <c r="AY69" s="531"/>
      <c r="AZ69" s="531"/>
      <c r="BA69" s="531"/>
      <c r="BC69" s="1205" t="s">
        <v>711</v>
      </c>
      <c r="BQ69" s="1429"/>
      <c r="BR69" s="1429"/>
      <c r="BS69" s="1429"/>
      <c r="BT69" s="1429"/>
      <c r="BU69" s="1206" t="s">
        <v>710</v>
      </c>
    </row>
    <row r="70" spans="1:73" s="522" customFormat="1" ht="12">
      <c r="P70" s="1431" t="s">
        <v>708</v>
      </c>
      <c r="Q70" s="1431"/>
      <c r="R70" s="1431"/>
      <c r="S70" s="1431"/>
      <c r="T70" s="1431"/>
      <c r="U70" s="1431"/>
      <c r="V70" s="1431"/>
      <c r="W70" s="1431"/>
      <c r="X70" s="1431"/>
      <c r="Y70" s="1431"/>
      <c r="Z70" s="1431"/>
      <c r="AA70" s="1431"/>
      <c r="AB70" s="1431"/>
      <c r="AE70" s="1431" t="s">
        <v>709</v>
      </c>
      <c r="AF70" s="1431"/>
      <c r="AG70" s="1431"/>
      <c r="AH70" s="1431"/>
      <c r="AI70" s="1431"/>
      <c r="AJ70" s="1431"/>
      <c r="AK70" s="1431"/>
      <c r="AL70" s="1431"/>
      <c r="AM70" s="1431"/>
      <c r="AN70" s="1431"/>
      <c r="AO70" s="1431"/>
      <c r="AP70" s="1431"/>
      <c r="AQ70" s="1431"/>
      <c r="AR70" s="1431"/>
      <c r="AS70" s="1431"/>
      <c r="AT70" s="1431"/>
      <c r="AU70" s="1431"/>
      <c r="AV70" s="1431"/>
      <c r="AW70" s="1431"/>
      <c r="AX70" s="321"/>
      <c r="AY70" s="321"/>
      <c r="AZ70" s="321"/>
      <c r="BA70" s="321"/>
      <c r="BE70" s="33"/>
      <c r="BF70" s="33"/>
      <c r="BG70" s="33"/>
      <c r="BH70" s="33"/>
      <c r="BI70" s="33"/>
      <c r="BJ70" s="33"/>
      <c r="BK70" s="33"/>
      <c r="BL70" s="33"/>
      <c r="BM70" s="33"/>
      <c r="BN70" s="33"/>
      <c r="BO70" s="33"/>
      <c r="BP70" s="33"/>
      <c r="BQ70" s="1431" t="s">
        <v>708</v>
      </c>
      <c r="BR70" s="1431"/>
      <c r="BS70" s="1431"/>
      <c r="BT70" s="1431"/>
      <c r="BU70" s="523"/>
    </row>
    <row r="72" spans="1:73" s="33" customFormat="1" ht="12">
      <c r="B72" s="1426" t="s">
        <v>70</v>
      </c>
      <c r="C72" s="1426"/>
      <c r="D72" s="1427" t="s">
        <v>77</v>
      </c>
      <c r="E72" s="1427"/>
      <c r="F72" s="1427"/>
      <c r="G72" s="1427"/>
      <c r="H72" s="1428" t="s">
        <v>70</v>
      </c>
      <c r="I72" s="1428"/>
      <c r="K72" s="1429" t="s">
        <v>712</v>
      </c>
      <c r="L72" s="1429"/>
      <c r="M72" s="1429"/>
      <c r="N72" s="1429"/>
      <c r="O72" s="1429"/>
      <c r="P72" s="1429"/>
      <c r="Q72" s="1429"/>
      <c r="R72" s="1429"/>
      <c r="S72" s="1429"/>
      <c r="T72" s="1429"/>
      <c r="U72" s="1429"/>
      <c r="V72" s="1429"/>
      <c r="W72" s="1429"/>
      <c r="X72" s="1429"/>
      <c r="Y72" s="1429"/>
      <c r="Z72" s="1429"/>
      <c r="AA72" s="1426">
        <v>20</v>
      </c>
      <c r="AB72" s="1426"/>
      <c r="AC72" s="1426"/>
      <c r="AD72" s="1426"/>
      <c r="AE72" s="1430" t="s">
        <v>264</v>
      </c>
      <c r="AF72" s="1430"/>
      <c r="AG72" s="1430"/>
    </row>
    <row r="73" spans="1:73" s="33" customFormat="1" ht="12">
      <c r="B73" s="208"/>
      <c r="C73" s="208"/>
      <c r="D73" s="524"/>
      <c r="E73" s="524"/>
      <c r="F73" s="524"/>
      <c r="G73" s="524"/>
      <c r="K73" s="238"/>
      <c r="L73" s="238"/>
      <c r="M73" s="238"/>
      <c r="N73" s="238"/>
      <c r="O73" s="238"/>
      <c r="P73" s="238"/>
      <c r="Q73" s="238"/>
      <c r="R73" s="238"/>
      <c r="S73" s="238"/>
      <c r="T73" s="238"/>
      <c r="U73" s="238"/>
      <c r="V73" s="238"/>
      <c r="W73" s="238"/>
      <c r="X73" s="238"/>
      <c r="Y73" s="238"/>
      <c r="Z73" s="238"/>
      <c r="AA73" s="208"/>
      <c r="AB73" s="208"/>
      <c r="AC73" s="208"/>
      <c r="AD73" s="208"/>
      <c r="AE73" s="525"/>
      <c r="AF73" s="525"/>
      <c r="AG73" s="525"/>
    </row>
    <row r="74" spans="1:73" s="33" customFormat="1" ht="12">
      <c r="B74" s="208"/>
      <c r="C74" s="208"/>
      <c r="D74" s="524"/>
      <c r="E74" s="524"/>
      <c r="F74" s="524"/>
      <c r="G74" s="524"/>
      <c r="K74" s="238"/>
      <c r="L74" s="238"/>
      <c r="M74" s="238"/>
      <c r="N74" s="238"/>
      <c r="O74" s="238"/>
      <c r="P74" s="238"/>
      <c r="Q74" s="238"/>
      <c r="R74" s="238"/>
      <c r="S74" s="238"/>
      <c r="T74" s="238"/>
      <c r="U74" s="238"/>
      <c r="V74" s="238"/>
      <c r="W74" s="238"/>
      <c r="X74" s="238"/>
      <c r="Y74" s="238"/>
      <c r="Z74" s="238"/>
      <c r="AA74" s="208"/>
      <c r="AB74" s="208"/>
      <c r="AC74" s="208"/>
      <c r="AD74" s="208"/>
      <c r="AE74" s="525"/>
      <c r="AF74" s="525"/>
      <c r="AG74" s="525"/>
    </row>
    <row r="75" spans="1:73" s="1172" customFormat="1" ht="11.25">
      <c r="D75" s="1504" t="s">
        <v>713</v>
      </c>
      <c r="E75" s="1504"/>
      <c r="F75" s="1504"/>
      <c r="G75" s="1504"/>
      <c r="H75" s="1504"/>
      <c r="I75" s="1504"/>
      <c r="J75" s="1504"/>
      <c r="K75" s="1504"/>
      <c r="L75" s="1504"/>
      <c r="M75" s="1504"/>
      <c r="N75" s="1504"/>
      <c r="O75" s="1504"/>
      <c r="P75" s="1504"/>
      <c r="Q75" s="1504"/>
      <c r="R75" s="1504"/>
      <c r="S75" s="1504"/>
      <c r="T75" s="1504"/>
      <c r="U75" s="1504"/>
      <c r="V75" s="1504"/>
      <c r="W75" s="1504"/>
      <c r="X75" s="1504"/>
      <c r="Y75" s="1504"/>
      <c r="Z75" s="1504"/>
      <c r="AA75" s="1504"/>
      <c r="AB75" s="1504"/>
      <c r="AC75" s="1504"/>
      <c r="AD75" s="1504"/>
      <c r="AE75" s="1504"/>
      <c r="AF75" s="1504"/>
      <c r="AG75" s="1504"/>
      <c r="AH75" s="1504"/>
      <c r="AI75" s="1504"/>
      <c r="AJ75" s="1504"/>
      <c r="AK75" s="1504"/>
      <c r="AL75" s="1504"/>
      <c r="AM75" s="1504"/>
      <c r="AN75" s="1504"/>
      <c r="AO75" s="1504"/>
      <c r="AP75" s="1504"/>
      <c r="AQ75" s="1504"/>
      <c r="AR75" s="1504"/>
      <c r="AS75" s="1504"/>
      <c r="AT75" s="1504"/>
      <c r="AU75" s="1504"/>
      <c r="AV75" s="1504"/>
      <c r="AW75" s="1504"/>
      <c r="AX75" s="1504"/>
      <c r="AY75" s="1504"/>
      <c r="AZ75" s="1504"/>
      <c r="BA75" s="1504"/>
      <c r="BB75" s="1504"/>
      <c r="BC75" s="1504"/>
      <c r="BD75" s="1504"/>
      <c r="BE75" s="1504"/>
      <c r="BF75" s="1504"/>
      <c r="BG75" s="1504"/>
      <c r="BH75" s="1504"/>
      <c r="BI75" s="1504"/>
      <c r="BJ75" s="1504"/>
      <c r="BK75" s="1504"/>
      <c r="BL75" s="1504"/>
      <c r="BM75" s="1504"/>
      <c r="BN75" s="1504"/>
      <c r="BO75" s="1504"/>
      <c r="BP75" s="1504"/>
      <c r="BQ75" s="1504"/>
      <c r="BR75" s="1504"/>
      <c r="BS75" s="1504"/>
      <c r="BT75" s="1504"/>
      <c r="BU75" s="1504"/>
    </row>
    <row r="76" spans="1:73" s="1172" customFormat="1" ht="11.25">
      <c r="D76" s="1504" t="s">
        <v>811</v>
      </c>
      <c r="E76" s="1504"/>
      <c r="F76" s="1504"/>
      <c r="G76" s="1504"/>
      <c r="H76" s="1504"/>
      <c r="I76" s="1504"/>
      <c r="J76" s="1504"/>
      <c r="K76" s="1504"/>
      <c r="L76" s="1504"/>
      <c r="M76" s="1504"/>
      <c r="N76" s="1504"/>
      <c r="O76" s="1504"/>
      <c r="P76" s="1504"/>
      <c r="Q76" s="1504"/>
      <c r="R76" s="1504"/>
      <c r="S76" s="1504"/>
      <c r="T76" s="1504"/>
      <c r="U76" s="1504"/>
      <c r="V76" s="1504"/>
      <c r="W76" s="1504"/>
      <c r="X76" s="1504"/>
      <c r="Y76" s="1504"/>
      <c r="Z76" s="1504"/>
      <c r="AA76" s="1504"/>
      <c r="AB76" s="1504"/>
      <c r="AC76" s="1504"/>
      <c r="AD76" s="1504"/>
      <c r="AE76" s="1504"/>
      <c r="AF76" s="1504"/>
      <c r="AG76" s="1504"/>
      <c r="AH76" s="1504"/>
      <c r="AI76" s="1504"/>
      <c r="AJ76" s="1504"/>
      <c r="AK76" s="1504"/>
      <c r="AL76" s="1504"/>
      <c r="AM76" s="1504"/>
      <c r="AN76" s="1504"/>
      <c r="AO76" s="1504"/>
      <c r="AP76" s="1504"/>
      <c r="AQ76" s="1504"/>
      <c r="AR76" s="1504"/>
      <c r="AS76" s="1504"/>
      <c r="AT76" s="1504"/>
      <c r="AU76" s="1504"/>
      <c r="AV76" s="1504"/>
      <c r="AW76" s="1504"/>
      <c r="AX76" s="1504"/>
      <c r="AY76" s="1504"/>
      <c r="AZ76" s="1504"/>
      <c r="BA76" s="1504"/>
      <c r="BB76" s="1504"/>
      <c r="BC76" s="1504"/>
      <c r="BD76" s="1504"/>
      <c r="BE76" s="1504"/>
      <c r="BF76" s="1504"/>
      <c r="BG76" s="1504"/>
      <c r="BH76" s="1504"/>
      <c r="BI76" s="1504"/>
      <c r="BJ76" s="1504"/>
      <c r="BK76" s="1504"/>
      <c r="BL76" s="1504"/>
      <c r="BM76" s="1504"/>
      <c r="BN76" s="1504"/>
      <c r="BO76" s="1504"/>
      <c r="BP76" s="1504"/>
      <c r="BQ76" s="1504"/>
      <c r="BR76" s="1504"/>
      <c r="BS76" s="1504"/>
      <c r="BT76" s="1504"/>
      <c r="BU76" s="1504"/>
    </row>
  </sheetData>
  <sheetProtection formatCells="0" formatColumns="0" autoFilter="0"/>
  <protectedRanges>
    <protectedRange password="CF66" sqref="BT18:BU18" name="Диапазон1"/>
  </protectedRanges>
  <mergeCells count="160">
    <mergeCell ref="D75:BU75"/>
    <mergeCell ref="D76:BU76"/>
    <mergeCell ref="AA72:AD72"/>
    <mergeCell ref="AE72:AG72"/>
    <mergeCell ref="B66:M66"/>
    <mergeCell ref="O66:BL66"/>
    <mergeCell ref="B72:C72"/>
    <mergeCell ref="D72:G72"/>
    <mergeCell ref="H72:I72"/>
    <mergeCell ref="K72:Z72"/>
    <mergeCell ref="P70:AB70"/>
    <mergeCell ref="AE70:AW70"/>
    <mergeCell ref="BM66:BS66"/>
    <mergeCell ref="P69:AB69"/>
    <mergeCell ref="AE69:AW69"/>
    <mergeCell ref="BQ69:BT69"/>
    <mergeCell ref="BQ70:BT70"/>
    <mergeCell ref="BM65:BS65"/>
    <mergeCell ref="B64:M64"/>
    <mergeCell ref="O64:BL64"/>
    <mergeCell ref="BM64:BS64"/>
    <mergeCell ref="B63:M63"/>
    <mergeCell ref="O63:BL63"/>
    <mergeCell ref="BM63:BS63"/>
    <mergeCell ref="B58:M60"/>
    <mergeCell ref="BM58:BS60"/>
    <mergeCell ref="B61:M62"/>
    <mergeCell ref="O61:BL61"/>
    <mergeCell ref="BM61:BS61"/>
    <mergeCell ref="O62:BL62"/>
    <mergeCell ref="BM62:BS62"/>
    <mergeCell ref="B65:M65"/>
    <mergeCell ref="O65:BL65"/>
    <mergeCell ref="B54:M54"/>
    <mergeCell ref="O54:BL54"/>
    <mergeCell ref="BM54:BS54"/>
    <mergeCell ref="N58:BL60"/>
    <mergeCell ref="B55:M55"/>
    <mergeCell ref="O55:BL55"/>
    <mergeCell ref="BM55:BS55"/>
    <mergeCell ref="B50:M50"/>
    <mergeCell ref="O50:BL50"/>
    <mergeCell ref="BM50:BS50"/>
    <mergeCell ref="B51:M51"/>
    <mergeCell ref="O51:BL51"/>
    <mergeCell ref="BM51:BS51"/>
    <mergeCell ref="B53:M53"/>
    <mergeCell ref="O53:BL53"/>
    <mergeCell ref="BM53:BS53"/>
    <mergeCell ref="B52:M52"/>
    <mergeCell ref="O52:BL52"/>
    <mergeCell ref="BM52:BS52"/>
    <mergeCell ref="B49:M49"/>
    <mergeCell ref="O49:BL49"/>
    <mergeCell ref="BM49:BS49"/>
    <mergeCell ref="B46:M46"/>
    <mergeCell ref="O46:BL46"/>
    <mergeCell ref="BM46:BS46"/>
    <mergeCell ref="B47:M47"/>
    <mergeCell ref="O47:BL47"/>
    <mergeCell ref="BM47:BS47"/>
    <mergeCell ref="B44:M44"/>
    <mergeCell ref="O44:BL44"/>
    <mergeCell ref="BM44:BS44"/>
    <mergeCell ref="B45:M45"/>
    <mergeCell ref="O45:BL45"/>
    <mergeCell ref="BM45:BS45"/>
    <mergeCell ref="B48:M48"/>
    <mergeCell ref="O48:BL48"/>
    <mergeCell ref="BM48:BS48"/>
    <mergeCell ref="B41:M41"/>
    <mergeCell ref="O41:BL41"/>
    <mergeCell ref="BM41:BS41"/>
    <mergeCell ref="B43:M43"/>
    <mergeCell ref="O43:BL43"/>
    <mergeCell ref="BM43:BS43"/>
    <mergeCell ref="B42:M42"/>
    <mergeCell ref="O42:BL42"/>
    <mergeCell ref="BM42:BS42"/>
    <mergeCell ref="B37:M37"/>
    <mergeCell ref="O37:BL37"/>
    <mergeCell ref="BM37:BS37"/>
    <mergeCell ref="B38:M38"/>
    <mergeCell ref="O38:BL38"/>
    <mergeCell ref="BM38:BS38"/>
    <mergeCell ref="B40:M40"/>
    <mergeCell ref="O40:BL40"/>
    <mergeCell ref="BM40:BS40"/>
    <mergeCell ref="B39:M39"/>
    <mergeCell ref="O39:BL39"/>
    <mergeCell ref="BM39:BS39"/>
    <mergeCell ref="B34:M34"/>
    <mergeCell ref="O34:BL34"/>
    <mergeCell ref="BM34:BS34"/>
    <mergeCell ref="B35:M35"/>
    <mergeCell ref="O35:BL35"/>
    <mergeCell ref="BM35:BS35"/>
    <mergeCell ref="B36:M36"/>
    <mergeCell ref="O36:BL36"/>
    <mergeCell ref="BM36:BS36"/>
    <mergeCell ref="O31:BL31"/>
    <mergeCell ref="BM31:BS31"/>
    <mergeCell ref="BM28:BS28"/>
    <mergeCell ref="B30:M30"/>
    <mergeCell ref="O30:BL30"/>
    <mergeCell ref="BM30:BS30"/>
    <mergeCell ref="B33:M33"/>
    <mergeCell ref="O33:BL33"/>
    <mergeCell ref="BM33:BS33"/>
    <mergeCell ref="B32:M32"/>
    <mergeCell ref="O32:BL32"/>
    <mergeCell ref="BM32:BS32"/>
    <mergeCell ref="B31:M31"/>
    <mergeCell ref="B28:M28"/>
    <mergeCell ref="O28:BL28"/>
    <mergeCell ref="B29:M29"/>
    <mergeCell ref="O29:BL29"/>
    <mergeCell ref="BM29:BS29"/>
    <mergeCell ref="B27:M27"/>
    <mergeCell ref="O27:BL27"/>
    <mergeCell ref="BM27:BS27"/>
    <mergeCell ref="B26:M26"/>
    <mergeCell ref="O26:BL26"/>
    <mergeCell ref="BM26:BS26"/>
    <mergeCell ref="B23:M23"/>
    <mergeCell ref="O23:BL23"/>
    <mergeCell ref="BM23:BS23"/>
    <mergeCell ref="B22:M22"/>
    <mergeCell ref="O22:BL22"/>
    <mergeCell ref="BM22:BS22"/>
    <mergeCell ref="B25:M25"/>
    <mergeCell ref="O25:BL25"/>
    <mergeCell ref="BM25:BS25"/>
    <mergeCell ref="B24:M24"/>
    <mergeCell ref="O24:BL24"/>
    <mergeCell ref="BM24:BS24"/>
    <mergeCell ref="B19:M19"/>
    <mergeCell ref="O19:BL19"/>
    <mergeCell ref="BM19:BS19"/>
    <mergeCell ref="BM20:BS20"/>
    <mergeCell ref="B21:M21"/>
    <mergeCell ref="O21:BL21"/>
    <mergeCell ref="BM21:BS21"/>
    <mergeCell ref="B20:M20"/>
    <mergeCell ref="O20:BL20"/>
    <mergeCell ref="B2:BT2"/>
    <mergeCell ref="AE3:AW3"/>
    <mergeCell ref="AX3:BA3"/>
    <mergeCell ref="BB3:BE3"/>
    <mergeCell ref="BU8:BU9"/>
    <mergeCell ref="BU10:BU11"/>
    <mergeCell ref="B18:M18"/>
    <mergeCell ref="O18:BL18"/>
    <mergeCell ref="BM18:BS18"/>
    <mergeCell ref="B14:M16"/>
    <mergeCell ref="B17:M17"/>
    <mergeCell ref="N17:BL17"/>
    <mergeCell ref="BM17:BS17"/>
    <mergeCell ref="N14:BL16"/>
    <mergeCell ref="BM14:BS16"/>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4.xml><?xml version="1.0" encoding="utf-8"?>
<worksheet xmlns="http://schemas.openxmlformats.org/spreadsheetml/2006/main" xmlns:r="http://schemas.openxmlformats.org/officeDocument/2006/relationships">
  <sheetPr codeName="Лист4">
    <tabColor rgb="FFFFFF00"/>
    <pageSetUpPr fitToPage="1"/>
  </sheetPr>
  <dimension ref="A1:AF57"/>
  <sheetViews>
    <sheetView view="pageBreakPreview" topLeftCell="B43" zoomScaleNormal="80" zoomScaleSheetLayoutView="100" workbookViewId="0">
      <selection activeCell="AF50" sqref="AF50"/>
    </sheetView>
  </sheetViews>
  <sheetFormatPr defaultColWidth="9.140625" defaultRowHeight="12.75"/>
  <cols>
    <col min="1" max="1" width="9" style="224" hidden="1" customWidth="1"/>
    <col min="2" max="27" width="2.28515625" style="224" customWidth="1"/>
    <col min="28" max="29" width="20" style="224" customWidth="1"/>
    <col min="30" max="30" width="2.28515625" style="224" customWidth="1"/>
    <col min="31" max="31" width="16.28515625" style="224" customWidth="1"/>
    <col min="32" max="32" width="15.7109375" style="224" customWidth="1"/>
    <col min="33" max="16384" width="9.140625" style="224"/>
  </cols>
  <sheetData>
    <row r="1" spans="1:32">
      <c r="B1" s="540"/>
      <c r="C1" s="540"/>
      <c r="D1" s="540"/>
      <c r="E1" s="540"/>
      <c r="F1" s="540"/>
      <c r="G1" s="540"/>
      <c r="H1" s="540"/>
      <c r="I1" s="540"/>
      <c r="J1" s="540"/>
      <c r="K1" s="540"/>
      <c r="L1" s="540"/>
      <c r="M1" s="540"/>
      <c r="N1" s="540"/>
      <c r="O1" s="540"/>
      <c r="P1" s="540"/>
      <c r="Q1" s="540"/>
      <c r="R1" s="540"/>
      <c r="S1" s="540"/>
      <c r="T1" s="540"/>
      <c r="U1" s="540"/>
      <c r="V1" s="540"/>
      <c r="W1" s="540"/>
      <c r="X1" s="403"/>
      <c r="Y1" s="403"/>
      <c r="Z1" s="403"/>
      <c r="AA1" s="403"/>
      <c r="AB1" s="233"/>
      <c r="AC1" s="233"/>
    </row>
    <row r="2" spans="1:32">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row>
    <row r="3" spans="1:32" ht="15" customHeight="1">
      <c r="B3" s="1508" t="s">
        <v>783</v>
      </c>
      <c r="C3" s="1508"/>
      <c r="D3" s="1508"/>
      <c r="E3" s="1508"/>
      <c r="F3" s="1508"/>
      <c r="G3" s="1508"/>
      <c r="H3" s="1508"/>
      <c r="I3" s="1508"/>
      <c r="J3" s="1508"/>
      <c r="K3" s="1508"/>
      <c r="L3" s="1508"/>
      <c r="M3" s="1508"/>
      <c r="N3" s="1508"/>
      <c r="O3" s="1508"/>
      <c r="P3" s="1508"/>
      <c r="Q3" s="1508"/>
      <c r="R3" s="1508"/>
      <c r="S3" s="1508"/>
      <c r="T3" s="1508"/>
      <c r="U3" s="1508"/>
      <c r="V3" s="1508"/>
      <c r="W3" s="1508"/>
      <c r="X3" s="1508"/>
      <c r="Y3" s="1508"/>
      <c r="Z3" s="1508"/>
      <c r="AA3" s="1508"/>
      <c r="AB3" s="1508"/>
      <c r="AC3" s="1508"/>
    </row>
    <row r="4" spans="1:32" ht="12.75" customHeight="1">
      <c r="B4" s="1509" t="s">
        <v>758</v>
      </c>
      <c r="C4" s="1509"/>
      <c r="D4" s="1509"/>
      <c r="E4" s="1509"/>
      <c r="F4" s="1509"/>
      <c r="G4" s="1509"/>
      <c r="H4" s="1509"/>
      <c r="I4" s="1509"/>
      <c r="J4" s="1509"/>
      <c r="K4" s="1509"/>
      <c r="L4" s="1509"/>
      <c r="M4" s="1509"/>
      <c r="N4" s="1509"/>
      <c r="O4" s="1509"/>
      <c r="P4" s="1509"/>
      <c r="Q4" s="1509"/>
      <c r="R4" s="1509"/>
      <c r="S4" s="1509"/>
      <c r="T4" s="1509"/>
      <c r="U4" s="1509"/>
      <c r="V4" s="1509"/>
      <c r="W4" s="1509"/>
      <c r="X4" s="1509"/>
      <c r="Y4" s="1509"/>
      <c r="Z4" s="1509"/>
      <c r="AA4" s="1509"/>
      <c r="AB4" s="1510" t="s">
        <v>720</v>
      </c>
      <c r="AC4" s="1510" t="s">
        <v>722</v>
      </c>
      <c r="AE4" s="1558" t="s">
        <v>763</v>
      </c>
      <c r="AF4" s="1558"/>
    </row>
    <row r="5" spans="1:32">
      <c r="B5" s="1509" t="s">
        <v>784</v>
      </c>
      <c r="C5" s="1509"/>
      <c r="D5" s="1509"/>
      <c r="E5" s="1509"/>
      <c r="F5" s="1509"/>
      <c r="G5" s="1509"/>
      <c r="H5" s="1509"/>
      <c r="I5" s="1509"/>
      <c r="J5" s="1509"/>
      <c r="K5" s="1509"/>
      <c r="L5" s="1509"/>
      <c r="M5" s="1509"/>
      <c r="N5" s="1509"/>
      <c r="O5" s="1509"/>
      <c r="P5" s="1509"/>
      <c r="Q5" s="1509"/>
      <c r="R5" s="1509"/>
      <c r="S5" s="1509"/>
      <c r="T5" s="1509"/>
      <c r="U5" s="1509"/>
      <c r="V5" s="1509"/>
      <c r="W5" s="1509"/>
      <c r="X5" s="1509" t="s">
        <v>724</v>
      </c>
      <c r="Y5" s="1509"/>
      <c r="Z5" s="1509"/>
      <c r="AA5" s="1509"/>
      <c r="AB5" s="1511"/>
      <c r="AC5" s="1511"/>
      <c r="AE5" s="541" t="s">
        <v>764</v>
      </c>
      <c r="AF5" s="542" t="s">
        <v>765</v>
      </c>
    </row>
    <row r="6" spans="1:32" s="360" customFormat="1" ht="13.5" thickBot="1">
      <c r="B6" s="1530">
        <v>1</v>
      </c>
      <c r="C6" s="1530"/>
      <c r="D6" s="1530"/>
      <c r="E6" s="1530"/>
      <c r="F6" s="1530"/>
      <c r="G6" s="1530"/>
      <c r="H6" s="1530"/>
      <c r="I6" s="1530"/>
      <c r="J6" s="1530"/>
      <c r="K6" s="1530"/>
      <c r="L6" s="1530"/>
      <c r="M6" s="1530"/>
      <c r="N6" s="1530"/>
      <c r="O6" s="1530"/>
      <c r="P6" s="1530"/>
      <c r="Q6" s="1530"/>
      <c r="R6" s="1530"/>
      <c r="S6" s="1530"/>
      <c r="T6" s="1530"/>
      <c r="U6" s="1530"/>
      <c r="V6" s="1530"/>
      <c r="W6" s="1530"/>
      <c r="X6" s="1531">
        <v>2</v>
      </c>
      <c r="Y6" s="1531"/>
      <c r="Z6" s="1531"/>
      <c r="AA6" s="1531"/>
      <c r="AB6" s="543">
        <v>3</v>
      </c>
      <c r="AC6" s="544">
        <v>4</v>
      </c>
      <c r="AE6" s="545"/>
      <c r="AF6" s="545"/>
    </row>
    <row r="7" spans="1:32">
      <c r="A7" s="224" t="s">
        <v>220</v>
      </c>
      <c r="B7" s="1524" t="s">
        <v>766</v>
      </c>
      <c r="C7" s="1524"/>
      <c r="D7" s="1524"/>
      <c r="E7" s="1524"/>
      <c r="F7" s="1524"/>
      <c r="G7" s="1524"/>
      <c r="H7" s="1524"/>
      <c r="I7" s="1524"/>
      <c r="J7" s="1524"/>
      <c r="K7" s="1524"/>
      <c r="L7" s="1524"/>
      <c r="M7" s="1524"/>
      <c r="N7" s="1524"/>
      <c r="O7" s="1524"/>
      <c r="P7" s="1524"/>
      <c r="Q7" s="1524"/>
      <c r="R7" s="1524"/>
      <c r="S7" s="1524"/>
      <c r="T7" s="1524"/>
      <c r="U7" s="1524"/>
      <c r="V7" s="1524"/>
      <c r="W7" s="1525"/>
      <c r="X7" s="1526">
        <v>6510</v>
      </c>
      <c r="Y7" s="1527"/>
      <c r="Z7" s="1527"/>
      <c r="AA7" s="1527"/>
      <c r="AB7" s="546">
        <f>SUM(AB8:AB13)</f>
        <v>78132435</v>
      </c>
      <c r="AC7" s="547">
        <f>SUM(AC8:AC13)</f>
        <v>57912950</v>
      </c>
      <c r="AE7" s="548"/>
    </row>
    <row r="8" spans="1:32">
      <c r="B8" s="1512" t="s">
        <v>726</v>
      </c>
      <c r="C8" s="1513"/>
      <c r="D8" s="1513"/>
      <c r="E8" s="1513"/>
      <c r="F8" s="1513"/>
      <c r="G8" s="1513"/>
      <c r="H8" s="1513"/>
      <c r="I8" s="1513"/>
      <c r="J8" s="1513"/>
      <c r="K8" s="1513"/>
      <c r="L8" s="1513"/>
      <c r="M8" s="1513"/>
      <c r="N8" s="1513"/>
      <c r="O8" s="1513"/>
      <c r="P8" s="1513"/>
      <c r="Q8" s="1513"/>
      <c r="R8" s="1513"/>
      <c r="S8" s="1513"/>
      <c r="T8" s="1513"/>
      <c r="U8" s="1513"/>
      <c r="V8" s="1513"/>
      <c r="W8" s="1514"/>
      <c r="X8" s="1515">
        <v>6511</v>
      </c>
      <c r="Y8" s="1516"/>
      <c r="Z8" s="1516"/>
      <c r="AA8" s="1517"/>
      <c r="AB8" s="1528">
        <v>54668405</v>
      </c>
      <c r="AC8" s="1559">
        <v>36857588</v>
      </c>
      <c r="AE8" s="223"/>
    </row>
    <row r="9" spans="1:32">
      <c r="B9" s="1521" t="s">
        <v>767</v>
      </c>
      <c r="C9" s="1522"/>
      <c r="D9" s="1522"/>
      <c r="E9" s="1522"/>
      <c r="F9" s="1522"/>
      <c r="G9" s="1522"/>
      <c r="H9" s="1522"/>
      <c r="I9" s="1522"/>
      <c r="J9" s="1522"/>
      <c r="K9" s="1522"/>
      <c r="L9" s="1522"/>
      <c r="M9" s="1522"/>
      <c r="N9" s="1522"/>
      <c r="O9" s="1522"/>
      <c r="P9" s="1522"/>
      <c r="Q9" s="1522"/>
      <c r="R9" s="1522"/>
      <c r="S9" s="1522"/>
      <c r="T9" s="1522"/>
      <c r="U9" s="1522"/>
      <c r="V9" s="1522"/>
      <c r="W9" s="1523"/>
      <c r="X9" s="1518"/>
      <c r="Y9" s="1519"/>
      <c r="Z9" s="1519"/>
      <c r="AA9" s="1520"/>
      <c r="AB9" s="1529"/>
      <c r="AC9" s="1560"/>
      <c r="AE9" s="223"/>
    </row>
    <row r="10" spans="1:32">
      <c r="B10" s="1532" t="s">
        <v>768</v>
      </c>
      <c r="C10" s="1533"/>
      <c r="D10" s="1533"/>
      <c r="E10" s="1533"/>
      <c r="F10" s="1533"/>
      <c r="G10" s="1533"/>
      <c r="H10" s="1533"/>
      <c r="I10" s="1533"/>
      <c r="J10" s="1533"/>
      <c r="K10" s="1533"/>
      <c r="L10" s="1533"/>
      <c r="M10" s="1533"/>
      <c r="N10" s="1533"/>
      <c r="O10" s="1533"/>
      <c r="P10" s="1533"/>
      <c r="Q10" s="1533"/>
      <c r="R10" s="1533"/>
      <c r="S10" s="1533"/>
      <c r="T10" s="1533"/>
      <c r="U10" s="1533"/>
      <c r="V10" s="1533"/>
      <c r="W10" s="1534"/>
      <c r="X10" s="1535">
        <v>6512</v>
      </c>
      <c r="Y10" s="1509"/>
      <c r="Z10" s="1509"/>
      <c r="AA10" s="1509"/>
      <c r="AB10" s="102">
        <v>9408031</v>
      </c>
      <c r="AC10" s="103">
        <v>8673527</v>
      </c>
    </row>
    <row r="11" spans="1:32">
      <c r="B11" s="1532" t="s">
        <v>769</v>
      </c>
      <c r="C11" s="1533"/>
      <c r="D11" s="1533"/>
      <c r="E11" s="1533"/>
      <c r="F11" s="1533"/>
      <c r="G11" s="1533"/>
      <c r="H11" s="1533"/>
      <c r="I11" s="1533"/>
      <c r="J11" s="1533"/>
      <c r="K11" s="1533"/>
      <c r="L11" s="1533"/>
      <c r="M11" s="1533"/>
      <c r="N11" s="1533"/>
      <c r="O11" s="1533"/>
      <c r="P11" s="1533"/>
      <c r="Q11" s="1533"/>
      <c r="R11" s="1533"/>
      <c r="S11" s="1533"/>
      <c r="T11" s="1533"/>
      <c r="U11" s="1533"/>
      <c r="V11" s="1533"/>
      <c r="W11" s="1534"/>
      <c r="X11" s="1535">
        <v>6513</v>
      </c>
      <c r="Y11" s="1509"/>
      <c r="Z11" s="1509"/>
      <c r="AA11" s="1509"/>
      <c r="AB11" s="102">
        <v>2781335</v>
      </c>
      <c r="AC11" s="103">
        <v>2618516</v>
      </c>
    </row>
    <row r="12" spans="1:32">
      <c r="B12" s="1532" t="s">
        <v>770</v>
      </c>
      <c r="C12" s="1533"/>
      <c r="D12" s="1533"/>
      <c r="E12" s="1533"/>
      <c r="F12" s="1533"/>
      <c r="G12" s="1533"/>
      <c r="H12" s="1533"/>
      <c r="I12" s="1533"/>
      <c r="J12" s="1533"/>
      <c r="K12" s="1533"/>
      <c r="L12" s="1533"/>
      <c r="M12" s="1533"/>
      <c r="N12" s="1533"/>
      <c r="O12" s="1533"/>
      <c r="P12" s="1533"/>
      <c r="Q12" s="1533"/>
      <c r="R12" s="1533"/>
      <c r="S12" s="1533"/>
      <c r="T12" s="1533"/>
      <c r="U12" s="1533"/>
      <c r="V12" s="1533"/>
      <c r="W12" s="1534"/>
      <c r="X12" s="1535">
        <v>6514</v>
      </c>
      <c r="Y12" s="1509"/>
      <c r="Z12" s="1509"/>
      <c r="AA12" s="1509"/>
      <c r="AB12" s="102">
        <v>7542437</v>
      </c>
      <c r="AC12" s="103">
        <v>6284146</v>
      </c>
    </row>
    <row r="13" spans="1:32">
      <c r="B13" s="1532" t="s">
        <v>771</v>
      </c>
      <c r="C13" s="1533"/>
      <c r="D13" s="1533"/>
      <c r="E13" s="1533"/>
      <c r="F13" s="1533"/>
      <c r="G13" s="1533"/>
      <c r="H13" s="1533"/>
      <c r="I13" s="1533"/>
      <c r="J13" s="1533"/>
      <c r="K13" s="1533"/>
      <c r="L13" s="1533"/>
      <c r="M13" s="1533"/>
      <c r="N13" s="1533"/>
      <c r="O13" s="1533"/>
      <c r="P13" s="1533"/>
      <c r="Q13" s="1533"/>
      <c r="R13" s="1533"/>
      <c r="S13" s="1533"/>
      <c r="T13" s="1533"/>
      <c r="U13" s="1533"/>
      <c r="V13" s="1533"/>
      <c r="W13" s="1534"/>
      <c r="X13" s="1535">
        <v>6515</v>
      </c>
      <c r="Y13" s="1509"/>
      <c r="Z13" s="1509"/>
      <c r="AA13" s="1509"/>
      <c r="AB13" s="102">
        <v>3732227</v>
      </c>
      <c r="AC13" s="103">
        <v>3479173</v>
      </c>
    </row>
    <row r="14" spans="1:32">
      <c r="B14" s="1539"/>
      <c r="C14" s="1539"/>
      <c r="D14" s="1539"/>
      <c r="E14" s="1539"/>
      <c r="F14" s="1539"/>
      <c r="G14" s="1539"/>
      <c r="H14" s="1539"/>
      <c r="I14" s="1539"/>
      <c r="J14" s="1539"/>
      <c r="K14" s="1539"/>
      <c r="L14" s="1539"/>
      <c r="M14" s="1539"/>
      <c r="N14" s="1539"/>
      <c r="O14" s="1539"/>
      <c r="P14" s="1539"/>
      <c r="Q14" s="1539"/>
      <c r="R14" s="1539"/>
      <c r="S14" s="1539"/>
      <c r="T14" s="1539"/>
      <c r="U14" s="1539"/>
      <c r="V14" s="1539"/>
      <c r="W14" s="1540"/>
      <c r="X14" s="1535"/>
      <c r="Y14" s="1509"/>
      <c r="Z14" s="1509"/>
      <c r="AA14" s="1509"/>
      <c r="AB14" s="549"/>
      <c r="AC14" s="550"/>
    </row>
    <row r="15" spans="1:32" ht="27.75" customHeight="1">
      <c r="B15" s="1536" t="s">
        <v>772</v>
      </c>
      <c r="C15" s="1537"/>
      <c r="D15" s="1537"/>
      <c r="E15" s="1537"/>
      <c r="F15" s="1537"/>
      <c r="G15" s="1537"/>
      <c r="H15" s="1537"/>
      <c r="I15" s="1537"/>
      <c r="J15" s="1537"/>
      <c r="K15" s="1537"/>
      <c r="L15" s="1537"/>
      <c r="M15" s="1537"/>
      <c r="N15" s="1537"/>
      <c r="O15" s="1537"/>
      <c r="P15" s="1537"/>
      <c r="Q15" s="1537"/>
      <c r="R15" s="1537"/>
      <c r="S15" s="1537"/>
      <c r="T15" s="1537"/>
      <c r="U15" s="1537"/>
      <c r="V15" s="1537"/>
      <c r="W15" s="1538"/>
      <c r="X15" s="1535">
        <v>6520</v>
      </c>
      <c r="Y15" s="1509"/>
      <c r="Z15" s="1509"/>
      <c r="AA15" s="1509"/>
      <c r="AB15" s="549">
        <f>SUM(AB16:AB21)</f>
        <v>-1430</v>
      </c>
      <c r="AC15" s="550">
        <v>1430</v>
      </c>
    </row>
    <row r="16" spans="1:32">
      <c r="B16" s="1512" t="s">
        <v>726</v>
      </c>
      <c r="C16" s="1513"/>
      <c r="D16" s="1513"/>
      <c r="E16" s="1513"/>
      <c r="F16" s="1513"/>
      <c r="G16" s="1513"/>
      <c r="H16" s="1513"/>
      <c r="I16" s="1513"/>
      <c r="J16" s="1513"/>
      <c r="K16" s="1513"/>
      <c r="L16" s="1513"/>
      <c r="M16" s="1513"/>
      <c r="N16" s="1513"/>
      <c r="O16" s="1513"/>
      <c r="P16" s="1513"/>
      <c r="Q16" s="1513"/>
      <c r="R16" s="1513"/>
      <c r="S16" s="1513"/>
      <c r="T16" s="1513"/>
      <c r="U16" s="1513"/>
      <c r="V16" s="1513"/>
      <c r="W16" s="1514"/>
      <c r="X16" s="1515">
        <v>6521</v>
      </c>
      <c r="Y16" s="1516"/>
      <c r="Z16" s="1516"/>
      <c r="AA16" s="1517"/>
      <c r="AB16" s="1528"/>
      <c r="AC16" s="1559"/>
    </row>
    <row r="17" spans="2:32">
      <c r="B17" s="1521" t="s">
        <v>773</v>
      </c>
      <c r="C17" s="1522"/>
      <c r="D17" s="1522"/>
      <c r="E17" s="1522"/>
      <c r="F17" s="1522"/>
      <c r="G17" s="1522"/>
      <c r="H17" s="1522"/>
      <c r="I17" s="1522"/>
      <c r="J17" s="1522"/>
      <c r="K17" s="1522"/>
      <c r="L17" s="1522"/>
      <c r="M17" s="1522"/>
      <c r="N17" s="1522"/>
      <c r="O17" s="1522"/>
      <c r="P17" s="1522"/>
      <c r="Q17" s="1522"/>
      <c r="R17" s="1522"/>
      <c r="S17" s="1522"/>
      <c r="T17" s="1522"/>
      <c r="U17" s="1522"/>
      <c r="V17" s="1522"/>
      <c r="W17" s="1523"/>
      <c r="X17" s="1518"/>
      <c r="Y17" s="1519"/>
      <c r="Z17" s="1519"/>
      <c r="AA17" s="1520"/>
      <c r="AB17" s="1529"/>
      <c r="AC17" s="1560"/>
    </row>
    <row r="18" spans="2:32" ht="12.75" customHeight="1">
      <c r="B18" s="1547" t="s">
        <v>774</v>
      </c>
      <c r="C18" s="1548"/>
      <c r="D18" s="1548"/>
      <c r="E18" s="1548"/>
      <c r="F18" s="1548"/>
      <c r="G18" s="1548"/>
      <c r="H18" s="1548"/>
      <c r="I18" s="1548"/>
      <c r="J18" s="1548"/>
      <c r="K18" s="1548"/>
      <c r="L18" s="1548"/>
      <c r="M18" s="1548"/>
      <c r="N18" s="1548"/>
      <c r="O18" s="1548"/>
      <c r="P18" s="1548"/>
      <c r="Q18" s="1548"/>
      <c r="R18" s="1548"/>
      <c r="S18" s="1548"/>
      <c r="T18" s="1548"/>
      <c r="U18" s="1548"/>
      <c r="V18" s="1548"/>
      <c r="W18" s="1549"/>
      <c r="X18" s="1535">
        <v>6522</v>
      </c>
      <c r="Y18" s="1509"/>
      <c r="Z18" s="1509"/>
      <c r="AA18" s="1509"/>
      <c r="AB18" s="102"/>
      <c r="AC18" s="103"/>
    </row>
    <row r="19" spans="2:32" ht="12.75" customHeight="1">
      <c r="B19" s="1547" t="s">
        <v>775</v>
      </c>
      <c r="C19" s="1548"/>
      <c r="D19" s="1548"/>
      <c r="E19" s="1548"/>
      <c r="F19" s="1548"/>
      <c r="G19" s="1548"/>
      <c r="H19" s="1548"/>
      <c r="I19" s="1548"/>
      <c r="J19" s="1548"/>
      <c r="K19" s="1548"/>
      <c r="L19" s="1548"/>
      <c r="M19" s="1548"/>
      <c r="N19" s="1548"/>
      <c r="O19" s="1548"/>
      <c r="P19" s="1548"/>
      <c r="Q19" s="1548"/>
      <c r="R19" s="1548"/>
      <c r="S19" s="1548"/>
      <c r="T19" s="1548"/>
      <c r="U19" s="1548"/>
      <c r="V19" s="1548"/>
      <c r="W19" s="1549"/>
      <c r="X19" s="1535">
        <v>6523</v>
      </c>
      <c r="Y19" s="1509"/>
      <c r="Z19" s="1509"/>
      <c r="AA19" s="1509"/>
      <c r="AB19" s="102"/>
      <c r="AC19" s="103"/>
    </row>
    <row r="20" spans="2:32" ht="12.75" customHeight="1">
      <c r="B20" s="1547" t="s">
        <v>776</v>
      </c>
      <c r="C20" s="1548"/>
      <c r="D20" s="1548"/>
      <c r="E20" s="1548"/>
      <c r="F20" s="1548"/>
      <c r="G20" s="1548"/>
      <c r="H20" s="1548"/>
      <c r="I20" s="1548"/>
      <c r="J20" s="1548"/>
      <c r="K20" s="1548"/>
      <c r="L20" s="1548"/>
      <c r="M20" s="1548"/>
      <c r="N20" s="1548"/>
      <c r="O20" s="1548"/>
      <c r="P20" s="1548"/>
      <c r="Q20" s="1548"/>
      <c r="R20" s="1548"/>
      <c r="S20" s="1548"/>
      <c r="T20" s="1548"/>
      <c r="U20" s="1548"/>
      <c r="V20" s="1548"/>
      <c r="W20" s="1549"/>
      <c r="X20" s="1535">
        <v>6524</v>
      </c>
      <c r="Y20" s="1509"/>
      <c r="Z20" s="1509"/>
      <c r="AA20" s="1509"/>
      <c r="AB20" s="102">
        <v>-1430</v>
      </c>
      <c r="AC20" s="103">
        <v>1430</v>
      </c>
    </row>
    <row r="21" spans="2:32">
      <c r="B21" s="1544" t="s">
        <v>777</v>
      </c>
      <c r="C21" s="1545"/>
      <c r="D21" s="1545"/>
      <c r="E21" s="1545"/>
      <c r="F21" s="1545"/>
      <c r="G21" s="1545"/>
      <c r="H21" s="1545"/>
      <c r="I21" s="1545"/>
      <c r="J21" s="1545"/>
      <c r="K21" s="1545"/>
      <c r="L21" s="1545"/>
      <c r="M21" s="1545"/>
      <c r="N21" s="1545"/>
      <c r="O21" s="1545"/>
      <c r="P21" s="1545"/>
      <c r="Q21" s="1545"/>
      <c r="R21" s="1545"/>
      <c r="S21" s="1545"/>
      <c r="T21" s="1545"/>
      <c r="U21" s="1545"/>
      <c r="V21" s="1545"/>
      <c r="W21" s="1546"/>
      <c r="X21" s="1535">
        <v>6525</v>
      </c>
      <c r="Y21" s="1509"/>
      <c r="Z21" s="1509"/>
      <c r="AA21" s="1509"/>
      <c r="AB21" s="102"/>
      <c r="AC21" s="103"/>
    </row>
    <row r="22" spans="2:32">
      <c r="B22" s="1566"/>
      <c r="C22" s="1567"/>
      <c r="D22" s="1567"/>
      <c r="E22" s="1567"/>
      <c r="F22" s="1567"/>
      <c r="G22" s="1567"/>
      <c r="H22" s="1567"/>
      <c r="I22" s="1567"/>
      <c r="J22" s="1567"/>
      <c r="K22" s="1567"/>
      <c r="L22" s="1567"/>
      <c r="M22" s="1567"/>
      <c r="N22" s="1567"/>
      <c r="O22" s="1567"/>
      <c r="P22" s="1567"/>
      <c r="Q22" s="1567"/>
      <c r="R22" s="1567"/>
      <c r="S22" s="1567"/>
      <c r="T22" s="1567"/>
      <c r="U22" s="1567"/>
      <c r="V22" s="1567"/>
      <c r="W22" s="1567"/>
      <c r="X22" s="1535"/>
      <c r="Y22" s="1509"/>
      <c r="Z22" s="1509"/>
      <c r="AA22" s="1509"/>
      <c r="AB22" s="551"/>
      <c r="AC22" s="552"/>
    </row>
    <row r="23" spans="2:32" ht="25.5" customHeight="1">
      <c r="B23" s="1541" t="s">
        <v>778</v>
      </c>
      <c r="C23" s="1542"/>
      <c r="D23" s="1542"/>
      <c r="E23" s="1542"/>
      <c r="F23" s="1542"/>
      <c r="G23" s="1542"/>
      <c r="H23" s="1542"/>
      <c r="I23" s="1542"/>
      <c r="J23" s="1542"/>
      <c r="K23" s="1542"/>
      <c r="L23" s="1542"/>
      <c r="M23" s="1542"/>
      <c r="N23" s="1542"/>
      <c r="O23" s="1542"/>
      <c r="P23" s="1542"/>
      <c r="Q23" s="1542"/>
      <c r="R23" s="1542"/>
      <c r="S23" s="1542"/>
      <c r="T23" s="1542"/>
      <c r="U23" s="1542"/>
      <c r="V23" s="1542"/>
      <c r="W23" s="1543"/>
      <c r="X23" s="1564">
        <v>6500</v>
      </c>
      <c r="Y23" s="1565"/>
      <c r="Z23" s="1565"/>
      <c r="AA23" s="1565"/>
      <c r="AB23" s="102">
        <v>78132435</v>
      </c>
      <c r="AC23" s="964">
        <v>57912950</v>
      </c>
      <c r="AE23" s="553">
        <f>AB7-AB15+'F2'!BT29</f>
        <v>1430</v>
      </c>
      <c r="AF23" s="553">
        <f>AC7-AC15+'F2'!BU29</f>
        <v>-1430</v>
      </c>
    </row>
    <row r="24" spans="2:32">
      <c r="B24" s="1544" t="s">
        <v>779</v>
      </c>
      <c r="C24" s="1545"/>
      <c r="D24" s="1545"/>
      <c r="E24" s="1545"/>
      <c r="F24" s="1545"/>
      <c r="G24" s="1545"/>
      <c r="H24" s="1545"/>
      <c r="I24" s="1545"/>
      <c r="J24" s="1545"/>
      <c r="K24" s="1545"/>
      <c r="L24" s="1545"/>
      <c r="M24" s="1545"/>
      <c r="N24" s="1545"/>
      <c r="O24" s="1545"/>
      <c r="P24" s="1545"/>
      <c r="Q24" s="1545"/>
      <c r="R24" s="1545"/>
      <c r="S24" s="1545"/>
      <c r="T24" s="1545"/>
      <c r="U24" s="1545"/>
      <c r="V24" s="1545"/>
      <c r="W24" s="1546"/>
      <c r="X24" s="1535"/>
      <c r="Y24" s="1509"/>
      <c r="Z24" s="1509"/>
      <c r="AA24" s="1509"/>
      <c r="AB24" s="549"/>
      <c r="AC24" s="550"/>
    </row>
    <row r="25" spans="2:32">
      <c r="B25" s="1544" t="s">
        <v>780</v>
      </c>
      <c r="C25" s="1545"/>
      <c r="D25" s="1545"/>
      <c r="E25" s="1545"/>
      <c r="F25" s="1545"/>
      <c r="G25" s="1545"/>
      <c r="H25" s="1545"/>
      <c r="I25" s="1545"/>
      <c r="J25" s="1545"/>
      <c r="K25" s="1545"/>
      <c r="L25" s="1545"/>
      <c r="M25" s="1545"/>
      <c r="N25" s="1545"/>
      <c r="O25" s="1545"/>
      <c r="P25" s="1545"/>
      <c r="Q25" s="1545"/>
      <c r="R25" s="1545"/>
      <c r="S25" s="1545"/>
      <c r="T25" s="1545"/>
      <c r="U25" s="1545"/>
      <c r="V25" s="1545"/>
      <c r="W25" s="1546"/>
      <c r="X25" s="1535">
        <v>6530</v>
      </c>
      <c r="Y25" s="1509"/>
      <c r="Z25" s="1509"/>
      <c r="AA25" s="1509"/>
      <c r="AB25" s="965">
        <v>14479849</v>
      </c>
      <c r="AC25" s="103"/>
    </row>
    <row r="26" spans="2:32">
      <c r="B26" s="1544" t="s">
        <v>781</v>
      </c>
      <c r="C26" s="1545"/>
      <c r="D26" s="1545"/>
      <c r="E26" s="1545"/>
      <c r="F26" s="1545"/>
      <c r="G26" s="1545"/>
      <c r="H26" s="1545"/>
      <c r="I26" s="1545"/>
      <c r="J26" s="1545"/>
      <c r="K26" s="1545"/>
      <c r="L26" s="1545"/>
      <c r="M26" s="1545"/>
      <c r="N26" s="1545"/>
      <c r="O26" s="1545"/>
      <c r="P26" s="1545"/>
      <c r="Q26" s="1545"/>
      <c r="R26" s="1545"/>
      <c r="S26" s="1545"/>
      <c r="T26" s="1545"/>
      <c r="U26" s="1545"/>
      <c r="V26" s="1545"/>
      <c r="W26" s="1546"/>
      <c r="X26" s="1535">
        <v>6540</v>
      </c>
      <c r="Y26" s="1509"/>
      <c r="Z26" s="1509"/>
      <c r="AA26" s="1509"/>
      <c r="AB26" s="102"/>
      <c r="AC26" s="103"/>
    </row>
    <row r="27" spans="2:32">
      <c r="B27" s="1539"/>
      <c r="C27" s="1539"/>
      <c r="D27" s="1539"/>
      <c r="E27" s="1539"/>
      <c r="F27" s="1539"/>
      <c r="G27" s="1539"/>
      <c r="H27" s="1539"/>
      <c r="I27" s="1539"/>
      <c r="J27" s="1539"/>
      <c r="K27" s="1539"/>
      <c r="L27" s="1539"/>
      <c r="M27" s="1539"/>
      <c r="N27" s="1539"/>
      <c r="O27" s="1539"/>
      <c r="P27" s="1539"/>
      <c r="Q27" s="1539"/>
      <c r="R27" s="1539"/>
      <c r="S27" s="1539"/>
      <c r="T27" s="1539"/>
      <c r="U27" s="1539"/>
      <c r="V27" s="1539"/>
      <c r="W27" s="1540"/>
      <c r="X27" s="1535"/>
      <c r="Y27" s="1509"/>
      <c r="Z27" s="1509"/>
      <c r="AA27" s="1509"/>
      <c r="AB27" s="549"/>
      <c r="AC27" s="550"/>
    </row>
    <row r="28" spans="2:32">
      <c r="B28" s="1544" t="s">
        <v>743</v>
      </c>
      <c r="C28" s="1545"/>
      <c r="D28" s="1545"/>
      <c r="E28" s="1545"/>
      <c r="F28" s="1545"/>
      <c r="G28" s="1545"/>
      <c r="H28" s="1545"/>
      <c r="I28" s="1545"/>
      <c r="J28" s="1545"/>
      <c r="K28" s="1545"/>
      <c r="L28" s="1545"/>
      <c r="M28" s="1545"/>
      <c r="N28" s="1545"/>
      <c r="O28" s="1545"/>
      <c r="P28" s="1545"/>
      <c r="Q28" s="1545"/>
      <c r="R28" s="1545"/>
      <c r="S28" s="1545"/>
      <c r="T28" s="1545"/>
      <c r="U28" s="1545"/>
      <c r="V28" s="1545"/>
      <c r="W28" s="1546"/>
      <c r="X28" s="1535">
        <v>6550</v>
      </c>
      <c r="Y28" s="1509"/>
      <c r="Z28" s="1509"/>
      <c r="AA28" s="1509"/>
      <c r="AB28" s="549">
        <f>SUM(AB30:AB34)</f>
        <v>1187453</v>
      </c>
      <c r="AC28" s="103">
        <v>0</v>
      </c>
      <c r="AE28" s="553">
        <f>AB28+'F2'!BT41</f>
        <v>0</v>
      </c>
      <c r="AF28" s="553">
        <f>AC28+'F2'!BU41</f>
        <v>0</v>
      </c>
    </row>
    <row r="29" spans="2:32">
      <c r="B29" s="1544" t="s">
        <v>726</v>
      </c>
      <c r="C29" s="1545"/>
      <c r="D29" s="1545"/>
      <c r="E29" s="1545"/>
      <c r="F29" s="1545"/>
      <c r="G29" s="1545"/>
      <c r="H29" s="1545"/>
      <c r="I29" s="1545"/>
      <c r="J29" s="1545"/>
      <c r="K29" s="1545"/>
      <c r="L29" s="1545"/>
      <c r="M29" s="1545"/>
      <c r="N29" s="1545"/>
      <c r="O29" s="1545"/>
      <c r="P29" s="1545"/>
      <c r="Q29" s="1545"/>
      <c r="R29" s="1545"/>
      <c r="S29" s="1545"/>
      <c r="T29" s="1545"/>
      <c r="U29" s="1545"/>
      <c r="V29" s="1545"/>
      <c r="W29" s="1546"/>
      <c r="X29" s="1535"/>
      <c r="Y29" s="1509"/>
      <c r="Z29" s="1509"/>
      <c r="AA29" s="1509"/>
      <c r="AB29" s="549"/>
      <c r="AC29" s="550"/>
    </row>
    <row r="30" spans="2:32">
      <c r="B30" s="1521" t="s">
        <v>767</v>
      </c>
      <c r="C30" s="1522"/>
      <c r="D30" s="1522"/>
      <c r="E30" s="1522"/>
      <c r="F30" s="1522"/>
      <c r="G30" s="1522"/>
      <c r="H30" s="1522"/>
      <c r="I30" s="1522"/>
      <c r="J30" s="1522"/>
      <c r="K30" s="1522"/>
      <c r="L30" s="1522"/>
      <c r="M30" s="1522"/>
      <c r="N30" s="1522"/>
      <c r="O30" s="1522"/>
      <c r="P30" s="1522"/>
      <c r="Q30" s="1522"/>
      <c r="R30" s="1522"/>
      <c r="S30" s="1522"/>
      <c r="T30" s="1522"/>
      <c r="U30" s="1522"/>
      <c r="V30" s="1522"/>
      <c r="W30" s="1523"/>
      <c r="X30" s="1535">
        <v>6551</v>
      </c>
      <c r="Y30" s="1509"/>
      <c r="Z30" s="1509"/>
      <c r="AA30" s="1509"/>
      <c r="AB30" s="102">
        <v>61083</v>
      </c>
      <c r="AC30" s="103">
        <v>0</v>
      </c>
    </row>
    <row r="31" spans="2:32">
      <c r="B31" s="1532" t="s">
        <v>768</v>
      </c>
      <c r="C31" s="1533"/>
      <c r="D31" s="1533"/>
      <c r="E31" s="1533"/>
      <c r="F31" s="1533"/>
      <c r="G31" s="1533"/>
      <c r="H31" s="1533"/>
      <c r="I31" s="1533"/>
      <c r="J31" s="1533"/>
      <c r="K31" s="1533"/>
      <c r="L31" s="1533"/>
      <c r="M31" s="1533"/>
      <c r="N31" s="1533"/>
      <c r="O31" s="1533"/>
      <c r="P31" s="1533"/>
      <c r="Q31" s="1533"/>
      <c r="R31" s="1533"/>
      <c r="S31" s="1533"/>
      <c r="T31" s="1533"/>
      <c r="U31" s="1533"/>
      <c r="V31" s="1533"/>
      <c r="W31" s="1534"/>
      <c r="X31" s="1535">
        <v>6552</v>
      </c>
      <c r="Y31" s="1509"/>
      <c r="Z31" s="1509"/>
      <c r="AA31" s="1509"/>
      <c r="AB31" s="102">
        <v>601348</v>
      </c>
      <c r="AC31" s="103">
        <v>0</v>
      </c>
    </row>
    <row r="32" spans="2:32">
      <c r="B32" s="1532" t="s">
        <v>769</v>
      </c>
      <c r="C32" s="1533"/>
      <c r="D32" s="1533"/>
      <c r="E32" s="1533"/>
      <c r="F32" s="1533"/>
      <c r="G32" s="1533"/>
      <c r="H32" s="1533"/>
      <c r="I32" s="1533"/>
      <c r="J32" s="1533"/>
      <c r="K32" s="1533"/>
      <c r="L32" s="1533"/>
      <c r="M32" s="1533"/>
      <c r="N32" s="1533"/>
      <c r="O32" s="1533"/>
      <c r="P32" s="1533"/>
      <c r="Q32" s="1533"/>
      <c r="R32" s="1533"/>
      <c r="S32" s="1533"/>
      <c r="T32" s="1533"/>
      <c r="U32" s="1533"/>
      <c r="V32" s="1533"/>
      <c r="W32" s="1534"/>
      <c r="X32" s="1535">
        <v>6553</v>
      </c>
      <c r="Y32" s="1509"/>
      <c r="Z32" s="1509"/>
      <c r="AA32" s="1509"/>
      <c r="AB32" s="102">
        <v>178054</v>
      </c>
      <c r="AC32" s="103">
        <v>0</v>
      </c>
    </row>
    <row r="33" spans="1:32">
      <c r="B33" s="1532" t="s">
        <v>770</v>
      </c>
      <c r="C33" s="1533"/>
      <c r="D33" s="1533"/>
      <c r="E33" s="1533"/>
      <c r="F33" s="1533"/>
      <c r="G33" s="1533"/>
      <c r="H33" s="1533"/>
      <c r="I33" s="1533"/>
      <c r="J33" s="1533"/>
      <c r="K33" s="1533"/>
      <c r="L33" s="1533"/>
      <c r="M33" s="1533"/>
      <c r="N33" s="1533"/>
      <c r="O33" s="1533"/>
      <c r="P33" s="1533"/>
      <c r="Q33" s="1533"/>
      <c r="R33" s="1533"/>
      <c r="S33" s="1533"/>
      <c r="T33" s="1533"/>
      <c r="U33" s="1533"/>
      <c r="V33" s="1533"/>
      <c r="W33" s="1534"/>
      <c r="X33" s="1535">
        <v>6554</v>
      </c>
      <c r="Y33" s="1509"/>
      <c r="Z33" s="1509"/>
      <c r="AA33" s="1509"/>
      <c r="AB33" s="102">
        <v>2015</v>
      </c>
      <c r="AC33" s="103">
        <v>0</v>
      </c>
    </row>
    <row r="34" spans="1:32">
      <c r="B34" s="1532" t="s">
        <v>771</v>
      </c>
      <c r="C34" s="1533"/>
      <c r="D34" s="1533"/>
      <c r="E34" s="1533"/>
      <c r="F34" s="1533"/>
      <c r="G34" s="1533"/>
      <c r="H34" s="1533"/>
      <c r="I34" s="1533"/>
      <c r="J34" s="1533"/>
      <c r="K34" s="1533"/>
      <c r="L34" s="1533"/>
      <c r="M34" s="1533"/>
      <c r="N34" s="1533"/>
      <c r="O34" s="1533"/>
      <c r="P34" s="1533"/>
      <c r="Q34" s="1533"/>
      <c r="R34" s="1533"/>
      <c r="S34" s="1533"/>
      <c r="T34" s="1533"/>
      <c r="U34" s="1533"/>
      <c r="V34" s="1533"/>
      <c r="W34" s="1534"/>
      <c r="X34" s="1535">
        <v>6555</v>
      </c>
      <c r="Y34" s="1509"/>
      <c r="Z34" s="1509"/>
      <c r="AA34" s="1509"/>
      <c r="AB34" s="102">
        <v>344953</v>
      </c>
      <c r="AC34" s="103">
        <v>0</v>
      </c>
    </row>
    <row r="35" spans="1:32">
      <c r="B35" s="1539"/>
      <c r="C35" s="1539"/>
      <c r="D35" s="1539"/>
      <c r="E35" s="1539"/>
      <c r="F35" s="1539"/>
      <c r="G35" s="1539"/>
      <c r="H35" s="1539"/>
      <c r="I35" s="1539"/>
      <c r="J35" s="1539"/>
      <c r="K35" s="1539"/>
      <c r="L35" s="1539"/>
      <c r="M35" s="1539"/>
      <c r="N35" s="1539"/>
      <c r="O35" s="1539"/>
      <c r="P35" s="1539"/>
      <c r="Q35" s="1539"/>
      <c r="R35" s="1539"/>
      <c r="S35" s="1539"/>
      <c r="T35" s="1539"/>
      <c r="U35" s="1539"/>
      <c r="V35" s="1539"/>
      <c r="W35" s="1540"/>
      <c r="X35" s="1535"/>
      <c r="Y35" s="1509"/>
      <c r="Z35" s="1509"/>
      <c r="AA35" s="1509"/>
      <c r="AB35" s="551"/>
      <c r="AC35" s="552"/>
    </row>
    <row r="36" spans="1:32">
      <c r="B36" s="1544" t="s">
        <v>782</v>
      </c>
      <c r="C36" s="1545"/>
      <c r="D36" s="1545"/>
      <c r="E36" s="1545"/>
      <c r="F36" s="1545"/>
      <c r="G36" s="1545"/>
      <c r="H36" s="1545"/>
      <c r="I36" s="1545"/>
      <c r="J36" s="1545"/>
      <c r="K36" s="1545"/>
      <c r="L36" s="1545"/>
      <c r="M36" s="1545"/>
      <c r="N36" s="1545"/>
      <c r="O36" s="1545"/>
      <c r="P36" s="1545"/>
      <c r="Q36" s="1545"/>
      <c r="R36" s="1545"/>
      <c r="S36" s="1545"/>
      <c r="T36" s="1545"/>
      <c r="U36" s="1545"/>
      <c r="V36" s="1545"/>
      <c r="W36" s="1546"/>
      <c r="X36" s="1535">
        <v>6560</v>
      </c>
      <c r="Y36" s="1509"/>
      <c r="Z36" s="1509"/>
      <c r="AA36" s="1509"/>
      <c r="AB36" s="549">
        <f>SUM(AB38:AB42)</f>
        <v>2140535</v>
      </c>
      <c r="AC36" s="103">
        <f>SUM(AC38:AC42)</f>
        <v>2094821</v>
      </c>
      <c r="AE36" s="553">
        <f>AB36+'F2'!BT42</f>
        <v>0</v>
      </c>
      <c r="AF36" s="553">
        <f>AC36+'F2'!BU42</f>
        <v>0</v>
      </c>
    </row>
    <row r="37" spans="1:32">
      <c r="B37" s="1561" t="s">
        <v>726</v>
      </c>
      <c r="C37" s="1562"/>
      <c r="D37" s="1562"/>
      <c r="E37" s="1562"/>
      <c r="F37" s="1562"/>
      <c r="G37" s="1562"/>
      <c r="H37" s="1562"/>
      <c r="I37" s="1562"/>
      <c r="J37" s="1562"/>
      <c r="K37" s="1562"/>
      <c r="L37" s="1562"/>
      <c r="M37" s="1562"/>
      <c r="N37" s="1562"/>
      <c r="O37" s="1562"/>
      <c r="P37" s="1562"/>
      <c r="Q37" s="1562"/>
      <c r="R37" s="1562"/>
      <c r="S37" s="1562"/>
      <c r="T37" s="1562"/>
      <c r="U37" s="1562"/>
      <c r="V37" s="1562"/>
      <c r="W37" s="1563"/>
      <c r="X37" s="1535"/>
      <c r="Y37" s="1509"/>
      <c r="Z37" s="1509"/>
      <c r="AA37" s="1509"/>
      <c r="AB37" s="549"/>
      <c r="AC37" s="550"/>
    </row>
    <row r="38" spans="1:32">
      <c r="B38" s="1521" t="s">
        <v>767</v>
      </c>
      <c r="C38" s="1522"/>
      <c r="D38" s="1522"/>
      <c r="E38" s="1522"/>
      <c r="F38" s="1522"/>
      <c r="G38" s="1522"/>
      <c r="H38" s="1522"/>
      <c r="I38" s="1522"/>
      <c r="J38" s="1522"/>
      <c r="K38" s="1522"/>
      <c r="L38" s="1522"/>
      <c r="M38" s="1522"/>
      <c r="N38" s="1522"/>
      <c r="O38" s="1522"/>
      <c r="P38" s="1522"/>
      <c r="Q38" s="1522"/>
      <c r="R38" s="1522"/>
      <c r="S38" s="1522"/>
      <c r="T38" s="1522"/>
      <c r="U38" s="1522"/>
      <c r="V38" s="1522"/>
      <c r="W38" s="1523"/>
      <c r="X38" s="1535">
        <v>6561</v>
      </c>
      <c r="Y38" s="1509"/>
      <c r="Z38" s="1509"/>
      <c r="AA38" s="1509"/>
      <c r="AB38" s="102">
        <v>26721</v>
      </c>
      <c r="AC38" s="103">
        <v>57576</v>
      </c>
    </row>
    <row r="39" spans="1:32">
      <c r="B39" s="1532" t="s">
        <v>768</v>
      </c>
      <c r="C39" s="1533"/>
      <c r="D39" s="1533"/>
      <c r="E39" s="1533"/>
      <c r="F39" s="1533"/>
      <c r="G39" s="1533"/>
      <c r="H39" s="1533"/>
      <c r="I39" s="1533"/>
      <c r="J39" s="1533"/>
      <c r="K39" s="1533"/>
      <c r="L39" s="1533"/>
      <c r="M39" s="1533"/>
      <c r="N39" s="1533"/>
      <c r="O39" s="1533"/>
      <c r="P39" s="1533"/>
      <c r="Q39" s="1533"/>
      <c r="R39" s="1533"/>
      <c r="S39" s="1533"/>
      <c r="T39" s="1533"/>
      <c r="U39" s="1533"/>
      <c r="V39" s="1533"/>
      <c r="W39" s="1534"/>
      <c r="X39" s="1535">
        <v>6562</v>
      </c>
      <c r="Y39" s="1509"/>
      <c r="Z39" s="1509"/>
      <c r="AA39" s="1509"/>
      <c r="AB39" s="102">
        <v>1092111</v>
      </c>
      <c r="AC39" s="103">
        <v>1034032</v>
      </c>
    </row>
    <row r="40" spans="1:32">
      <c r="B40" s="1532" t="s">
        <v>769</v>
      </c>
      <c r="C40" s="1533"/>
      <c r="D40" s="1533"/>
      <c r="E40" s="1533"/>
      <c r="F40" s="1533"/>
      <c r="G40" s="1533"/>
      <c r="H40" s="1533"/>
      <c r="I40" s="1533"/>
      <c r="J40" s="1533"/>
      <c r="K40" s="1533"/>
      <c r="L40" s="1533"/>
      <c r="M40" s="1533"/>
      <c r="N40" s="1533"/>
      <c r="O40" s="1533"/>
      <c r="P40" s="1533"/>
      <c r="Q40" s="1533"/>
      <c r="R40" s="1533"/>
      <c r="S40" s="1533"/>
      <c r="T40" s="1533"/>
      <c r="U40" s="1533"/>
      <c r="V40" s="1533"/>
      <c r="W40" s="1534"/>
      <c r="X40" s="1535">
        <v>6563</v>
      </c>
      <c r="Y40" s="1509"/>
      <c r="Z40" s="1509"/>
      <c r="AA40" s="1509"/>
      <c r="AB40" s="102">
        <v>199409</v>
      </c>
      <c r="AC40" s="103">
        <v>201201</v>
      </c>
    </row>
    <row r="41" spans="1:32">
      <c r="B41" s="1532" t="s">
        <v>770</v>
      </c>
      <c r="C41" s="1533"/>
      <c r="D41" s="1533"/>
      <c r="E41" s="1533"/>
      <c r="F41" s="1533"/>
      <c r="G41" s="1533"/>
      <c r="H41" s="1533"/>
      <c r="I41" s="1533"/>
      <c r="J41" s="1533"/>
      <c r="K41" s="1533"/>
      <c r="L41" s="1533"/>
      <c r="M41" s="1533"/>
      <c r="N41" s="1533"/>
      <c r="O41" s="1533"/>
      <c r="P41" s="1533"/>
      <c r="Q41" s="1533"/>
      <c r="R41" s="1533"/>
      <c r="S41" s="1533"/>
      <c r="T41" s="1533"/>
      <c r="U41" s="1533"/>
      <c r="V41" s="1533"/>
      <c r="W41" s="1534"/>
      <c r="X41" s="1535">
        <v>6564</v>
      </c>
      <c r="Y41" s="1509"/>
      <c r="Z41" s="1509"/>
      <c r="AA41" s="1509"/>
      <c r="AB41" s="102">
        <v>13986</v>
      </c>
      <c r="AC41" s="103">
        <v>14983</v>
      </c>
    </row>
    <row r="42" spans="1:32">
      <c r="B42" s="1532" t="s">
        <v>771</v>
      </c>
      <c r="C42" s="1533"/>
      <c r="D42" s="1533"/>
      <c r="E42" s="1533"/>
      <c r="F42" s="1533"/>
      <c r="G42" s="1533"/>
      <c r="H42" s="1533"/>
      <c r="I42" s="1533"/>
      <c r="J42" s="1533"/>
      <c r="K42" s="1533"/>
      <c r="L42" s="1533"/>
      <c r="M42" s="1533"/>
      <c r="N42" s="1533"/>
      <c r="O42" s="1533"/>
      <c r="P42" s="1533"/>
      <c r="Q42" s="1533"/>
      <c r="R42" s="1533"/>
      <c r="S42" s="1533"/>
      <c r="T42" s="1533"/>
      <c r="U42" s="1533"/>
      <c r="V42" s="1533"/>
      <c r="W42" s="1534"/>
      <c r="X42" s="1535">
        <v>6565</v>
      </c>
      <c r="Y42" s="1509"/>
      <c r="Z42" s="1509"/>
      <c r="AA42" s="1509"/>
      <c r="AB42" s="102">
        <v>808308</v>
      </c>
      <c r="AC42" s="103">
        <v>787029</v>
      </c>
    </row>
    <row r="43" spans="1:32" ht="13.5" thickBot="1">
      <c r="A43" s="224" t="s">
        <v>221</v>
      </c>
      <c r="B43" s="1539"/>
      <c r="C43" s="1539"/>
      <c r="D43" s="1539"/>
      <c r="E43" s="1539"/>
      <c r="F43" s="1539"/>
      <c r="G43" s="1539"/>
      <c r="H43" s="1539"/>
      <c r="I43" s="1539"/>
      <c r="J43" s="1539"/>
      <c r="K43" s="1539"/>
      <c r="L43" s="1539"/>
      <c r="M43" s="1539"/>
      <c r="N43" s="1539"/>
      <c r="O43" s="1539"/>
      <c r="P43" s="1539"/>
      <c r="Q43" s="1539"/>
      <c r="R43" s="1539"/>
      <c r="S43" s="1539"/>
      <c r="T43" s="1539"/>
      <c r="U43" s="1539"/>
      <c r="V43" s="1539"/>
      <c r="W43" s="1540"/>
      <c r="X43" s="1555"/>
      <c r="Y43" s="1556"/>
      <c r="Z43" s="1556"/>
      <c r="AA43" s="1556"/>
      <c r="AB43" s="554"/>
      <c r="AC43" s="555"/>
    </row>
    <row r="44" spans="1:32" s="360" customFormat="1" ht="11.25">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row>
    <row r="46" spans="1:32">
      <c r="B46" s="1240" t="s">
        <v>706</v>
      </c>
      <c r="C46" s="226"/>
      <c r="D46" s="226"/>
      <c r="E46" s="226"/>
      <c r="F46" s="226"/>
      <c r="G46" s="226"/>
      <c r="H46" s="226"/>
      <c r="J46" s="1557"/>
      <c r="K46" s="1557"/>
      <c r="L46" s="1557"/>
      <c r="M46" s="1557"/>
      <c r="N46" s="1557"/>
      <c r="O46" s="226"/>
      <c r="P46" s="1551" t="s">
        <v>707</v>
      </c>
      <c r="Q46" s="1551"/>
      <c r="R46" s="1551"/>
      <c r="S46" s="1551"/>
      <c r="T46" s="1551"/>
      <c r="U46" s="1551"/>
      <c r="V46" s="1551"/>
      <c r="W46" s="1551"/>
      <c r="X46" s="1551"/>
      <c r="Y46" s="1551"/>
    </row>
    <row r="47" spans="1:32" ht="12.75" customHeight="1">
      <c r="B47" s="407"/>
      <c r="C47" s="407"/>
      <c r="D47" s="407"/>
      <c r="E47" s="407"/>
      <c r="F47" s="407"/>
      <c r="G47" s="407"/>
      <c r="H47" s="407"/>
      <c r="J47" s="1554" t="s">
        <v>708</v>
      </c>
      <c r="K47" s="1554"/>
      <c r="L47" s="1554"/>
      <c r="M47" s="1554"/>
      <c r="N47" s="1554"/>
      <c r="O47" s="407"/>
      <c r="P47" s="1554" t="s">
        <v>709</v>
      </c>
      <c r="Q47" s="1554"/>
      <c r="R47" s="1554"/>
      <c r="S47" s="1554"/>
      <c r="T47" s="1554"/>
      <c r="U47" s="1554"/>
      <c r="V47" s="1554"/>
      <c r="W47" s="1554"/>
      <c r="X47" s="1554"/>
      <c r="Y47" s="1554"/>
    </row>
    <row r="48" spans="1:32">
      <c r="B48" s="227"/>
      <c r="C48" s="227"/>
      <c r="D48" s="227"/>
      <c r="E48" s="227"/>
      <c r="F48" s="227"/>
      <c r="G48" s="227"/>
      <c r="H48" s="227"/>
      <c r="I48" s="228"/>
      <c r="J48" s="227"/>
      <c r="K48" s="227"/>
      <c r="L48" s="227"/>
      <c r="M48" s="227"/>
      <c r="N48" s="227"/>
      <c r="O48" s="227"/>
      <c r="P48" s="227"/>
      <c r="Q48" s="227"/>
      <c r="R48" s="227"/>
      <c r="S48" s="227"/>
      <c r="T48" s="227"/>
      <c r="U48" s="227"/>
      <c r="V48" s="227"/>
      <c r="W48" s="227"/>
      <c r="X48" s="227"/>
      <c r="Y48" s="227"/>
      <c r="Z48" s="228"/>
      <c r="AA48" s="228"/>
      <c r="AB48" s="228"/>
      <c r="AC48" s="228"/>
      <c r="AD48" s="228"/>
      <c r="AE48" s="228"/>
    </row>
    <row r="49" spans="2:31">
      <c r="B49" s="1240" t="s">
        <v>711</v>
      </c>
      <c r="C49" s="227"/>
      <c r="D49" s="226"/>
      <c r="E49" s="226"/>
      <c r="F49" s="226"/>
      <c r="G49" s="226"/>
      <c r="H49" s="226"/>
      <c r="J49" s="1557"/>
      <c r="K49" s="1557"/>
      <c r="L49" s="1557"/>
      <c r="M49" s="1557"/>
      <c r="N49" s="1557"/>
      <c r="O49" s="226"/>
      <c r="P49" s="1551" t="s">
        <v>710</v>
      </c>
      <c r="Q49" s="1551"/>
      <c r="R49" s="1551"/>
      <c r="S49" s="1551"/>
      <c r="T49" s="1551"/>
      <c r="U49" s="1551"/>
      <c r="V49" s="1551"/>
      <c r="W49" s="1551"/>
      <c r="X49" s="1551"/>
      <c r="Y49" s="1551"/>
    </row>
    <row r="50" spans="2:31" ht="12.75" customHeight="1">
      <c r="B50" s="407"/>
      <c r="C50" s="407"/>
      <c r="D50" s="407"/>
      <c r="E50" s="407"/>
      <c r="F50" s="407"/>
      <c r="G50" s="407"/>
      <c r="H50" s="407"/>
      <c r="J50" s="1554" t="s">
        <v>708</v>
      </c>
      <c r="K50" s="1554"/>
      <c r="L50" s="1554"/>
      <c r="M50" s="1554"/>
      <c r="N50" s="1554"/>
      <c r="O50" s="407"/>
      <c r="P50" s="1554" t="s">
        <v>709</v>
      </c>
      <c r="Q50" s="1554"/>
      <c r="R50" s="1554"/>
      <c r="S50" s="1554"/>
      <c r="T50" s="1554"/>
      <c r="U50" s="1554"/>
      <c r="V50" s="1554"/>
      <c r="W50" s="1554"/>
      <c r="X50" s="1554"/>
      <c r="Y50" s="1554"/>
    </row>
    <row r="51" spans="2:31">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30"/>
      <c r="Z51" s="230"/>
      <c r="AA51" s="230"/>
      <c r="AB51" s="230"/>
      <c r="AC51" s="230"/>
      <c r="AD51" s="230"/>
      <c r="AE51" s="230"/>
    </row>
    <row r="52" spans="2:31">
      <c r="B52" s="231" t="s">
        <v>3</v>
      </c>
      <c r="C52" s="1551">
        <v>3</v>
      </c>
      <c r="D52" s="1551"/>
      <c r="E52" s="226" t="s">
        <v>4</v>
      </c>
      <c r="F52" s="1551" t="s">
        <v>712</v>
      </c>
      <c r="G52" s="1551"/>
      <c r="H52" s="1551"/>
      <c r="I52" s="1551"/>
      <c r="J52" s="1551"/>
      <c r="K52" s="1551"/>
      <c r="L52" s="1551"/>
      <c r="M52" s="1551"/>
      <c r="N52" s="1552" t="s">
        <v>5</v>
      </c>
      <c r="O52" s="1552"/>
      <c r="P52" s="1553" t="s">
        <v>264</v>
      </c>
      <c r="Q52" s="1553"/>
      <c r="R52" s="232"/>
      <c r="S52" s="232"/>
      <c r="T52" s="232"/>
      <c r="U52" s="232"/>
      <c r="V52" s="232"/>
      <c r="W52" s="232"/>
      <c r="X52" s="232"/>
      <c r="Y52" s="33"/>
      <c r="Z52" s="33"/>
      <c r="AA52" s="33"/>
      <c r="AB52" s="33"/>
      <c r="AC52" s="33"/>
      <c r="AD52" s="33"/>
      <c r="AE52" s="33"/>
    </row>
    <row r="56" spans="2:31" s="1174" customFormat="1" ht="11.25">
      <c r="D56" s="1550" t="s">
        <v>713</v>
      </c>
      <c r="E56" s="1550"/>
      <c r="F56" s="1550"/>
      <c r="G56" s="1550"/>
      <c r="H56" s="1550"/>
      <c r="I56" s="1550"/>
      <c r="J56" s="1550"/>
      <c r="K56" s="1550"/>
      <c r="L56" s="1550"/>
      <c r="M56" s="1550"/>
      <c r="N56" s="1550"/>
      <c r="O56" s="1550"/>
      <c r="P56" s="1550"/>
      <c r="Q56" s="1550"/>
      <c r="R56" s="1550"/>
      <c r="S56" s="1550"/>
      <c r="T56" s="1550"/>
      <c r="U56" s="1550"/>
      <c r="V56" s="1550"/>
      <c r="W56" s="1550"/>
      <c r="X56" s="1550"/>
      <c r="Y56" s="1550"/>
      <c r="Z56" s="1550"/>
      <c r="AA56" s="1550"/>
      <c r="AB56" s="1550"/>
      <c r="AC56" s="1550"/>
    </row>
    <row r="57" spans="2:31" s="1174" customFormat="1" ht="11.25">
      <c r="D57" s="1550" t="s">
        <v>811</v>
      </c>
      <c r="E57" s="1550"/>
      <c r="F57" s="1550"/>
      <c r="G57" s="1550"/>
      <c r="H57" s="1550"/>
      <c r="I57" s="1550"/>
      <c r="J57" s="1550"/>
      <c r="K57" s="1550"/>
      <c r="L57" s="1550"/>
      <c r="M57" s="1550"/>
      <c r="N57" s="1550"/>
      <c r="O57" s="1550"/>
      <c r="P57" s="1550"/>
      <c r="Q57" s="1550"/>
      <c r="R57" s="1550"/>
      <c r="S57" s="1550"/>
      <c r="T57" s="1550"/>
      <c r="U57" s="1550"/>
      <c r="V57" s="1550"/>
      <c r="W57" s="1550"/>
      <c r="X57" s="1550"/>
      <c r="Y57" s="1550"/>
      <c r="Z57" s="1550"/>
      <c r="AA57" s="1550"/>
      <c r="AB57" s="1550"/>
      <c r="AC57" s="1550"/>
    </row>
  </sheetData>
  <sheetProtection formatCells="0" formatColumns="0" autoFilter="0"/>
  <mergeCells count="99">
    <mergeCell ref="AB16:AB17"/>
    <mergeCell ref="B18:W18"/>
    <mergeCell ref="X41:AA41"/>
    <mergeCell ref="B40:W40"/>
    <mergeCell ref="X40:AA40"/>
    <mergeCell ref="B39:W39"/>
    <mergeCell ref="X39:AA39"/>
    <mergeCell ref="B16:W16"/>
    <mergeCell ref="X16:AA17"/>
    <mergeCell ref="X23:AA23"/>
    <mergeCell ref="B20:W20"/>
    <mergeCell ref="X20:AA20"/>
    <mergeCell ref="B21:W21"/>
    <mergeCell ref="X21:AA21"/>
    <mergeCell ref="B22:W22"/>
    <mergeCell ref="X22:AA22"/>
    <mergeCell ref="AE4:AF4"/>
    <mergeCell ref="AC8:AC9"/>
    <mergeCell ref="AC16:AC17"/>
    <mergeCell ref="B42:W42"/>
    <mergeCell ref="X42:AA42"/>
    <mergeCell ref="B37:W37"/>
    <mergeCell ref="X37:AA37"/>
    <mergeCell ref="B38:W38"/>
    <mergeCell ref="X38:AA38"/>
    <mergeCell ref="B36:W36"/>
    <mergeCell ref="X36:AA36"/>
    <mergeCell ref="B35:W35"/>
    <mergeCell ref="X35:AA35"/>
    <mergeCell ref="B29:W29"/>
    <mergeCell ref="X29:AA29"/>
    <mergeCell ref="B41:W41"/>
    <mergeCell ref="J50:N50"/>
    <mergeCell ref="P50:Y50"/>
    <mergeCell ref="B43:W43"/>
    <mergeCell ref="X43:AA43"/>
    <mergeCell ref="J46:N46"/>
    <mergeCell ref="P46:Y46"/>
    <mergeCell ref="J49:N49"/>
    <mergeCell ref="P49:Y49"/>
    <mergeCell ref="J47:N47"/>
    <mergeCell ref="P47:Y47"/>
    <mergeCell ref="D56:AC56"/>
    <mergeCell ref="D57:AC57"/>
    <mergeCell ref="C52:D52"/>
    <mergeCell ref="F52:M52"/>
    <mergeCell ref="N52:O52"/>
    <mergeCell ref="P52:Q52"/>
    <mergeCell ref="B17:W17"/>
    <mergeCell ref="X18:AA18"/>
    <mergeCell ref="B19:W19"/>
    <mergeCell ref="X19:AA19"/>
    <mergeCell ref="B30:W30"/>
    <mergeCell ref="X30:AA30"/>
    <mergeCell ref="B25:W25"/>
    <mergeCell ref="X25:AA25"/>
    <mergeCell ref="B26:W26"/>
    <mergeCell ref="X26:AA26"/>
    <mergeCell ref="B27:W27"/>
    <mergeCell ref="X27:AA27"/>
    <mergeCell ref="B24:W24"/>
    <mergeCell ref="X24:AA24"/>
    <mergeCell ref="B33:W33"/>
    <mergeCell ref="X33:AA33"/>
    <mergeCell ref="B23:W23"/>
    <mergeCell ref="B28:W28"/>
    <mergeCell ref="X28:AA28"/>
    <mergeCell ref="X12:AA12"/>
    <mergeCell ref="B13:W13"/>
    <mergeCell ref="X13:AA13"/>
    <mergeCell ref="B14:W14"/>
    <mergeCell ref="X14:AA14"/>
    <mergeCell ref="AB8:AB9"/>
    <mergeCell ref="B6:W6"/>
    <mergeCell ref="X6:AA6"/>
    <mergeCell ref="B34:W34"/>
    <mergeCell ref="X34:AA34"/>
    <mergeCell ref="B31:W31"/>
    <mergeCell ref="X31:AA31"/>
    <mergeCell ref="B32:W32"/>
    <mergeCell ref="X32:AA32"/>
    <mergeCell ref="B10:W10"/>
    <mergeCell ref="X10:AA10"/>
    <mergeCell ref="B15:W15"/>
    <mergeCell ref="X15:AA15"/>
    <mergeCell ref="B11:W11"/>
    <mergeCell ref="X11:AA11"/>
    <mergeCell ref="B12:W12"/>
    <mergeCell ref="B8:W8"/>
    <mergeCell ref="X8:AA9"/>
    <mergeCell ref="B9:W9"/>
    <mergeCell ref="B7:W7"/>
    <mergeCell ref="X7:AA7"/>
    <mergeCell ref="B3:AC3"/>
    <mergeCell ref="B4:AA4"/>
    <mergeCell ref="AB4:AB5"/>
    <mergeCell ref="AC4:AC5"/>
    <mergeCell ref="B5:W5"/>
    <mergeCell ref="X5:AA5"/>
  </mergeCells>
  <pageMargins left="0.75" right="0.75" top="1" bottom="1" header="0.5" footer="0.5"/>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sheetPr codeName="Лист5">
    <tabColor rgb="FFFFFF00"/>
    <pageSetUpPr fitToPage="1"/>
  </sheetPr>
  <dimension ref="A1:AP47"/>
  <sheetViews>
    <sheetView view="pageBreakPreview" topLeftCell="B15" zoomScaleNormal="80" zoomScaleSheetLayoutView="100" workbookViewId="0">
      <selection activeCell="AC19" sqref="AC19:AC20"/>
    </sheetView>
  </sheetViews>
  <sheetFormatPr defaultColWidth="9.140625" defaultRowHeight="12.75"/>
  <cols>
    <col min="1" max="1" width="9.140625" style="224" hidden="1" customWidth="1"/>
    <col min="2" max="23" width="2.28515625" style="224" customWidth="1"/>
    <col min="24" max="26" width="1.42578125" style="224" customWidth="1"/>
    <col min="27" max="27" width="2.140625" style="224" customWidth="1"/>
    <col min="28" max="28" width="16" style="224" customWidth="1"/>
    <col min="29" max="29" width="14.28515625" style="224" customWidth="1"/>
    <col min="30" max="32" width="1.42578125" style="224" customWidth="1"/>
    <col min="33" max="33" width="15.85546875" style="224" customWidth="1"/>
    <col min="34" max="34" width="17.140625" style="224" customWidth="1"/>
    <col min="35" max="42" width="1.42578125" style="224" customWidth="1"/>
    <col min="43" max="16384" width="9.140625" style="224"/>
  </cols>
  <sheetData>
    <row r="1" spans="1:42">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08"/>
    </row>
    <row r="3" spans="1:42" ht="15">
      <c r="B3" s="1603" t="s">
        <v>786</v>
      </c>
      <c r="C3" s="1603"/>
      <c r="D3" s="1603"/>
      <c r="E3" s="1603"/>
      <c r="F3" s="1603"/>
      <c r="G3" s="1603"/>
      <c r="H3" s="1603"/>
      <c r="I3" s="1603"/>
      <c r="J3" s="1603"/>
      <c r="K3" s="1603"/>
      <c r="L3" s="1603"/>
      <c r="M3" s="1603"/>
      <c r="N3" s="1603"/>
      <c r="O3" s="1603"/>
      <c r="P3" s="1603"/>
      <c r="Q3" s="1603"/>
      <c r="R3" s="1603"/>
      <c r="S3" s="1603"/>
      <c r="T3" s="1603"/>
      <c r="U3" s="1603"/>
      <c r="V3" s="1603"/>
      <c r="W3" s="1603"/>
      <c r="X3" s="1603"/>
      <c r="Y3" s="1603"/>
      <c r="Z3" s="1603"/>
      <c r="AA3" s="1603"/>
      <c r="AB3" s="1603"/>
      <c r="AC3" s="1603"/>
      <c r="AD3" s="1603"/>
      <c r="AE3" s="1603"/>
      <c r="AF3" s="1603"/>
      <c r="AG3" s="557"/>
      <c r="AH3" s="557"/>
      <c r="AI3" s="557"/>
      <c r="AJ3" s="557"/>
      <c r="AK3" s="557"/>
      <c r="AL3" s="557"/>
      <c r="AM3" s="557"/>
      <c r="AN3" s="557"/>
      <c r="AO3" s="557"/>
      <c r="AP3" s="557"/>
    </row>
    <row r="5" spans="1:42">
      <c r="B5" s="1509" t="s">
        <v>758</v>
      </c>
      <c r="C5" s="1509"/>
      <c r="D5" s="1509"/>
      <c r="E5" s="1509"/>
      <c r="F5" s="1509"/>
      <c r="G5" s="1509"/>
      <c r="H5" s="1509"/>
      <c r="I5" s="1509"/>
      <c r="J5" s="1509"/>
      <c r="K5" s="1509"/>
      <c r="L5" s="1509"/>
      <c r="M5" s="1509"/>
      <c r="N5" s="1509"/>
      <c r="O5" s="1509"/>
      <c r="P5" s="1509"/>
      <c r="Q5" s="1509"/>
      <c r="R5" s="1509"/>
      <c r="S5" s="1509"/>
      <c r="T5" s="1509"/>
      <c r="U5" s="1509"/>
      <c r="V5" s="1509"/>
      <c r="W5" s="1509"/>
      <c r="X5" s="1509"/>
      <c r="Y5" s="1509"/>
      <c r="Z5" s="1509"/>
      <c r="AA5" s="1509"/>
      <c r="AB5" s="1510" t="s">
        <v>720</v>
      </c>
      <c r="AC5" s="1510" t="s">
        <v>722</v>
      </c>
      <c r="AD5" s="558"/>
      <c r="AE5" s="558"/>
      <c r="AF5" s="228"/>
      <c r="AG5" s="1558" t="s">
        <v>763</v>
      </c>
      <c r="AH5" s="1558"/>
    </row>
    <row r="6" spans="1:42">
      <c r="B6" s="1509" t="s">
        <v>784</v>
      </c>
      <c r="C6" s="1509"/>
      <c r="D6" s="1509"/>
      <c r="E6" s="1509"/>
      <c r="F6" s="1509"/>
      <c r="G6" s="1509"/>
      <c r="H6" s="1509"/>
      <c r="I6" s="1509"/>
      <c r="J6" s="1509"/>
      <c r="K6" s="1509"/>
      <c r="L6" s="1509"/>
      <c r="M6" s="1509"/>
      <c r="N6" s="1509"/>
      <c r="O6" s="1509"/>
      <c r="P6" s="1509"/>
      <c r="Q6" s="1509"/>
      <c r="R6" s="1509"/>
      <c r="S6" s="1509"/>
      <c r="T6" s="1509"/>
      <c r="U6" s="1509"/>
      <c r="V6" s="1509"/>
      <c r="W6" s="1509"/>
      <c r="X6" s="1509" t="s">
        <v>724</v>
      </c>
      <c r="Y6" s="1509"/>
      <c r="Z6" s="1509"/>
      <c r="AA6" s="1509"/>
      <c r="AB6" s="1511"/>
      <c r="AC6" s="1511"/>
      <c r="AD6" s="559"/>
      <c r="AE6" s="559"/>
      <c r="AF6" s="228"/>
      <c r="AG6" s="541" t="s">
        <v>765</v>
      </c>
      <c r="AH6" s="542" t="s">
        <v>785</v>
      </c>
    </row>
    <row r="7" spans="1:42" s="360" customFormat="1" ht="13.5" thickBot="1">
      <c r="B7" s="1531">
        <v>1</v>
      </c>
      <c r="C7" s="1531"/>
      <c r="D7" s="1531"/>
      <c r="E7" s="1531"/>
      <c r="F7" s="1531"/>
      <c r="G7" s="1531"/>
      <c r="H7" s="1531"/>
      <c r="I7" s="1531"/>
      <c r="J7" s="1531"/>
      <c r="K7" s="1531"/>
      <c r="L7" s="1531"/>
      <c r="M7" s="1531"/>
      <c r="N7" s="1531"/>
      <c r="O7" s="1531"/>
      <c r="P7" s="1531"/>
      <c r="Q7" s="1531"/>
      <c r="R7" s="1531"/>
      <c r="S7" s="1531"/>
      <c r="T7" s="1531"/>
      <c r="U7" s="1531"/>
      <c r="V7" s="1531"/>
      <c r="W7" s="1531"/>
      <c r="X7" s="1531">
        <v>2</v>
      </c>
      <c r="Y7" s="1531"/>
      <c r="Z7" s="1531"/>
      <c r="AA7" s="1531"/>
      <c r="AB7" s="543">
        <v>3</v>
      </c>
      <c r="AC7" s="447">
        <v>4</v>
      </c>
      <c r="AD7" s="560"/>
      <c r="AE7" s="560"/>
      <c r="AF7" s="228"/>
      <c r="AG7" s="545"/>
      <c r="AH7" s="545"/>
    </row>
    <row r="8" spans="1:42">
      <c r="A8" s="224" t="s">
        <v>220</v>
      </c>
      <c r="B8" s="1587" t="s">
        <v>787</v>
      </c>
      <c r="C8" s="1588"/>
      <c r="D8" s="1588"/>
      <c r="E8" s="1588"/>
      <c r="F8" s="1588"/>
      <c r="G8" s="1588"/>
      <c r="H8" s="1588"/>
      <c r="I8" s="1588"/>
      <c r="J8" s="1588"/>
      <c r="K8" s="1588"/>
      <c r="L8" s="1588"/>
      <c r="M8" s="1588"/>
      <c r="N8" s="1588"/>
      <c r="O8" s="1588"/>
      <c r="P8" s="1588"/>
      <c r="Q8" s="1588"/>
      <c r="R8" s="1588"/>
      <c r="S8" s="1588"/>
      <c r="T8" s="1588"/>
      <c r="U8" s="1588"/>
      <c r="V8" s="1588"/>
      <c r="W8" s="1588"/>
      <c r="X8" s="1589">
        <v>6610</v>
      </c>
      <c r="Y8" s="1590"/>
      <c r="Z8" s="1590"/>
      <c r="AA8" s="1591"/>
      <c r="AB8" s="561">
        <f>'F2'!BT55</f>
        <v>292898</v>
      </c>
      <c r="AC8" s="562">
        <f>'F2'!BU55</f>
        <v>3450694</v>
      </c>
      <c r="AD8" s="233"/>
      <c r="AE8" s="233"/>
      <c r="AF8" s="228"/>
      <c r="AG8" s="228"/>
    </row>
    <row r="9" spans="1:42" ht="13.5">
      <c r="B9" s="1561" t="s">
        <v>788</v>
      </c>
      <c r="C9" s="1562"/>
      <c r="D9" s="1562"/>
      <c r="E9" s="1562"/>
      <c r="F9" s="1562"/>
      <c r="G9" s="1562"/>
      <c r="H9" s="1562"/>
      <c r="I9" s="1562"/>
      <c r="J9" s="1562"/>
      <c r="K9" s="1562"/>
      <c r="L9" s="1562"/>
      <c r="M9" s="1562"/>
      <c r="N9" s="1562"/>
      <c r="O9" s="1562"/>
      <c r="P9" s="1562"/>
      <c r="Q9" s="1562"/>
      <c r="R9" s="1562"/>
      <c r="S9" s="1562"/>
      <c r="T9" s="1562"/>
      <c r="U9" s="1562"/>
      <c r="V9" s="1562"/>
      <c r="W9" s="1563"/>
      <c r="X9" s="1571">
        <v>6611</v>
      </c>
      <c r="Y9" s="1572"/>
      <c r="Z9" s="1572"/>
      <c r="AA9" s="1573"/>
      <c r="AB9" s="102"/>
      <c r="AC9" s="103"/>
      <c r="AD9" s="234"/>
      <c r="AE9" s="234"/>
      <c r="AF9" s="228"/>
      <c r="AG9" s="228"/>
    </row>
    <row r="10" spans="1:42">
      <c r="B10" s="1601" t="s">
        <v>789</v>
      </c>
      <c r="C10" s="1602"/>
      <c r="D10" s="1602"/>
      <c r="E10" s="1602"/>
      <c r="F10" s="1602"/>
      <c r="G10" s="1602"/>
      <c r="H10" s="1602"/>
      <c r="I10" s="1602"/>
      <c r="J10" s="1602"/>
      <c r="K10" s="1602"/>
      <c r="L10" s="1602"/>
      <c r="M10" s="1602"/>
      <c r="N10" s="1602"/>
      <c r="O10" s="1602"/>
      <c r="P10" s="1602"/>
      <c r="Q10" s="1602"/>
      <c r="R10" s="1602"/>
      <c r="S10" s="1602"/>
      <c r="T10" s="1602"/>
      <c r="U10" s="1602"/>
      <c r="V10" s="1602"/>
      <c r="W10" s="1602"/>
      <c r="X10" s="1574">
        <v>6612</v>
      </c>
      <c r="Y10" s="1575"/>
      <c r="Z10" s="1575"/>
      <c r="AA10" s="1576"/>
      <c r="AB10" s="551">
        <f>SUM(AB8:AB9)</f>
        <v>292898</v>
      </c>
      <c r="AC10" s="552">
        <f>SUM(AC8:AC9)</f>
        <v>3450694</v>
      </c>
      <c r="AD10" s="233"/>
      <c r="AE10" s="233"/>
      <c r="AF10" s="228"/>
      <c r="AG10" s="228"/>
    </row>
    <row r="11" spans="1:42">
      <c r="B11" s="1592" t="s">
        <v>790</v>
      </c>
      <c r="C11" s="1593"/>
      <c r="D11" s="1593"/>
      <c r="E11" s="1593"/>
      <c r="F11" s="1593"/>
      <c r="G11" s="1593"/>
      <c r="H11" s="1593"/>
      <c r="I11" s="1593"/>
      <c r="J11" s="1593"/>
      <c r="K11" s="1593"/>
      <c r="L11" s="1593"/>
      <c r="M11" s="1593"/>
      <c r="N11" s="1593"/>
      <c r="O11" s="1593"/>
      <c r="P11" s="1593"/>
      <c r="Q11" s="1593"/>
      <c r="R11" s="1593"/>
      <c r="S11" s="1593"/>
      <c r="T11" s="1593"/>
      <c r="U11" s="1593"/>
      <c r="V11" s="1593"/>
      <c r="W11" s="1593"/>
      <c r="X11" s="1574">
        <v>6613</v>
      </c>
      <c r="Y11" s="1575"/>
      <c r="Z11" s="1575"/>
      <c r="AA11" s="1576"/>
      <c r="AB11" s="1597">
        <v>42217941468</v>
      </c>
      <c r="AC11" s="1559">
        <v>42217941468</v>
      </c>
      <c r="AD11" s="233"/>
      <c r="AE11" s="233"/>
      <c r="AF11" s="228"/>
      <c r="AG11" s="228"/>
    </row>
    <row r="12" spans="1:42">
      <c r="B12" s="1601" t="s">
        <v>791</v>
      </c>
      <c r="C12" s="1602"/>
      <c r="D12" s="1602"/>
      <c r="E12" s="1602"/>
      <c r="F12" s="1602"/>
      <c r="G12" s="1602"/>
      <c r="H12" s="1602"/>
      <c r="I12" s="1602"/>
      <c r="J12" s="1602"/>
      <c r="K12" s="1602"/>
      <c r="L12" s="1602"/>
      <c r="M12" s="1602"/>
      <c r="N12" s="1602"/>
      <c r="O12" s="1602"/>
      <c r="P12" s="1602"/>
      <c r="Q12" s="1602"/>
      <c r="R12" s="1602"/>
      <c r="S12" s="1602"/>
      <c r="T12" s="1602"/>
      <c r="U12" s="1602"/>
      <c r="V12" s="1602"/>
      <c r="W12" s="1602"/>
      <c r="X12" s="1594"/>
      <c r="Y12" s="1595"/>
      <c r="Z12" s="1595"/>
      <c r="AA12" s="1596"/>
      <c r="AB12" s="1598"/>
      <c r="AC12" s="1600"/>
      <c r="AD12" s="233"/>
      <c r="AE12" s="233"/>
      <c r="AF12" s="228"/>
      <c r="AG12" s="228"/>
    </row>
    <row r="13" spans="1:42">
      <c r="B13" s="1521" t="s">
        <v>792</v>
      </c>
      <c r="C13" s="1522"/>
      <c r="D13" s="1522"/>
      <c r="E13" s="1522"/>
      <c r="F13" s="1522"/>
      <c r="G13" s="1522"/>
      <c r="H13" s="1522"/>
      <c r="I13" s="1522"/>
      <c r="J13" s="1522"/>
      <c r="K13" s="1522"/>
      <c r="L13" s="1522"/>
      <c r="M13" s="1522"/>
      <c r="N13" s="1522"/>
      <c r="O13" s="1522"/>
      <c r="P13" s="1522"/>
      <c r="Q13" s="1522"/>
      <c r="R13" s="1522"/>
      <c r="S13" s="1522"/>
      <c r="T13" s="1522"/>
      <c r="U13" s="1522"/>
      <c r="V13" s="1522"/>
      <c r="W13" s="1522"/>
      <c r="X13" s="1580"/>
      <c r="Y13" s="1581"/>
      <c r="Z13" s="1581"/>
      <c r="AA13" s="1582"/>
      <c r="AB13" s="1599"/>
      <c r="AC13" s="1560"/>
      <c r="AD13" s="233"/>
      <c r="AE13" s="233"/>
      <c r="AF13" s="228"/>
      <c r="AG13" s="228"/>
    </row>
    <row r="14" spans="1:42">
      <c r="B14" s="1606" t="s">
        <v>793</v>
      </c>
      <c r="C14" s="1607"/>
      <c r="D14" s="1607"/>
      <c r="E14" s="1607"/>
      <c r="F14" s="1607"/>
      <c r="G14" s="1607"/>
      <c r="H14" s="1607"/>
      <c r="I14" s="1607"/>
      <c r="J14" s="1607"/>
      <c r="K14" s="1607"/>
      <c r="L14" s="1607"/>
      <c r="M14" s="1607"/>
      <c r="N14" s="1607"/>
      <c r="O14" s="1607"/>
      <c r="P14" s="1607"/>
      <c r="Q14" s="1607"/>
      <c r="R14" s="1607"/>
      <c r="S14" s="1607"/>
      <c r="T14" s="1607"/>
      <c r="U14" s="1607"/>
      <c r="V14" s="1607"/>
      <c r="W14" s="1607"/>
      <c r="X14" s="1574">
        <v>6620</v>
      </c>
      <c r="Y14" s="1575"/>
      <c r="Z14" s="1575"/>
      <c r="AA14" s="1576"/>
      <c r="AB14" s="563">
        <f>'F2'!BT65</f>
        <v>6.9379999999999997E-3</v>
      </c>
      <c r="AC14" s="564">
        <f>'F2'!BU65</f>
        <v>8.1735000000000002E-2</v>
      </c>
      <c r="AD14" s="233"/>
      <c r="AE14" s="233"/>
      <c r="AF14" s="228"/>
      <c r="AG14" s="565">
        <f>AB10/AB11-AB14</f>
        <v>-6.9310622387114247E-3</v>
      </c>
      <c r="AH14" s="565">
        <f>AC10/AC11-AC14</f>
        <v>-8.1653264750008822E-2</v>
      </c>
    </row>
    <row r="15" spans="1:42" ht="12.75" customHeight="1">
      <c r="B15" s="1577" t="s">
        <v>794</v>
      </c>
      <c r="C15" s="1578"/>
      <c r="D15" s="1578"/>
      <c r="E15" s="1578"/>
      <c r="F15" s="1578"/>
      <c r="G15" s="1578"/>
      <c r="H15" s="1578"/>
      <c r="I15" s="1578"/>
      <c r="J15" s="1578"/>
      <c r="K15" s="1578"/>
      <c r="L15" s="1578"/>
      <c r="M15" s="1578"/>
      <c r="N15" s="1578"/>
      <c r="O15" s="1578"/>
      <c r="P15" s="1578"/>
      <c r="Q15" s="1578"/>
      <c r="R15" s="1578"/>
      <c r="S15" s="1578"/>
      <c r="T15" s="1578"/>
      <c r="U15" s="1578"/>
      <c r="V15" s="1578"/>
      <c r="W15" s="1578"/>
      <c r="X15" s="1574">
        <v>6621</v>
      </c>
      <c r="Y15" s="1575"/>
      <c r="Z15" s="1575"/>
      <c r="AA15" s="1576"/>
      <c r="AB15" s="1528"/>
      <c r="AC15" s="1559"/>
      <c r="AD15" s="233"/>
      <c r="AE15" s="233"/>
      <c r="AF15" s="228"/>
      <c r="AG15" s="228"/>
    </row>
    <row r="16" spans="1:42">
      <c r="B16" s="1521" t="s">
        <v>795</v>
      </c>
      <c r="C16" s="1522"/>
      <c r="D16" s="1522"/>
      <c r="E16" s="1522"/>
      <c r="F16" s="1522"/>
      <c r="G16" s="1522"/>
      <c r="H16" s="1522"/>
      <c r="I16" s="1522"/>
      <c r="J16" s="1522"/>
      <c r="K16" s="1522"/>
      <c r="L16" s="1522"/>
      <c r="M16" s="1522"/>
      <c r="N16" s="1522"/>
      <c r="O16" s="1522"/>
      <c r="P16" s="1522"/>
      <c r="Q16" s="1522"/>
      <c r="R16" s="1522"/>
      <c r="S16" s="1522"/>
      <c r="T16" s="1522"/>
      <c r="U16" s="1522"/>
      <c r="V16" s="1522"/>
      <c r="W16" s="1522"/>
      <c r="X16" s="1580"/>
      <c r="Y16" s="1581"/>
      <c r="Z16" s="1581"/>
      <c r="AA16" s="1582"/>
      <c r="AB16" s="1529"/>
      <c r="AC16" s="1560"/>
      <c r="AD16" s="233"/>
      <c r="AE16" s="233"/>
    </row>
    <row r="17" spans="2:34">
      <c r="B17" s="1604" t="s">
        <v>796</v>
      </c>
      <c r="C17" s="1605"/>
      <c r="D17" s="1605"/>
      <c r="E17" s="1605"/>
      <c r="F17" s="1605"/>
      <c r="G17" s="1605"/>
      <c r="H17" s="1605"/>
      <c r="I17" s="1605"/>
      <c r="J17" s="1605"/>
      <c r="K17" s="1605"/>
      <c r="L17" s="1605"/>
      <c r="M17" s="1605"/>
      <c r="N17" s="1605"/>
      <c r="O17" s="1605"/>
      <c r="P17" s="1605"/>
      <c r="Q17" s="1605"/>
      <c r="R17" s="1605"/>
      <c r="S17" s="1605"/>
      <c r="T17" s="1605"/>
      <c r="U17" s="1605"/>
      <c r="V17" s="1605"/>
      <c r="W17" s="1605"/>
      <c r="X17" s="1574">
        <v>6630</v>
      </c>
      <c r="Y17" s="1575"/>
      <c r="Z17" s="1575"/>
      <c r="AA17" s="1576"/>
      <c r="AB17" s="1583" t="s">
        <v>2</v>
      </c>
      <c r="AC17" s="1585" t="s">
        <v>2</v>
      </c>
      <c r="AD17" s="560"/>
      <c r="AE17" s="560"/>
    </row>
    <row r="18" spans="2:34">
      <c r="B18" s="1608" t="s">
        <v>797</v>
      </c>
      <c r="C18" s="1609"/>
      <c r="D18" s="1609"/>
      <c r="E18" s="1609"/>
      <c r="F18" s="1609"/>
      <c r="G18" s="1609"/>
      <c r="H18" s="1609"/>
      <c r="I18" s="1609"/>
      <c r="J18" s="1609"/>
      <c r="K18" s="1609"/>
      <c r="L18" s="1609"/>
      <c r="M18" s="1609"/>
      <c r="N18" s="1609"/>
      <c r="O18" s="1609"/>
      <c r="P18" s="1609"/>
      <c r="Q18" s="1609"/>
      <c r="R18" s="1609"/>
      <c r="S18" s="1609"/>
      <c r="T18" s="1609"/>
      <c r="U18" s="1609"/>
      <c r="V18" s="1609"/>
      <c r="W18" s="1609"/>
      <c r="X18" s="1580"/>
      <c r="Y18" s="1581"/>
      <c r="Z18" s="1581"/>
      <c r="AA18" s="1582"/>
      <c r="AB18" s="1584"/>
      <c r="AC18" s="1586"/>
      <c r="AD18" s="560"/>
      <c r="AE18" s="560"/>
    </row>
    <row r="19" spans="2:34" ht="12.75" customHeight="1">
      <c r="B19" s="1577" t="s">
        <v>798</v>
      </c>
      <c r="C19" s="1578"/>
      <c r="D19" s="1578"/>
      <c r="E19" s="1578"/>
      <c r="F19" s="1578"/>
      <c r="G19" s="1578"/>
      <c r="H19" s="1578"/>
      <c r="I19" s="1578"/>
      <c r="J19" s="1578"/>
      <c r="K19" s="1578"/>
      <c r="L19" s="1578"/>
      <c r="M19" s="1578"/>
      <c r="N19" s="1578"/>
      <c r="O19" s="1578"/>
      <c r="P19" s="1578"/>
      <c r="Q19" s="1578"/>
      <c r="R19" s="1578"/>
      <c r="S19" s="1578"/>
      <c r="T19" s="1578"/>
      <c r="U19" s="1578"/>
      <c r="V19" s="1578"/>
      <c r="W19" s="1579"/>
      <c r="X19" s="1574">
        <v>6631</v>
      </c>
      <c r="Y19" s="1575"/>
      <c r="Z19" s="1575"/>
      <c r="AA19" s="1576"/>
      <c r="AB19" s="1583" t="s">
        <v>2</v>
      </c>
      <c r="AC19" s="1585" t="s">
        <v>2</v>
      </c>
      <c r="AD19" s="560"/>
      <c r="AE19" s="560"/>
    </row>
    <row r="20" spans="2:34">
      <c r="B20" s="1521" t="s">
        <v>799</v>
      </c>
      <c r="C20" s="1522"/>
      <c r="D20" s="1522"/>
      <c r="E20" s="1522"/>
      <c r="F20" s="1522"/>
      <c r="G20" s="1522"/>
      <c r="H20" s="1522"/>
      <c r="I20" s="1522"/>
      <c r="J20" s="1522"/>
      <c r="K20" s="1522"/>
      <c r="L20" s="1522"/>
      <c r="M20" s="1522"/>
      <c r="N20" s="1522"/>
      <c r="O20" s="1522"/>
      <c r="P20" s="1522"/>
      <c r="Q20" s="1522"/>
      <c r="R20" s="1522"/>
      <c r="S20" s="1522"/>
      <c r="T20" s="1522"/>
      <c r="U20" s="1522"/>
      <c r="V20" s="1522"/>
      <c r="W20" s="1523"/>
      <c r="X20" s="1580"/>
      <c r="Y20" s="1581"/>
      <c r="Z20" s="1581"/>
      <c r="AA20" s="1582"/>
      <c r="AB20" s="1584"/>
      <c r="AC20" s="1586"/>
      <c r="AD20" s="560"/>
      <c r="AE20" s="560"/>
    </row>
    <row r="21" spans="2:34" ht="12.75" customHeight="1">
      <c r="B21" s="1568" t="s">
        <v>800</v>
      </c>
      <c r="C21" s="1569"/>
      <c r="D21" s="1569"/>
      <c r="E21" s="1569"/>
      <c r="F21" s="1569"/>
      <c r="G21" s="1569"/>
      <c r="H21" s="1569"/>
      <c r="I21" s="1569"/>
      <c r="J21" s="1569"/>
      <c r="K21" s="1569"/>
      <c r="L21" s="1569"/>
      <c r="M21" s="1569"/>
      <c r="N21" s="1569"/>
      <c r="O21" s="1569"/>
      <c r="P21" s="1569"/>
      <c r="Q21" s="1569"/>
      <c r="R21" s="1569"/>
      <c r="S21" s="1569"/>
      <c r="T21" s="1569"/>
      <c r="U21" s="1569"/>
      <c r="V21" s="1569"/>
      <c r="W21" s="1570"/>
      <c r="X21" s="1571">
        <v>66311</v>
      </c>
      <c r="Y21" s="1572"/>
      <c r="Z21" s="1572"/>
      <c r="AA21" s="1573"/>
      <c r="AB21" s="102"/>
      <c r="AC21" s="103"/>
      <c r="AD21" s="233"/>
      <c r="AE21" s="233"/>
    </row>
    <row r="22" spans="2:34" ht="12.75" customHeight="1">
      <c r="B22" s="1568" t="s">
        <v>801</v>
      </c>
      <c r="C22" s="1569"/>
      <c r="D22" s="1569"/>
      <c r="E22" s="1569"/>
      <c r="F22" s="1569"/>
      <c r="G22" s="1569"/>
      <c r="H22" s="1569"/>
      <c r="I22" s="1569"/>
      <c r="J22" s="1569"/>
      <c r="K22" s="1569"/>
      <c r="L22" s="1569"/>
      <c r="M22" s="1569"/>
      <c r="N22" s="1569"/>
      <c r="O22" s="1569"/>
      <c r="P22" s="1569"/>
      <c r="Q22" s="1569"/>
      <c r="R22" s="1569"/>
      <c r="S22" s="1569"/>
      <c r="T22" s="1569"/>
      <c r="U22" s="1569"/>
      <c r="V22" s="1569"/>
      <c r="W22" s="1570"/>
      <c r="X22" s="1571">
        <v>66312</v>
      </c>
      <c r="Y22" s="1572"/>
      <c r="Z22" s="1572"/>
      <c r="AA22" s="1573"/>
      <c r="AB22" s="102"/>
      <c r="AC22" s="103"/>
      <c r="AD22" s="233"/>
      <c r="AE22" s="233"/>
    </row>
    <row r="23" spans="2:34" ht="12.75" customHeight="1">
      <c r="B23" s="1577" t="s">
        <v>802</v>
      </c>
      <c r="C23" s="1578"/>
      <c r="D23" s="1578"/>
      <c r="E23" s="1578"/>
      <c r="F23" s="1578"/>
      <c r="G23" s="1578"/>
      <c r="H23" s="1578"/>
      <c r="I23" s="1578"/>
      <c r="J23" s="1578"/>
      <c r="K23" s="1578"/>
      <c r="L23" s="1578"/>
      <c r="M23" s="1578"/>
      <c r="N23" s="1578"/>
      <c r="O23" s="1578"/>
      <c r="P23" s="1578"/>
      <c r="Q23" s="1578"/>
      <c r="R23" s="1578"/>
      <c r="S23" s="1578"/>
      <c r="T23" s="1578"/>
      <c r="U23" s="1578"/>
      <c r="V23" s="1578"/>
      <c r="W23" s="1578"/>
      <c r="X23" s="1574">
        <v>6632</v>
      </c>
      <c r="Y23" s="1575"/>
      <c r="Z23" s="1575"/>
      <c r="AA23" s="1576"/>
      <c r="AB23" s="1583" t="s">
        <v>2</v>
      </c>
      <c r="AC23" s="1585" t="s">
        <v>2</v>
      </c>
      <c r="AD23" s="560"/>
      <c r="AE23" s="560"/>
    </row>
    <row r="24" spans="2:34">
      <c r="B24" s="1521" t="s">
        <v>803</v>
      </c>
      <c r="C24" s="1522"/>
      <c r="D24" s="1522"/>
      <c r="E24" s="1522"/>
      <c r="F24" s="1522"/>
      <c r="G24" s="1522"/>
      <c r="H24" s="1522"/>
      <c r="I24" s="1522"/>
      <c r="J24" s="1522"/>
      <c r="K24" s="1522"/>
      <c r="L24" s="1522"/>
      <c r="M24" s="1522"/>
      <c r="N24" s="1522"/>
      <c r="O24" s="1522"/>
      <c r="P24" s="1522"/>
      <c r="Q24" s="1522"/>
      <c r="R24" s="1522"/>
      <c r="S24" s="1522"/>
      <c r="T24" s="1522"/>
      <c r="U24" s="1522"/>
      <c r="V24" s="1522"/>
      <c r="W24" s="1522"/>
      <c r="X24" s="1580"/>
      <c r="Y24" s="1581"/>
      <c r="Z24" s="1581"/>
      <c r="AA24" s="1582"/>
      <c r="AB24" s="1584"/>
      <c r="AC24" s="1586"/>
      <c r="AD24" s="560"/>
      <c r="AE24" s="560"/>
    </row>
    <row r="25" spans="2:34" ht="12.75" customHeight="1">
      <c r="B25" s="1568" t="s">
        <v>800</v>
      </c>
      <c r="C25" s="1569"/>
      <c r="D25" s="1569"/>
      <c r="E25" s="1569"/>
      <c r="F25" s="1569"/>
      <c r="G25" s="1569"/>
      <c r="H25" s="1569"/>
      <c r="I25" s="1569"/>
      <c r="J25" s="1569"/>
      <c r="K25" s="1569"/>
      <c r="L25" s="1569"/>
      <c r="M25" s="1569"/>
      <c r="N25" s="1569"/>
      <c r="O25" s="1569"/>
      <c r="P25" s="1569"/>
      <c r="Q25" s="1569"/>
      <c r="R25" s="1569"/>
      <c r="S25" s="1569"/>
      <c r="T25" s="1569"/>
      <c r="U25" s="1569"/>
      <c r="V25" s="1569"/>
      <c r="W25" s="1569"/>
      <c r="X25" s="1574">
        <v>66321</v>
      </c>
      <c r="Y25" s="1575"/>
      <c r="Z25" s="1575"/>
      <c r="AA25" s="1576"/>
      <c r="AB25" s="406"/>
      <c r="AC25" s="566"/>
      <c r="AD25" s="233"/>
      <c r="AE25" s="233"/>
    </row>
    <row r="26" spans="2:34" ht="12.75" customHeight="1">
      <c r="B26" s="1568" t="s">
        <v>801</v>
      </c>
      <c r="C26" s="1569"/>
      <c r="D26" s="1569"/>
      <c r="E26" s="1569"/>
      <c r="F26" s="1569"/>
      <c r="G26" s="1569"/>
      <c r="H26" s="1569"/>
      <c r="I26" s="1569"/>
      <c r="J26" s="1569"/>
      <c r="K26" s="1569"/>
      <c r="L26" s="1569"/>
      <c r="M26" s="1569"/>
      <c r="N26" s="1569"/>
      <c r="O26" s="1569"/>
      <c r="P26" s="1569"/>
      <c r="Q26" s="1569"/>
      <c r="R26" s="1569"/>
      <c r="S26" s="1569"/>
      <c r="T26" s="1569"/>
      <c r="U26" s="1569"/>
      <c r="V26" s="1569"/>
      <c r="W26" s="1569"/>
      <c r="X26" s="1571">
        <v>66322</v>
      </c>
      <c r="Y26" s="1572"/>
      <c r="Z26" s="1572"/>
      <c r="AA26" s="1573"/>
      <c r="AB26" s="102"/>
      <c r="AC26" s="103"/>
      <c r="AD26" s="233"/>
      <c r="AE26" s="233"/>
    </row>
    <row r="27" spans="2:34" ht="12.75" customHeight="1">
      <c r="B27" s="1577" t="s">
        <v>804</v>
      </c>
      <c r="C27" s="1578"/>
      <c r="D27" s="1578"/>
      <c r="E27" s="1578"/>
      <c r="F27" s="1578"/>
      <c r="G27" s="1578"/>
      <c r="H27" s="1578"/>
      <c r="I27" s="1578"/>
      <c r="J27" s="1578"/>
      <c r="K27" s="1578"/>
      <c r="L27" s="1578"/>
      <c r="M27" s="1578"/>
      <c r="N27" s="1578"/>
      <c r="O27" s="1578"/>
      <c r="P27" s="1578"/>
      <c r="Q27" s="1578"/>
      <c r="R27" s="1578"/>
      <c r="S27" s="1578"/>
      <c r="T27" s="1578"/>
      <c r="U27" s="1578"/>
      <c r="V27" s="1578"/>
      <c r="W27" s="1578"/>
      <c r="X27" s="1574">
        <v>6633</v>
      </c>
      <c r="Y27" s="1575"/>
      <c r="Z27" s="1575"/>
      <c r="AA27" s="1576"/>
      <c r="AB27" s="1583" t="s">
        <v>2</v>
      </c>
      <c r="AC27" s="1585" t="s">
        <v>2</v>
      </c>
      <c r="AD27" s="560"/>
      <c r="AE27" s="560"/>
    </row>
    <row r="28" spans="2:34">
      <c r="B28" s="1521" t="s">
        <v>805</v>
      </c>
      <c r="C28" s="1522"/>
      <c r="D28" s="1522"/>
      <c r="E28" s="1522"/>
      <c r="F28" s="1522"/>
      <c r="G28" s="1522"/>
      <c r="H28" s="1522"/>
      <c r="I28" s="1522"/>
      <c r="J28" s="1522"/>
      <c r="K28" s="1522"/>
      <c r="L28" s="1522"/>
      <c r="M28" s="1522"/>
      <c r="N28" s="1522"/>
      <c r="O28" s="1522"/>
      <c r="P28" s="1522"/>
      <c r="Q28" s="1522"/>
      <c r="R28" s="1522"/>
      <c r="S28" s="1522"/>
      <c r="T28" s="1522"/>
      <c r="U28" s="1522"/>
      <c r="V28" s="1522"/>
      <c r="W28" s="1522"/>
      <c r="X28" s="1580"/>
      <c r="Y28" s="1581"/>
      <c r="Z28" s="1581"/>
      <c r="AA28" s="1582"/>
      <c r="AB28" s="1584"/>
      <c r="AC28" s="1586"/>
      <c r="AD28" s="560"/>
      <c r="AE28" s="560"/>
    </row>
    <row r="29" spans="2:34" ht="12.75" customHeight="1">
      <c r="B29" s="1568" t="s">
        <v>806</v>
      </c>
      <c r="C29" s="1569"/>
      <c r="D29" s="1569"/>
      <c r="E29" s="1569"/>
      <c r="F29" s="1569"/>
      <c r="G29" s="1569"/>
      <c r="H29" s="1569"/>
      <c r="I29" s="1569"/>
      <c r="J29" s="1569"/>
      <c r="K29" s="1569"/>
      <c r="L29" s="1569"/>
      <c r="M29" s="1569"/>
      <c r="N29" s="1569"/>
      <c r="O29" s="1569"/>
      <c r="P29" s="1569"/>
      <c r="Q29" s="1569"/>
      <c r="R29" s="1569"/>
      <c r="S29" s="1569"/>
      <c r="T29" s="1569"/>
      <c r="U29" s="1569"/>
      <c r="V29" s="1569"/>
      <c r="W29" s="1569"/>
      <c r="X29" s="1571">
        <v>66331</v>
      </c>
      <c r="Y29" s="1572"/>
      <c r="Z29" s="1572"/>
      <c r="AA29" s="1573"/>
      <c r="AB29" s="102"/>
      <c r="AC29" s="103"/>
      <c r="AD29" s="233"/>
      <c r="AE29" s="233"/>
    </row>
    <row r="30" spans="2:34" ht="12.75" customHeight="1">
      <c r="B30" s="1568" t="s">
        <v>800</v>
      </c>
      <c r="C30" s="1569"/>
      <c r="D30" s="1569"/>
      <c r="E30" s="1569"/>
      <c r="F30" s="1569"/>
      <c r="G30" s="1569"/>
      <c r="H30" s="1569"/>
      <c r="I30" s="1569"/>
      <c r="J30" s="1569"/>
      <c r="K30" s="1569"/>
      <c r="L30" s="1569"/>
      <c r="M30" s="1569"/>
      <c r="N30" s="1569"/>
      <c r="O30" s="1569"/>
      <c r="P30" s="1569"/>
      <c r="Q30" s="1569"/>
      <c r="R30" s="1569"/>
      <c r="S30" s="1569"/>
      <c r="T30" s="1569"/>
      <c r="U30" s="1569"/>
      <c r="V30" s="1569"/>
      <c r="W30" s="1569"/>
      <c r="X30" s="1571">
        <v>66332</v>
      </c>
      <c r="Y30" s="1572"/>
      <c r="Z30" s="1572"/>
      <c r="AA30" s="1573"/>
      <c r="AB30" s="102"/>
      <c r="AC30" s="103"/>
      <c r="AD30" s="233"/>
      <c r="AE30" s="233"/>
    </row>
    <row r="31" spans="2:34" ht="12.75" customHeight="1">
      <c r="B31" s="1568" t="s">
        <v>801</v>
      </c>
      <c r="C31" s="1569"/>
      <c r="D31" s="1569"/>
      <c r="E31" s="1569"/>
      <c r="F31" s="1569"/>
      <c r="G31" s="1569"/>
      <c r="H31" s="1569"/>
      <c r="I31" s="1569"/>
      <c r="J31" s="1569"/>
      <c r="K31" s="1569"/>
      <c r="L31" s="1569"/>
      <c r="M31" s="1569"/>
      <c r="N31" s="1569"/>
      <c r="O31" s="1569"/>
      <c r="P31" s="1569"/>
      <c r="Q31" s="1569"/>
      <c r="R31" s="1569"/>
      <c r="S31" s="1569"/>
      <c r="T31" s="1569"/>
      <c r="U31" s="1569"/>
      <c r="V31" s="1569"/>
      <c r="W31" s="1569"/>
      <c r="X31" s="1571">
        <v>66333</v>
      </c>
      <c r="Y31" s="1572"/>
      <c r="Z31" s="1572"/>
      <c r="AA31" s="1573"/>
      <c r="AB31" s="102"/>
      <c r="AC31" s="103"/>
      <c r="AD31" s="233"/>
      <c r="AE31" s="233"/>
    </row>
    <row r="32" spans="2:34">
      <c r="B32" s="1606" t="s">
        <v>807</v>
      </c>
      <c r="C32" s="1607"/>
      <c r="D32" s="1607"/>
      <c r="E32" s="1607"/>
      <c r="F32" s="1607"/>
      <c r="G32" s="1607"/>
      <c r="H32" s="1607"/>
      <c r="I32" s="1607"/>
      <c r="J32" s="1607"/>
      <c r="K32" s="1607"/>
      <c r="L32" s="1607"/>
      <c r="M32" s="1607"/>
      <c r="N32" s="1607"/>
      <c r="O32" s="1607"/>
      <c r="P32" s="1607"/>
      <c r="Q32" s="1607"/>
      <c r="R32" s="1607"/>
      <c r="S32" s="1607"/>
      <c r="T32" s="1607"/>
      <c r="U32" s="1607"/>
      <c r="V32" s="1607"/>
      <c r="W32" s="1607"/>
      <c r="X32" s="1574">
        <v>6640</v>
      </c>
      <c r="Y32" s="1575"/>
      <c r="Z32" s="1575"/>
      <c r="AA32" s="1576"/>
      <c r="AB32" s="235">
        <f>'F2'!BT66</f>
        <v>0</v>
      </c>
      <c r="AC32" s="236">
        <f>'F2'!BU66</f>
        <v>0</v>
      </c>
      <c r="AD32" s="233"/>
      <c r="AE32" s="233"/>
      <c r="AF32" s="228"/>
      <c r="AG32" s="567" t="e">
        <f>AB33/AB34-AB32</f>
        <v>#DIV/0!</v>
      </c>
      <c r="AH32" s="567" t="e">
        <f>AC33/AC34-AC32</f>
        <v>#DIV/0!</v>
      </c>
    </row>
    <row r="33" spans="1:34">
      <c r="B33" s="1532" t="s">
        <v>808</v>
      </c>
      <c r="C33" s="1533"/>
      <c r="D33" s="1533"/>
      <c r="E33" s="1533"/>
      <c r="F33" s="1533"/>
      <c r="G33" s="1533"/>
      <c r="H33" s="1533"/>
      <c r="I33" s="1533"/>
      <c r="J33" s="1533"/>
      <c r="K33" s="1533"/>
      <c r="L33" s="1533"/>
      <c r="M33" s="1533"/>
      <c r="N33" s="1533"/>
      <c r="O33" s="1533"/>
      <c r="P33" s="1533"/>
      <c r="Q33" s="1533"/>
      <c r="R33" s="1533"/>
      <c r="S33" s="1533"/>
      <c r="T33" s="1533"/>
      <c r="U33" s="1533"/>
      <c r="V33" s="1533"/>
      <c r="W33" s="1533"/>
      <c r="X33" s="1574">
        <v>6641</v>
      </c>
      <c r="Y33" s="1575"/>
      <c r="Z33" s="1575"/>
      <c r="AA33" s="1576"/>
      <c r="AB33" s="406"/>
      <c r="AC33" s="566"/>
      <c r="AD33" s="233"/>
      <c r="AE33" s="233"/>
      <c r="AF33" s="228"/>
      <c r="AG33" s="228"/>
    </row>
    <row r="34" spans="1:34" ht="12.75" customHeight="1">
      <c r="B34" s="1577" t="s">
        <v>809</v>
      </c>
      <c r="C34" s="1578"/>
      <c r="D34" s="1578"/>
      <c r="E34" s="1578"/>
      <c r="F34" s="1578"/>
      <c r="G34" s="1578"/>
      <c r="H34" s="1578"/>
      <c r="I34" s="1578"/>
      <c r="J34" s="1578"/>
      <c r="K34" s="1578"/>
      <c r="L34" s="1578"/>
      <c r="M34" s="1578"/>
      <c r="N34" s="1578"/>
      <c r="O34" s="1578"/>
      <c r="P34" s="1578"/>
      <c r="Q34" s="1578"/>
      <c r="R34" s="1578"/>
      <c r="S34" s="1578"/>
      <c r="T34" s="1578"/>
      <c r="U34" s="1578"/>
      <c r="V34" s="1578"/>
      <c r="W34" s="1578"/>
      <c r="X34" s="1574">
        <v>6642</v>
      </c>
      <c r="Y34" s="1575"/>
      <c r="Z34" s="1575"/>
      <c r="AA34" s="1576"/>
      <c r="AB34" s="1615"/>
      <c r="AC34" s="1617"/>
      <c r="AD34" s="560"/>
      <c r="AE34" s="560"/>
      <c r="AF34" s="228"/>
      <c r="AG34" s="228"/>
    </row>
    <row r="35" spans="1:34" ht="13.5" thickBot="1">
      <c r="B35" s="1521" t="s">
        <v>810</v>
      </c>
      <c r="C35" s="1522"/>
      <c r="D35" s="1522"/>
      <c r="E35" s="1522"/>
      <c r="F35" s="1522"/>
      <c r="G35" s="1522"/>
      <c r="H35" s="1522"/>
      <c r="I35" s="1522"/>
      <c r="J35" s="1522"/>
      <c r="K35" s="1522"/>
      <c r="L35" s="1522"/>
      <c r="M35" s="1522"/>
      <c r="N35" s="1522"/>
      <c r="O35" s="1522"/>
      <c r="P35" s="1522"/>
      <c r="Q35" s="1522"/>
      <c r="R35" s="1522"/>
      <c r="S35" s="1522"/>
      <c r="T35" s="1522"/>
      <c r="U35" s="1522"/>
      <c r="V35" s="1522"/>
      <c r="W35" s="1522"/>
      <c r="X35" s="1612"/>
      <c r="Y35" s="1613"/>
      <c r="Z35" s="1613"/>
      <c r="AA35" s="1614"/>
      <c r="AB35" s="1616"/>
      <c r="AC35" s="1618"/>
      <c r="AD35" s="560"/>
      <c r="AE35" s="560"/>
      <c r="AF35" s="228"/>
      <c r="AG35" s="228"/>
    </row>
    <row r="36" spans="1:34">
      <c r="A36" s="224" t="s">
        <v>221</v>
      </c>
      <c r="C36" s="568"/>
      <c r="D36" s="568"/>
      <c r="E36" s="568"/>
      <c r="F36" s="568"/>
      <c r="G36" s="568"/>
      <c r="H36" s="568"/>
      <c r="I36" s="568"/>
      <c r="J36" s="568"/>
      <c r="K36" s="568"/>
      <c r="L36" s="568"/>
      <c r="M36" s="568"/>
      <c r="N36" s="568"/>
      <c r="O36" s="568"/>
      <c r="P36" s="568"/>
      <c r="Q36" s="568"/>
      <c r="R36" s="568"/>
      <c r="S36" s="568"/>
      <c r="T36" s="568"/>
      <c r="U36" s="568"/>
      <c r="V36" s="568"/>
      <c r="W36" s="568"/>
      <c r="X36" s="568"/>
      <c r="Y36" s="568"/>
      <c r="Z36" s="568"/>
      <c r="AA36" s="568"/>
      <c r="AB36" s="568"/>
      <c r="AC36" s="568"/>
    </row>
    <row r="37" spans="1:34">
      <c r="C37" s="568"/>
      <c r="D37" s="568"/>
      <c r="E37" s="568"/>
      <c r="F37" s="568"/>
      <c r="G37" s="568"/>
      <c r="H37" s="568"/>
      <c r="I37" s="568"/>
      <c r="J37" s="568"/>
      <c r="K37" s="568"/>
      <c r="L37" s="568"/>
      <c r="M37" s="568"/>
      <c r="N37" s="568"/>
      <c r="O37" s="568"/>
      <c r="P37" s="568"/>
      <c r="Q37" s="568"/>
      <c r="R37" s="568"/>
      <c r="S37" s="568"/>
      <c r="T37" s="568"/>
      <c r="U37" s="568"/>
      <c r="V37" s="568"/>
      <c r="W37" s="568"/>
      <c r="X37" s="568"/>
      <c r="Y37" s="568"/>
      <c r="Z37" s="568"/>
      <c r="AA37" s="568"/>
      <c r="AB37" s="568"/>
      <c r="AC37" s="568"/>
    </row>
    <row r="38" spans="1:34">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row>
    <row r="39" spans="1:34">
      <c r="B39" s="1240" t="s">
        <v>706</v>
      </c>
      <c r="C39" s="225"/>
      <c r="D39" s="225"/>
      <c r="E39" s="225"/>
      <c r="F39" s="225"/>
      <c r="G39" s="225"/>
      <c r="H39" s="225"/>
      <c r="I39" s="1611"/>
      <c r="J39" s="1611"/>
      <c r="K39" s="1611"/>
      <c r="L39" s="1611"/>
      <c r="M39" s="1611"/>
      <c r="N39" s="225"/>
      <c r="O39" s="1429" t="s">
        <v>707</v>
      </c>
      <c r="P39" s="1429"/>
      <c r="Q39" s="1429"/>
      <c r="R39" s="1429"/>
      <c r="S39" s="1429"/>
      <c r="T39" s="1429"/>
      <c r="U39" s="1429"/>
      <c r="V39" s="1429"/>
      <c r="W39" s="531"/>
      <c r="X39" s="1240" t="s">
        <v>711</v>
      </c>
      <c r="Y39" s="225"/>
      <c r="AA39" s="228"/>
      <c r="AB39" s="225"/>
      <c r="AC39" s="1206" t="s">
        <v>710</v>
      </c>
      <c r="AD39" s="1621"/>
      <c r="AE39" s="1621"/>
      <c r="AF39" s="1621"/>
      <c r="AG39" s="531"/>
      <c r="AH39" s="531"/>
    </row>
    <row r="40" spans="1:34">
      <c r="B40" s="322"/>
      <c r="C40" s="322"/>
      <c r="D40" s="322"/>
      <c r="E40" s="322"/>
      <c r="F40" s="322"/>
      <c r="G40" s="322"/>
      <c r="H40" s="322"/>
      <c r="I40" s="1620" t="s">
        <v>708</v>
      </c>
      <c r="J40" s="1620"/>
      <c r="K40" s="1620"/>
      <c r="L40" s="1620"/>
      <c r="M40" s="1620"/>
      <c r="N40" s="322"/>
      <c r="O40" s="1431" t="s">
        <v>709</v>
      </c>
      <c r="P40" s="1431"/>
      <c r="Q40" s="1431"/>
      <c r="R40" s="1431"/>
      <c r="S40" s="1431"/>
      <c r="T40" s="1431"/>
      <c r="U40" s="1431"/>
      <c r="V40" s="1431"/>
      <c r="W40" s="321"/>
      <c r="X40" s="321"/>
      <c r="Y40" s="322"/>
      <c r="Z40" s="322"/>
      <c r="AA40" s="322"/>
      <c r="AB40" s="322"/>
      <c r="AC40" s="323"/>
      <c r="AD40" s="1622"/>
      <c r="AE40" s="1622"/>
      <c r="AF40" s="1622"/>
      <c r="AG40" s="321"/>
      <c r="AH40" s="321"/>
    </row>
    <row r="41" spans="1:34">
      <c r="B41" s="322"/>
      <c r="C41" s="322"/>
      <c r="D41" s="322"/>
      <c r="E41" s="322"/>
      <c r="F41" s="322"/>
      <c r="G41" s="322"/>
      <c r="H41" s="322"/>
      <c r="I41" s="322"/>
      <c r="J41" s="322"/>
      <c r="K41" s="322"/>
      <c r="L41" s="322"/>
      <c r="M41" s="322"/>
      <c r="N41" s="322"/>
      <c r="O41" s="323"/>
      <c r="P41" s="323"/>
      <c r="Q41" s="323"/>
      <c r="R41" s="323"/>
      <c r="S41" s="323"/>
      <c r="T41" s="323"/>
      <c r="U41" s="323"/>
      <c r="V41" s="323"/>
      <c r="W41" s="321"/>
      <c r="X41" s="321"/>
      <c r="Y41" s="322"/>
      <c r="Z41" s="322"/>
      <c r="AA41" s="322"/>
      <c r="AB41" s="322"/>
      <c r="AC41" s="323"/>
      <c r="AD41" s="323"/>
      <c r="AE41" s="323"/>
      <c r="AF41" s="323"/>
      <c r="AG41" s="321"/>
      <c r="AH41" s="321"/>
    </row>
    <row r="42" spans="1:34">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row>
    <row r="43" spans="1:34">
      <c r="B43" s="208" t="s">
        <v>3</v>
      </c>
      <c r="C43" s="1429">
        <v>3</v>
      </c>
      <c r="D43" s="1429"/>
      <c r="E43" s="225" t="s">
        <v>4</v>
      </c>
      <c r="F43" s="1429" t="s">
        <v>712</v>
      </c>
      <c r="G43" s="1429"/>
      <c r="H43" s="1429"/>
      <c r="I43" s="1429"/>
      <c r="J43" s="1429"/>
      <c r="K43" s="1429"/>
      <c r="L43" s="1429"/>
      <c r="M43" s="1429"/>
      <c r="N43" s="1619" t="s">
        <v>5</v>
      </c>
      <c r="O43" s="1619"/>
      <c r="P43" s="1430" t="s">
        <v>264</v>
      </c>
      <c r="Q43" s="1430"/>
      <c r="R43" s="33"/>
      <c r="S43" s="33"/>
      <c r="T43" s="33"/>
      <c r="U43" s="33"/>
      <c r="V43" s="33"/>
      <c r="W43" s="33"/>
      <c r="X43" s="33"/>
      <c r="Y43" s="33"/>
      <c r="Z43" s="33"/>
      <c r="AA43" s="33"/>
      <c r="AB43" s="33"/>
      <c r="AC43" s="33"/>
      <c r="AD43" s="33"/>
      <c r="AE43" s="33"/>
      <c r="AF43" s="33"/>
      <c r="AG43" s="33"/>
    </row>
    <row r="44" spans="1:34">
      <c r="B44" s="208"/>
      <c r="C44" s="238"/>
      <c r="D44" s="238"/>
      <c r="E44" s="225"/>
      <c r="F44" s="238"/>
      <c r="G44" s="238"/>
      <c r="H44" s="238"/>
      <c r="I44" s="238"/>
      <c r="J44" s="238"/>
      <c r="K44" s="238"/>
      <c r="L44" s="238"/>
      <c r="M44" s="238"/>
      <c r="N44" s="569"/>
      <c r="O44" s="569"/>
      <c r="P44" s="525"/>
      <c r="Q44" s="525"/>
      <c r="R44" s="33"/>
      <c r="S44" s="33"/>
      <c r="T44" s="33"/>
      <c r="U44" s="33"/>
      <c r="V44" s="33"/>
      <c r="W44" s="33"/>
      <c r="X44" s="33"/>
      <c r="Y44" s="33"/>
      <c r="Z44" s="33"/>
      <c r="AA44" s="33"/>
      <c r="AB44" s="33"/>
      <c r="AC44" s="33"/>
      <c r="AD44" s="33"/>
      <c r="AE44" s="33"/>
      <c r="AF44" s="33"/>
      <c r="AG44" s="33"/>
    </row>
    <row r="45" spans="1:34" s="1174" customFormat="1" ht="11.25">
      <c r="C45" s="1227" t="s">
        <v>713</v>
      </c>
      <c r="D45" s="1227"/>
      <c r="E45" s="1227"/>
      <c r="F45" s="1227"/>
      <c r="G45" s="1227"/>
      <c r="H45" s="1227"/>
      <c r="I45" s="1227"/>
      <c r="J45" s="1227"/>
      <c r="K45" s="1227"/>
      <c r="L45" s="1227"/>
      <c r="M45" s="1227"/>
      <c r="N45" s="1227"/>
      <c r="O45" s="1227"/>
      <c r="P45" s="1227"/>
      <c r="Q45" s="1227"/>
      <c r="R45" s="1227"/>
      <c r="S45" s="1227"/>
      <c r="T45" s="1227"/>
      <c r="U45" s="1227"/>
      <c r="V45" s="1227"/>
      <c r="W45" s="1227"/>
      <c r="X45" s="1227"/>
      <c r="Y45" s="1227"/>
      <c r="Z45" s="1227"/>
      <c r="AA45" s="1227"/>
      <c r="AB45" s="1227"/>
      <c r="AC45" s="1227"/>
    </row>
    <row r="46" spans="1:34" s="1174" customFormat="1" ht="11.25">
      <c r="C46" s="1550" t="s">
        <v>811</v>
      </c>
      <c r="D46" s="1550"/>
      <c r="E46" s="1550"/>
      <c r="F46" s="1550"/>
      <c r="G46" s="1550"/>
      <c r="H46" s="1550"/>
      <c r="I46" s="1550"/>
      <c r="J46" s="1550"/>
      <c r="K46" s="1550"/>
      <c r="L46" s="1550"/>
      <c r="M46" s="1550"/>
      <c r="N46" s="1550"/>
      <c r="O46" s="1550"/>
      <c r="P46" s="1550"/>
      <c r="Q46" s="1550"/>
      <c r="R46" s="1550"/>
      <c r="S46" s="1550"/>
      <c r="T46" s="1550"/>
      <c r="U46" s="1550"/>
      <c r="V46" s="1550"/>
      <c r="W46" s="1550"/>
      <c r="X46" s="1550"/>
      <c r="Y46" s="1550"/>
      <c r="Z46" s="1550"/>
      <c r="AA46" s="1550"/>
      <c r="AB46" s="1550"/>
      <c r="AC46" s="1550"/>
    </row>
    <row r="47" spans="1:34" s="1176" customFormat="1" ht="33" customHeight="1">
      <c r="C47" s="1610" t="s">
        <v>812</v>
      </c>
      <c r="D47" s="1610"/>
      <c r="E47" s="1610"/>
      <c r="F47" s="1610"/>
      <c r="G47" s="1610"/>
      <c r="H47" s="1610"/>
      <c r="I47" s="1610"/>
      <c r="J47" s="1610"/>
      <c r="K47" s="1610"/>
      <c r="L47" s="1610"/>
      <c r="M47" s="1610"/>
      <c r="N47" s="1610"/>
      <c r="O47" s="1610"/>
      <c r="P47" s="1610"/>
      <c r="Q47" s="1610"/>
      <c r="R47" s="1610"/>
      <c r="S47" s="1610"/>
      <c r="T47" s="1610"/>
      <c r="U47" s="1610"/>
      <c r="V47" s="1610"/>
      <c r="W47" s="1610"/>
      <c r="X47" s="1610"/>
      <c r="Y47" s="1610"/>
      <c r="Z47" s="1610"/>
      <c r="AA47" s="1610"/>
      <c r="AB47" s="1610"/>
      <c r="AC47" s="1610"/>
    </row>
  </sheetData>
  <sheetProtection formatCells="0" formatColumns="0" autoFilter="0"/>
  <mergeCells count="83">
    <mergeCell ref="B33:W33"/>
    <mergeCell ref="X33:AA33"/>
    <mergeCell ref="O39:V39"/>
    <mergeCell ref="O40:V40"/>
    <mergeCell ref="AD39:AF39"/>
    <mergeCell ref="AD40:AF40"/>
    <mergeCell ref="AB27:AB28"/>
    <mergeCell ref="AC27:AC28"/>
    <mergeCell ref="B28:W28"/>
    <mergeCell ref="C46:AC46"/>
    <mergeCell ref="C47:AC47"/>
    <mergeCell ref="I39:M39"/>
    <mergeCell ref="B34:W34"/>
    <mergeCell ref="X34:AA35"/>
    <mergeCell ref="AB34:AB35"/>
    <mergeCell ref="AC34:AC35"/>
    <mergeCell ref="C43:D43"/>
    <mergeCell ref="F43:M43"/>
    <mergeCell ref="N43:O43"/>
    <mergeCell ref="P43:Q43"/>
    <mergeCell ref="I40:M40"/>
    <mergeCell ref="B35:W35"/>
    <mergeCell ref="B26:W26"/>
    <mergeCell ref="X26:AA26"/>
    <mergeCell ref="B32:W32"/>
    <mergeCell ref="X32:AA32"/>
    <mergeCell ref="B29:W29"/>
    <mergeCell ref="X29:AA29"/>
    <mergeCell ref="B30:W30"/>
    <mergeCell ref="X30:AA30"/>
    <mergeCell ref="B31:W31"/>
    <mergeCell ref="X31:AA31"/>
    <mergeCell ref="B27:W27"/>
    <mergeCell ref="X27:AA28"/>
    <mergeCell ref="B23:W23"/>
    <mergeCell ref="X23:AA24"/>
    <mergeCell ref="AB23:AB24"/>
    <mergeCell ref="B25:W25"/>
    <mergeCell ref="X25:AA25"/>
    <mergeCell ref="AG5:AH5"/>
    <mergeCell ref="B7:W7"/>
    <mergeCell ref="X7:AA7"/>
    <mergeCell ref="B3:AF3"/>
    <mergeCell ref="B17:W17"/>
    <mergeCell ref="X17:AA18"/>
    <mergeCell ref="AB17:AB18"/>
    <mergeCell ref="B16:W16"/>
    <mergeCell ref="B14:W14"/>
    <mergeCell ref="X14:AA14"/>
    <mergeCell ref="AC17:AC18"/>
    <mergeCell ref="B18:W18"/>
    <mergeCell ref="B15:W15"/>
    <mergeCell ref="X15:AA16"/>
    <mergeCell ref="AB15:AB16"/>
    <mergeCell ref="AC15:AC16"/>
    <mergeCell ref="AC23:AC24"/>
    <mergeCell ref="B24:W24"/>
    <mergeCell ref="B22:W22"/>
    <mergeCell ref="X22:AA22"/>
    <mergeCell ref="B5:AA5"/>
    <mergeCell ref="AB5:AB6"/>
    <mergeCell ref="AC5:AC6"/>
    <mergeCell ref="B6:W6"/>
    <mergeCell ref="X6:AA6"/>
    <mergeCell ref="B11:W11"/>
    <mergeCell ref="X11:AA13"/>
    <mergeCell ref="AB11:AB13"/>
    <mergeCell ref="AC11:AC13"/>
    <mergeCell ref="B12:W12"/>
    <mergeCell ref="B13:W13"/>
    <mergeCell ref="B10:W10"/>
    <mergeCell ref="AB19:AB20"/>
    <mergeCell ref="AC19:AC20"/>
    <mergeCell ref="B20:W20"/>
    <mergeCell ref="B8:W8"/>
    <mergeCell ref="X8:AA8"/>
    <mergeCell ref="B9:W9"/>
    <mergeCell ref="X9:AA9"/>
    <mergeCell ref="B21:W21"/>
    <mergeCell ref="X21:AA21"/>
    <mergeCell ref="X10:AA10"/>
    <mergeCell ref="B19:W19"/>
    <mergeCell ref="X19:AA20"/>
  </mergeCells>
  <pageMargins left="0.75" right="0.75" top="1" bottom="1" header="0.5" footer="0.5"/>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sheetPr codeName="Лист6">
    <tabColor rgb="FFFFFF00"/>
    <pageSetUpPr fitToPage="1"/>
  </sheetPr>
  <dimension ref="A1:AX59"/>
  <sheetViews>
    <sheetView view="pageBreakPreview" topLeftCell="B1" zoomScaleNormal="80" zoomScaleSheetLayoutView="100" workbookViewId="0">
      <selection activeCell="J50" sqref="J50"/>
    </sheetView>
  </sheetViews>
  <sheetFormatPr defaultColWidth="9.140625" defaultRowHeight="12.75"/>
  <cols>
    <col min="1" max="1" width="13.42578125" style="224" hidden="1" customWidth="1"/>
    <col min="2" max="2" width="45.140625" style="224" customWidth="1"/>
    <col min="3" max="3" width="9.140625" style="224"/>
    <col min="4" max="4" width="16.85546875" style="224" customWidth="1"/>
    <col min="5" max="5" width="16.140625" style="224" customWidth="1"/>
    <col min="6" max="6" width="1.7109375" style="224" customWidth="1"/>
    <col min="7" max="7" width="16.28515625" style="224" customWidth="1"/>
    <col min="8" max="8" width="15.7109375" style="224" customWidth="1"/>
    <col min="9" max="9" width="2.140625" style="224" customWidth="1"/>
    <col min="10" max="10" width="13.85546875" style="224" customWidth="1"/>
    <col min="11" max="11" width="11" style="224" customWidth="1"/>
    <col min="12" max="33" width="1.7109375" style="224" customWidth="1"/>
    <col min="34" max="16384" width="9.140625" style="224"/>
  </cols>
  <sheetData>
    <row r="1" spans="1:9" ht="15" customHeight="1"/>
    <row r="2" spans="1:9" ht="15" customHeight="1">
      <c r="B2" s="1624" t="s">
        <v>813</v>
      </c>
      <c r="C2" s="1624"/>
      <c r="D2" s="1624"/>
      <c r="E2" s="1624"/>
    </row>
    <row r="3" spans="1:9" ht="15" customHeight="1" thickBot="1">
      <c r="B3" s="571"/>
      <c r="C3" s="571"/>
      <c r="D3" s="571"/>
      <c r="E3" s="571"/>
      <c r="G3" s="1558" t="s">
        <v>763</v>
      </c>
      <c r="H3" s="1558"/>
    </row>
    <row r="4" spans="1:9" ht="24" customHeight="1">
      <c r="B4" s="1275" t="s">
        <v>758</v>
      </c>
      <c r="C4" s="1237" t="s">
        <v>724</v>
      </c>
      <c r="D4" s="1237" t="s">
        <v>720</v>
      </c>
      <c r="E4" s="572" t="s">
        <v>722</v>
      </c>
      <c r="G4" s="541" t="s">
        <v>764</v>
      </c>
      <c r="H4" s="542" t="s">
        <v>765</v>
      </c>
    </row>
    <row r="5" spans="1:9" s="360" customFormat="1" ht="13.5" customHeight="1" thickBot="1">
      <c r="B5" s="573">
        <v>1</v>
      </c>
      <c r="C5" s="574">
        <v>2</v>
      </c>
      <c r="D5" s="575">
        <v>3</v>
      </c>
      <c r="E5" s="576">
        <v>4</v>
      </c>
      <c r="G5" s="545"/>
      <c r="H5" s="545"/>
      <c r="I5" s="224"/>
    </row>
    <row r="6" spans="1:9" ht="29.25" customHeight="1">
      <c r="A6" s="224" t="s">
        <v>220</v>
      </c>
      <c r="B6" s="577" t="s">
        <v>814</v>
      </c>
      <c r="C6" s="578">
        <v>6710</v>
      </c>
      <c r="D6" s="966">
        <f>SUM(D7:D10)</f>
        <v>1929423</v>
      </c>
      <c r="E6" s="967">
        <f>SUM(E7:E10)</f>
        <v>4488048</v>
      </c>
      <c r="G6" s="579">
        <f>D6-'F2'!BT49</f>
        <v>0</v>
      </c>
      <c r="H6" s="579">
        <f>E6-'F2'!BU49</f>
        <v>0</v>
      </c>
      <c r="I6" s="360"/>
    </row>
    <row r="7" spans="1:9" ht="15" customHeight="1">
      <c r="B7" s="580" t="s">
        <v>815</v>
      </c>
      <c r="C7" s="1623">
        <v>67101</v>
      </c>
      <c r="D7" s="1629">
        <v>1929423</v>
      </c>
      <c r="E7" s="1625">
        <v>4488048</v>
      </c>
      <c r="G7" s="223"/>
    </row>
    <row r="8" spans="1:9" ht="15" customHeight="1">
      <c r="B8" s="581">
        <v>0.2</v>
      </c>
      <c r="C8" s="1623"/>
      <c r="D8" s="1630"/>
      <c r="E8" s="1626"/>
      <c r="G8" s="223"/>
    </row>
    <row r="9" spans="1:9" ht="15" customHeight="1">
      <c r="B9" s="582" t="s">
        <v>816</v>
      </c>
      <c r="C9" s="583">
        <v>67102</v>
      </c>
      <c r="D9" s="968"/>
      <c r="E9" s="969">
        <v>0</v>
      </c>
    </row>
    <row r="10" spans="1:9" ht="15" customHeight="1">
      <c r="B10" s="584" t="s">
        <v>817</v>
      </c>
      <c r="C10" s="583">
        <v>67103</v>
      </c>
      <c r="D10" s="968"/>
      <c r="E10" s="969">
        <v>0</v>
      </c>
    </row>
    <row r="11" spans="1:9" ht="15" customHeight="1">
      <c r="B11" s="1280" t="s">
        <v>818</v>
      </c>
      <c r="C11" s="583">
        <v>6711</v>
      </c>
      <c r="D11" s="968">
        <v>5372546</v>
      </c>
      <c r="E11" s="969">
        <v>1152708</v>
      </c>
    </row>
    <row r="12" spans="1:9" ht="24" customHeight="1">
      <c r="B12" s="584" t="s">
        <v>819</v>
      </c>
      <c r="C12" s="583">
        <v>67111</v>
      </c>
      <c r="D12" s="968">
        <v>-4322841</v>
      </c>
      <c r="E12" s="969">
        <v>-136760</v>
      </c>
    </row>
    <row r="13" spans="1:9" ht="15" customHeight="1">
      <c r="B13" s="1280" t="s">
        <v>820</v>
      </c>
      <c r="C13" s="583">
        <v>6712</v>
      </c>
      <c r="D13" s="968">
        <v>38675</v>
      </c>
      <c r="E13" s="969">
        <v>4156677</v>
      </c>
    </row>
    <row r="14" spans="1:9" ht="15" customHeight="1">
      <c r="B14" s="1280" t="s">
        <v>821</v>
      </c>
      <c r="C14" s="583">
        <v>6713</v>
      </c>
      <c r="D14" s="968">
        <v>-3859258</v>
      </c>
      <c r="E14" s="969">
        <v>-4332554</v>
      </c>
    </row>
    <row r="15" spans="1:9" ht="15" customHeight="1">
      <c r="B15" s="1280" t="s">
        <v>822</v>
      </c>
      <c r="C15" s="583">
        <v>6714</v>
      </c>
      <c r="D15" s="970">
        <f>D6+D11+D13+D14</f>
        <v>3481386</v>
      </c>
      <c r="E15" s="971">
        <f>E6+E11+E13+E14</f>
        <v>5464879</v>
      </c>
    </row>
    <row r="16" spans="1:9" ht="15" customHeight="1">
      <c r="B16" s="585" t="s">
        <v>823</v>
      </c>
      <c r="C16" s="583">
        <v>6720</v>
      </c>
      <c r="D16" s="970">
        <f>D17+D25</f>
        <v>1079227.6000000001</v>
      </c>
      <c r="E16" s="971">
        <f>E17+E25</f>
        <v>1017103.6000000001</v>
      </c>
    </row>
    <row r="17" spans="1:31" ht="15" customHeight="1">
      <c r="B17" s="1280" t="s">
        <v>824</v>
      </c>
      <c r="C17" s="583">
        <v>6721</v>
      </c>
      <c r="D17" s="970">
        <f>D6*0.2</f>
        <v>385884.60000000003</v>
      </c>
      <c r="E17" s="971">
        <f>E6*0.2</f>
        <v>897609.60000000009</v>
      </c>
    </row>
    <row r="18" spans="1:31" ht="15" customHeight="1">
      <c r="B18" s="1280" t="s">
        <v>825</v>
      </c>
      <c r="C18" s="583">
        <v>6722</v>
      </c>
      <c r="D18" s="970">
        <f>'F2'!BT51</f>
        <v>1074509</v>
      </c>
      <c r="E18" s="971">
        <f>'F2'!BU51</f>
        <v>230542</v>
      </c>
    </row>
    <row r="19" spans="1:31" ht="24" customHeight="1">
      <c r="B19" s="584" t="s">
        <v>826</v>
      </c>
      <c r="C19" s="583">
        <v>67221</v>
      </c>
      <c r="D19" s="968">
        <v>864568</v>
      </c>
      <c r="E19" s="1042">
        <v>27352</v>
      </c>
    </row>
    <row r="20" spans="1:31" ht="15" customHeight="1">
      <c r="B20" s="1279" t="s">
        <v>827</v>
      </c>
      <c r="C20" s="583">
        <v>6723</v>
      </c>
      <c r="D20" s="970">
        <f>D21+D23</f>
        <v>-764117</v>
      </c>
      <c r="E20" s="971">
        <f>E21+E23</f>
        <v>-35175</v>
      </c>
    </row>
    <row r="21" spans="1:31" ht="15" customHeight="1">
      <c r="B21" s="580" t="s">
        <v>779</v>
      </c>
      <c r="C21" s="1623">
        <v>67231</v>
      </c>
      <c r="D21" s="1631">
        <f>'F2'!BT53</f>
        <v>7735</v>
      </c>
      <c r="E21" s="1627">
        <f>'F2'!BU53</f>
        <v>831336</v>
      </c>
    </row>
    <row r="22" spans="1:31" ht="15" customHeight="1">
      <c r="B22" s="581" t="s">
        <v>828</v>
      </c>
      <c r="C22" s="1623"/>
      <c r="D22" s="1632"/>
      <c r="E22" s="1628"/>
      <c r="G22" s="439"/>
      <c r="H22" s="439"/>
    </row>
    <row r="23" spans="1:31" ht="24" customHeight="1">
      <c r="B23" s="581" t="s">
        <v>829</v>
      </c>
      <c r="C23" s="583">
        <v>67232</v>
      </c>
      <c r="D23" s="970">
        <f>'F2'!BT52</f>
        <v>-771852</v>
      </c>
      <c r="E23" s="971">
        <f>'F2'!BU52</f>
        <v>-866511</v>
      </c>
      <c r="G23" s="223"/>
      <c r="H23" s="223"/>
      <c r="I23" s="439"/>
      <c r="J23" s="439"/>
    </row>
    <row r="24" spans="1:31" ht="15" customHeight="1">
      <c r="B24" s="1280" t="s">
        <v>830</v>
      </c>
      <c r="C24" s="583">
        <v>6724</v>
      </c>
      <c r="D24" s="968">
        <v>-696277</v>
      </c>
      <c r="E24" s="969">
        <v>-1092976</v>
      </c>
      <c r="G24" s="906">
        <f>D17+D18+D21+D23+D24</f>
        <v>-0.39999999990686774</v>
      </c>
      <c r="H24" s="579">
        <f>E17+E18+E21+E23+E24</f>
        <v>0.60000000009313226</v>
      </c>
      <c r="I24" s="234"/>
      <c r="J24" s="439"/>
    </row>
    <row r="25" spans="1:31" ht="24" customHeight="1">
      <c r="B25" s="1280" t="s">
        <v>831</v>
      </c>
      <c r="C25" s="583">
        <v>6725</v>
      </c>
      <c r="D25" s="968">
        <v>693343</v>
      </c>
      <c r="E25" s="969">
        <v>119494</v>
      </c>
      <c r="G25" s="439"/>
      <c r="H25" s="439"/>
      <c r="I25" s="439"/>
      <c r="J25" s="439"/>
    </row>
    <row r="26" spans="1:31" ht="15" customHeight="1">
      <c r="B26" s="585" t="s">
        <v>832</v>
      </c>
      <c r="C26" s="583">
        <v>6730</v>
      </c>
      <c r="D26" s="968">
        <v>-4906</v>
      </c>
      <c r="E26" s="969">
        <v>-1345</v>
      </c>
      <c r="G26" s="439"/>
      <c r="H26" s="439"/>
      <c r="I26" s="439"/>
      <c r="J26" s="439"/>
    </row>
    <row r="27" spans="1:31" ht="15" customHeight="1">
      <c r="B27" s="586" t="s">
        <v>833</v>
      </c>
      <c r="C27" s="583">
        <v>6731</v>
      </c>
      <c r="D27" s="968"/>
      <c r="E27" s="969">
        <v>0</v>
      </c>
      <c r="G27" s="439"/>
      <c r="H27" s="439"/>
      <c r="I27" s="439"/>
      <c r="J27" s="439"/>
    </row>
    <row r="28" spans="1:31" ht="15" customHeight="1" thickBot="1">
      <c r="A28" s="224" t="s">
        <v>221</v>
      </c>
      <c r="B28" s="587" t="s">
        <v>834</v>
      </c>
      <c r="C28" s="588">
        <v>6740</v>
      </c>
      <c r="D28" s="972">
        <f>D6+D20+D24+D25+D26-D19</f>
        <v>292898</v>
      </c>
      <c r="E28" s="1041">
        <f>E6+E20+E24+E25+E26-E19</f>
        <v>3450694</v>
      </c>
      <c r="G28" s="579">
        <f>'F2'!BT55-'2.3.'!D28</f>
        <v>0</v>
      </c>
      <c r="H28" s="579">
        <f>'F2'!BU55-'2.3.'!E28</f>
        <v>0</v>
      </c>
      <c r="I28" s="439"/>
      <c r="J28" s="439"/>
      <c r="AB28" s="1194"/>
      <c r="AC28" s="1429"/>
      <c r="AD28" s="1429"/>
      <c r="AE28" s="1195"/>
    </row>
    <row r="29" spans="1:31" ht="15" customHeight="1">
      <c r="B29" s="589"/>
      <c r="C29" s="590"/>
      <c r="D29" s="590"/>
      <c r="E29" s="591"/>
      <c r="G29" s="223"/>
      <c r="H29" s="223"/>
      <c r="I29" s="439"/>
      <c r="J29" s="439"/>
    </row>
    <row r="30" spans="1:31" ht="15" customHeight="1">
      <c r="B30" s="589"/>
      <c r="C30" s="590"/>
      <c r="D30" s="590"/>
      <c r="E30" s="591"/>
      <c r="G30" s="439"/>
      <c r="H30" s="439"/>
      <c r="I30" s="234"/>
      <c r="J30" s="439"/>
    </row>
    <row r="31" spans="1:31" ht="15" customHeight="1">
      <c r="B31" s="1271" t="s">
        <v>706</v>
      </c>
      <c r="C31" s="592"/>
      <c r="D31" s="590"/>
      <c r="E31" s="593" t="s">
        <v>707</v>
      </c>
      <c r="G31" s="439"/>
      <c r="H31" s="439"/>
      <c r="I31" s="439"/>
      <c r="J31" s="439"/>
    </row>
    <row r="32" spans="1:31" ht="15" customHeight="1">
      <c r="B32" s="589"/>
      <c r="C32" s="1202" t="s">
        <v>708</v>
      </c>
      <c r="D32" s="323"/>
      <c r="E32" s="1230" t="s">
        <v>709</v>
      </c>
      <c r="G32" s="439"/>
      <c r="H32" s="439"/>
      <c r="I32" s="439"/>
      <c r="J32" s="439"/>
    </row>
    <row r="33" spans="2:50">
      <c r="G33" s="439"/>
      <c r="H33" s="439"/>
      <c r="I33" s="439"/>
      <c r="J33" s="439"/>
    </row>
    <row r="34" spans="2:50" ht="15" customHeight="1">
      <c r="B34" s="594" t="s">
        <v>711</v>
      </c>
      <c r="C34" s="592"/>
      <c r="D34" s="590"/>
      <c r="E34" s="1206" t="s">
        <v>710</v>
      </c>
      <c r="G34" s="439"/>
      <c r="H34" s="439"/>
      <c r="I34" s="439"/>
      <c r="J34" s="439"/>
    </row>
    <row r="35" spans="2:50">
      <c r="C35" s="1202" t="s">
        <v>708</v>
      </c>
      <c r="D35" s="323"/>
      <c r="E35" s="1230" t="s">
        <v>709</v>
      </c>
      <c r="G35" s="439"/>
      <c r="H35" s="439"/>
      <c r="I35" s="439"/>
      <c r="J35" s="439"/>
    </row>
    <row r="36" spans="2:50">
      <c r="G36" s="439"/>
      <c r="H36" s="439"/>
      <c r="I36" s="439"/>
      <c r="J36" s="439"/>
    </row>
    <row r="37" spans="2:50">
      <c r="B37" s="1196" t="s">
        <v>268</v>
      </c>
      <c r="C37" s="595"/>
      <c r="G37" s="223"/>
      <c r="H37" s="223"/>
      <c r="I37" s="439"/>
      <c r="J37" s="439"/>
    </row>
    <row r="38" spans="2:50" ht="39" customHeight="1">
      <c r="B38" s="1198" t="s">
        <v>1486</v>
      </c>
      <c r="C38" s="1197"/>
      <c r="D38" s="1196"/>
      <c r="E38" s="1196"/>
      <c r="F38" s="1196"/>
      <c r="G38" s="556"/>
      <c r="H38" s="556"/>
      <c r="I38" s="234"/>
      <c r="J38" s="439"/>
    </row>
    <row r="39" spans="2:50" s="1174" customFormat="1" ht="15" customHeight="1">
      <c r="B39" s="1175" t="s">
        <v>713</v>
      </c>
      <c r="C39" s="1175"/>
      <c r="D39" s="1175"/>
      <c r="E39" s="1175"/>
      <c r="F39" s="1175"/>
      <c r="G39" s="1175"/>
      <c r="H39" s="1175"/>
      <c r="I39" s="1175"/>
      <c r="J39" s="1175"/>
      <c r="K39" s="1175"/>
      <c r="L39" s="1175"/>
      <c r="M39" s="1175"/>
      <c r="N39" s="1175"/>
      <c r="O39" s="1175"/>
      <c r="P39" s="1175"/>
      <c r="Q39" s="1175"/>
      <c r="R39" s="1175"/>
      <c r="S39" s="1175"/>
      <c r="T39" s="1175"/>
      <c r="U39" s="1175"/>
      <c r="V39" s="1175"/>
      <c r="W39" s="1175"/>
      <c r="X39" s="1175"/>
      <c r="Y39" s="1175"/>
      <c r="Z39" s="1175"/>
      <c r="AA39" s="1175"/>
      <c r="AB39" s="1175"/>
      <c r="AC39" s="1175"/>
      <c r="AD39" s="1175"/>
      <c r="AE39" s="1175"/>
      <c r="AF39" s="1175"/>
      <c r="AG39" s="1175"/>
      <c r="AH39" s="1175"/>
      <c r="AI39" s="1175"/>
      <c r="AJ39" s="1175"/>
      <c r="AK39" s="1175"/>
      <c r="AL39" s="1175"/>
      <c r="AM39" s="1175"/>
      <c r="AN39" s="1175"/>
      <c r="AO39" s="1175"/>
      <c r="AP39" s="1175"/>
      <c r="AQ39" s="1175"/>
      <c r="AR39" s="1175"/>
      <c r="AS39" s="1175"/>
      <c r="AT39" s="1175"/>
      <c r="AU39" s="1175"/>
      <c r="AV39" s="1175"/>
      <c r="AW39" s="1175"/>
      <c r="AX39" s="1175"/>
    </row>
    <row r="40" spans="2:50" s="1174" customFormat="1" ht="15" customHeight="1">
      <c r="B40" s="1175" t="s">
        <v>811</v>
      </c>
      <c r="C40" s="1175"/>
      <c r="D40" s="1175"/>
      <c r="E40" s="1175"/>
      <c r="F40" s="1175"/>
      <c r="G40" s="1177"/>
      <c r="H40" s="1177"/>
      <c r="I40" s="1175"/>
      <c r="J40" s="1175"/>
      <c r="K40" s="1175"/>
      <c r="L40" s="1175"/>
      <c r="M40" s="1175"/>
      <c r="N40" s="1175"/>
      <c r="O40" s="1175"/>
      <c r="P40" s="1175"/>
      <c r="Q40" s="1175"/>
      <c r="R40" s="1175"/>
      <c r="S40" s="1175"/>
      <c r="T40" s="1175"/>
      <c r="U40" s="1175"/>
      <c r="V40" s="1175"/>
      <c r="W40" s="1175"/>
      <c r="X40" s="1175"/>
      <c r="Y40" s="1175"/>
      <c r="Z40" s="1175"/>
      <c r="AA40" s="1175"/>
      <c r="AB40" s="1175"/>
      <c r="AC40" s="1175"/>
      <c r="AD40" s="1175"/>
      <c r="AE40" s="1175"/>
      <c r="AF40" s="1175"/>
      <c r="AG40" s="1175"/>
      <c r="AH40" s="1175"/>
      <c r="AI40" s="1175"/>
      <c r="AJ40" s="1175"/>
      <c r="AK40" s="1175"/>
      <c r="AL40" s="1175"/>
      <c r="AM40" s="1175"/>
      <c r="AN40" s="1175"/>
      <c r="AO40" s="1175"/>
      <c r="AP40" s="1175"/>
      <c r="AQ40" s="1175"/>
      <c r="AR40" s="1175"/>
      <c r="AS40" s="1175"/>
      <c r="AT40" s="1175"/>
      <c r="AU40" s="1175"/>
      <c r="AV40" s="1175"/>
      <c r="AW40" s="1175"/>
      <c r="AX40" s="1175"/>
    </row>
    <row r="45" spans="2:50">
      <c r="G45" s="360"/>
      <c r="H45" s="360"/>
    </row>
    <row r="46" spans="2:50">
      <c r="I46" s="360"/>
    </row>
    <row r="49" spans="7:9">
      <c r="G49" s="228"/>
    </row>
    <row r="52" spans="7:9">
      <c r="G52" s="230"/>
    </row>
    <row r="53" spans="7:9">
      <c r="G53" s="33"/>
    </row>
    <row r="57" spans="7:9">
      <c r="G57" s="360"/>
      <c r="H57" s="360"/>
    </row>
    <row r="58" spans="7:9">
      <c r="G58" s="360"/>
      <c r="H58" s="360"/>
      <c r="I58" s="360"/>
    </row>
    <row r="59" spans="7:9">
      <c r="I59" s="360"/>
    </row>
  </sheetData>
  <sheetProtection formatCells="0" formatColumns="0" autoFilter="0"/>
  <mergeCells count="9">
    <mergeCell ref="AC28:AD28"/>
    <mergeCell ref="G3:H3"/>
    <mergeCell ref="C21:C22"/>
    <mergeCell ref="B2:E2"/>
    <mergeCell ref="C7:C8"/>
    <mergeCell ref="E7:E8"/>
    <mergeCell ref="E21:E22"/>
    <mergeCell ref="D7:D8"/>
    <mergeCell ref="D21:D22"/>
  </mergeCells>
  <pageMargins left="0.75" right="0.75" top="1" bottom="1" header="0.5" footer="0.5"/>
  <pageSetup paperSize="9" orientation="portrait" r:id="rId1"/>
  <headerFooter alignWithMargins="0"/>
  <colBreaks count="1" manualBreakCount="1">
    <brk id="5" max="1048575" man="1"/>
  </colBreaks>
</worksheet>
</file>

<file path=xl/worksheets/sheet7.xml><?xml version="1.0" encoding="utf-8"?>
<worksheet xmlns="http://schemas.openxmlformats.org/spreadsheetml/2006/main" xmlns:r="http://schemas.openxmlformats.org/officeDocument/2006/relationships">
  <sheetPr codeName="Лист7">
    <tabColor rgb="FFFFFF00"/>
    <pageSetUpPr fitToPage="1"/>
  </sheetPr>
  <dimension ref="A1:BG69"/>
  <sheetViews>
    <sheetView view="pageBreakPreview" topLeftCell="B7" zoomScale="75" zoomScaleNormal="90" zoomScaleSheetLayoutView="75" workbookViewId="0">
      <selection activeCell="AY20" sqref="AY20:AY21"/>
    </sheetView>
  </sheetViews>
  <sheetFormatPr defaultColWidth="0.85546875" defaultRowHeight="12.75"/>
  <cols>
    <col min="1" max="1" width="6.85546875" style="209" hidden="1" customWidth="1"/>
    <col min="2" max="36" width="0.85546875" style="209" customWidth="1"/>
    <col min="37" max="37" width="2.7109375" style="209" customWidth="1"/>
    <col min="38" max="39" width="0.85546875" style="209" customWidth="1"/>
    <col min="40" max="40" width="1.42578125" style="209" customWidth="1"/>
    <col min="41" max="44" width="0.85546875" style="209" customWidth="1"/>
    <col min="45" max="45" width="1.85546875" style="209" customWidth="1"/>
    <col min="46" max="48" width="0.85546875" style="209" customWidth="1"/>
    <col min="49" max="49" width="3.42578125" style="209" customWidth="1"/>
    <col min="50" max="50" width="14.85546875" style="209" customWidth="1"/>
    <col min="51" max="51" width="16.28515625" style="209" customWidth="1"/>
    <col min="52" max="52" width="15.42578125" style="209" customWidth="1"/>
    <col min="53" max="53" width="14.42578125" style="209" customWidth="1"/>
    <col min="54" max="54" width="16.28515625" style="209" customWidth="1"/>
    <col min="55" max="55" width="15.28515625" style="209" customWidth="1"/>
    <col min="56" max="58" width="0.85546875" style="209"/>
    <col min="59" max="59" width="12.85546875" style="240" customWidth="1"/>
    <col min="60" max="16384" width="0.85546875" style="209"/>
  </cols>
  <sheetData>
    <row r="1" spans="2:59" s="596" customFormat="1" ht="12.75" customHeight="1">
      <c r="BG1" s="597"/>
    </row>
    <row r="2" spans="2:59" s="526" customFormat="1" ht="15">
      <c r="B2" s="1325" t="s">
        <v>835</v>
      </c>
      <c r="C2" s="1325"/>
      <c r="D2" s="1325"/>
      <c r="E2" s="1325"/>
      <c r="F2" s="1325"/>
      <c r="G2" s="1325"/>
      <c r="H2" s="1325"/>
      <c r="I2" s="1325"/>
      <c r="J2" s="1325"/>
      <c r="K2" s="1325"/>
      <c r="L2" s="1325"/>
      <c r="M2" s="1325"/>
      <c r="N2" s="1325"/>
      <c r="O2" s="1325"/>
      <c r="P2" s="1325"/>
      <c r="Q2" s="1325"/>
      <c r="R2" s="1325"/>
      <c r="S2" s="1325"/>
      <c r="T2" s="1325"/>
      <c r="U2" s="1325"/>
      <c r="V2" s="1325"/>
      <c r="W2" s="1325"/>
      <c r="X2" s="1325"/>
      <c r="Y2" s="1325"/>
      <c r="Z2" s="1325"/>
      <c r="AA2" s="1325"/>
      <c r="AB2" s="1325"/>
      <c r="AC2" s="1325"/>
      <c r="AD2" s="1325"/>
      <c r="AE2" s="1325"/>
      <c r="AF2" s="1325"/>
      <c r="AG2" s="1325"/>
      <c r="AH2" s="1325"/>
      <c r="AI2" s="1325"/>
      <c r="AJ2" s="1325"/>
      <c r="AK2" s="1325"/>
      <c r="AL2" s="1325"/>
      <c r="AM2" s="1325"/>
      <c r="AN2" s="1325"/>
      <c r="AO2" s="1325"/>
      <c r="AP2" s="1325"/>
      <c r="AQ2" s="1325"/>
      <c r="AR2" s="1325"/>
      <c r="AS2" s="1325"/>
      <c r="AT2" s="1325"/>
      <c r="AU2" s="1325"/>
      <c r="AV2" s="1325"/>
      <c r="AW2" s="1325"/>
      <c r="AX2" s="1325"/>
      <c r="AY2" s="1325"/>
      <c r="AZ2" s="1325"/>
      <c r="BA2" s="598"/>
      <c r="BG2" s="240"/>
    </row>
    <row r="3" spans="2:59" s="526" customFormat="1" ht="14.1" customHeight="1" thickBot="1">
      <c r="AA3" s="461"/>
      <c r="AB3" s="461"/>
      <c r="AC3" s="461"/>
      <c r="AD3" s="461"/>
      <c r="AK3" s="1358" t="s">
        <v>836</v>
      </c>
      <c r="AL3" s="1358"/>
      <c r="AM3" s="1358"/>
      <c r="AN3" s="1358"/>
      <c r="AO3" s="1358"/>
      <c r="AP3" s="1358"/>
      <c r="AQ3" s="1358"/>
      <c r="AR3" s="1359" t="s">
        <v>251</v>
      </c>
      <c r="AS3" s="1359"/>
      <c r="AT3" s="1359"/>
      <c r="AU3" s="1359"/>
      <c r="AV3" s="1359"/>
      <c r="AW3" s="1359"/>
      <c r="AX3" s="1359"/>
      <c r="BC3" s="599" t="s">
        <v>575</v>
      </c>
      <c r="BG3" s="240"/>
    </row>
    <row r="4" spans="2:59" s="526" customFormat="1" ht="14.1" customHeight="1">
      <c r="B4" s="1205"/>
      <c r="C4" s="1205"/>
      <c r="D4" s="1205"/>
      <c r="E4" s="1205"/>
      <c r="F4" s="1205"/>
      <c r="G4" s="1205"/>
      <c r="H4" s="1205"/>
      <c r="I4" s="1205"/>
      <c r="J4" s="1205"/>
      <c r="K4" s="1205"/>
      <c r="L4" s="1205"/>
      <c r="M4" s="1205"/>
      <c r="N4" s="1205"/>
      <c r="O4" s="1205"/>
      <c r="BB4" s="1204" t="s">
        <v>719</v>
      </c>
      <c r="BC4" s="527" t="s">
        <v>195</v>
      </c>
      <c r="BG4" s="240"/>
    </row>
    <row r="5" spans="2:59" s="526" customFormat="1" ht="14.1" customHeight="1">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c r="AM5" s="1205"/>
      <c r="AN5" s="1205"/>
      <c r="AO5" s="1205"/>
      <c r="AP5" s="1205"/>
      <c r="AQ5" s="1205"/>
      <c r="AR5" s="1205"/>
      <c r="AS5" s="1205"/>
      <c r="AT5" s="1205"/>
      <c r="AU5" s="1205"/>
      <c r="AV5" s="1205"/>
      <c r="AW5" s="1205"/>
      <c r="AX5" s="1205"/>
      <c r="AY5" s="1205"/>
      <c r="BB5" s="1204" t="s">
        <v>577</v>
      </c>
      <c r="BC5" s="1239" t="s">
        <v>266</v>
      </c>
      <c r="BG5" s="240"/>
    </row>
    <row r="6" spans="2:59" s="526" customFormat="1" ht="14.1" customHeight="1">
      <c r="B6" s="1205" t="s">
        <v>578</v>
      </c>
      <c r="C6" s="1205"/>
      <c r="D6" s="1205"/>
      <c r="E6" s="1205"/>
      <c r="F6" s="1205"/>
      <c r="G6" s="1205"/>
      <c r="H6" s="1205"/>
      <c r="I6" s="1205"/>
      <c r="J6" s="1205"/>
      <c r="K6" s="1205"/>
      <c r="L6" s="1205"/>
      <c r="M6" s="1205"/>
      <c r="N6" s="1205"/>
      <c r="O6" s="1611" t="s">
        <v>837</v>
      </c>
      <c r="P6" s="1611"/>
      <c r="Q6" s="1611"/>
      <c r="R6" s="1611"/>
      <c r="S6" s="1611"/>
      <c r="T6" s="1611"/>
      <c r="U6" s="1611"/>
      <c r="V6" s="1611"/>
      <c r="W6" s="1611"/>
      <c r="X6" s="1611"/>
      <c r="Y6" s="1611"/>
      <c r="Z6" s="1611"/>
      <c r="AA6" s="1611"/>
      <c r="AB6" s="1611"/>
      <c r="AC6" s="1611"/>
      <c r="AD6" s="1611"/>
      <c r="AE6" s="1611"/>
      <c r="AF6" s="1611"/>
      <c r="AG6" s="1611"/>
      <c r="AH6" s="1611"/>
      <c r="AI6" s="1611"/>
      <c r="AJ6" s="1611"/>
      <c r="AK6" s="1611"/>
      <c r="AL6" s="1611"/>
      <c r="AM6" s="1611"/>
      <c r="AN6" s="1611"/>
      <c r="AO6" s="1611"/>
      <c r="AP6" s="1611"/>
      <c r="AQ6" s="1611"/>
      <c r="AR6" s="1611"/>
      <c r="AS6" s="1611"/>
      <c r="AT6" s="1611"/>
      <c r="AU6" s="1611"/>
      <c r="AV6" s="1611"/>
      <c r="AW6" s="1611"/>
      <c r="AX6" s="1611"/>
      <c r="AY6" s="1611"/>
      <c r="AZ6" s="600"/>
      <c r="BA6" s="600"/>
      <c r="BB6" s="1204" t="s">
        <v>580</v>
      </c>
      <c r="BC6" s="1239" t="s">
        <v>247</v>
      </c>
      <c r="BG6" s="240"/>
    </row>
    <row r="7" spans="2:59" s="526" customFormat="1" ht="14.1" customHeight="1">
      <c r="B7" s="1205" t="s">
        <v>581</v>
      </c>
      <c r="C7" s="1205"/>
      <c r="D7" s="1205"/>
      <c r="E7" s="1205"/>
      <c r="F7" s="1205"/>
      <c r="G7" s="1205"/>
      <c r="H7" s="1205"/>
      <c r="I7" s="1205"/>
      <c r="J7" s="1205"/>
      <c r="K7" s="1205"/>
      <c r="L7" s="1205"/>
      <c r="M7" s="1205"/>
      <c r="N7" s="1205"/>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c r="AM7" s="1205"/>
      <c r="AN7" s="1205"/>
      <c r="AO7" s="1205"/>
      <c r="AP7" s="1205"/>
      <c r="AQ7" s="1205"/>
      <c r="AR7" s="1205"/>
      <c r="AS7" s="1205"/>
      <c r="AT7" s="1205"/>
      <c r="AU7" s="1205"/>
      <c r="AV7" s="1205"/>
      <c r="AW7" s="1205"/>
      <c r="AX7" s="1205"/>
      <c r="AY7" s="1205"/>
      <c r="BB7" s="1204" t="s">
        <v>582</v>
      </c>
      <c r="BC7" s="1239" t="s">
        <v>248</v>
      </c>
      <c r="BG7" s="240"/>
    </row>
    <row r="8" spans="2:59" s="526" customFormat="1" ht="24.75" customHeight="1">
      <c r="B8" s="1663" t="s">
        <v>838</v>
      </c>
      <c r="C8" s="1663"/>
      <c r="D8" s="1663"/>
      <c r="E8" s="1663"/>
      <c r="F8" s="1663"/>
      <c r="G8" s="1663"/>
      <c r="H8" s="1663"/>
      <c r="I8" s="1663"/>
      <c r="J8" s="1663"/>
      <c r="K8" s="1663"/>
      <c r="L8" s="1663"/>
      <c r="M8" s="1663"/>
      <c r="N8" s="1663"/>
      <c r="O8" s="1663"/>
      <c r="P8" s="1663"/>
      <c r="Q8" s="1663"/>
      <c r="R8" s="1663"/>
      <c r="S8" s="1663"/>
      <c r="T8" s="1663"/>
      <c r="U8" s="1611" t="s">
        <v>586</v>
      </c>
      <c r="V8" s="1611"/>
      <c r="W8" s="1611"/>
      <c r="X8" s="1611"/>
      <c r="Y8" s="1611"/>
      <c r="Z8" s="1611"/>
      <c r="AA8" s="1611"/>
      <c r="AB8" s="1611"/>
      <c r="AC8" s="1611"/>
      <c r="AD8" s="1611"/>
      <c r="AE8" s="1611"/>
      <c r="AF8" s="1611"/>
      <c r="AG8" s="1611"/>
      <c r="AH8" s="1611"/>
      <c r="AI8" s="1611"/>
      <c r="AJ8" s="1611"/>
      <c r="AK8" s="1611"/>
      <c r="AL8" s="1611"/>
      <c r="AM8" s="1611"/>
      <c r="AN8" s="1611"/>
      <c r="AO8" s="1611"/>
      <c r="AP8" s="1611"/>
      <c r="AQ8" s="1611"/>
      <c r="AR8" s="1611"/>
      <c r="AS8" s="1611"/>
      <c r="AT8" s="1611"/>
      <c r="AU8" s="1611"/>
      <c r="AV8" s="1611"/>
      <c r="AW8" s="1611"/>
      <c r="AX8" s="1611"/>
      <c r="AY8" s="1611"/>
      <c r="AZ8" s="600"/>
      <c r="BA8" s="600"/>
      <c r="BB8" s="1204" t="s">
        <v>839</v>
      </c>
      <c r="BC8" s="1223" t="s">
        <v>249</v>
      </c>
      <c r="BG8" s="240"/>
    </row>
    <row r="9" spans="2:59" s="526" customFormat="1" ht="14.1" customHeight="1">
      <c r="B9" s="1658" t="s">
        <v>588</v>
      </c>
      <c r="C9" s="1658"/>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231" t="s">
        <v>589</v>
      </c>
      <c r="AZ9" s="601"/>
      <c r="BA9" s="601"/>
      <c r="BB9" s="1205"/>
      <c r="BC9" s="1657" t="s">
        <v>252</v>
      </c>
      <c r="BG9" s="240"/>
    </row>
    <row r="10" spans="2:59" s="526" customFormat="1" ht="14.1" customHeight="1">
      <c r="B10" s="1611"/>
      <c r="C10" s="1611"/>
      <c r="D10" s="1611"/>
      <c r="E10" s="1611"/>
      <c r="F10" s="1611"/>
      <c r="G10" s="1611"/>
      <c r="H10" s="1611"/>
      <c r="I10" s="1611"/>
      <c r="J10" s="1611"/>
      <c r="K10" s="1611"/>
      <c r="L10" s="1611"/>
      <c r="M10" s="1611"/>
      <c r="N10" s="1611"/>
      <c r="O10" s="1611"/>
      <c r="P10" s="1611"/>
      <c r="Q10" s="1611"/>
      <c r="R10" s="1611"/>
      <c r="S10" s="1611"/>
      <c r="T10" s="1611"/>
      <c r="U10" s="1611"/>
      <c r="V10" s="1611"/>
      <c r="W10" s="1611"/>
      <c r="X10" s="1611"/>
      <c r="Y10" s="1611"/>
      <c r="Z10" s="1611"/>
      <c r="AA10" s="1611"/>
      <c r="AB10" s="1611"/>
      <c r="AC10" s="1611"/>
      <c r="AD10" s="1611"/>
      <c r="AE10" s="1611"/>
      <c r="AF10" s="1611"/>
      <c r="AG10" s="1611"/>
      <c r="AH10" s="1611"/>
      <c r="AI10" s="1611"/>
      <c r="AJ10" s="1611"/>
      <c r="AK10" s="1611"/>
      <c r="AL10" s="1611"/>
      <c r="AM10" s="1611"/>
      <c r="AN10" s="1611"/>
      <c r="AO10" s="1611"/>
      <c r="AP10" s="1611"/>
      <c r="AQ10" s="1611"/>
      <c r="AR10" s="1611"/>
      <c r="AS10" s="1611"/>
      <c r="AT10" s="1611"/>
      <c r="AU10" s="1611"/>
      <c r="AV10" s="1611"/>
      <c r="AW10" s="1611"/>
      <c r="AX10" s="1611"/>
      <c r="AY10" s="1611"/>
      <c r="AZ10" s="601"/>
      <c r="BA10" s="601"/>
      <c r="BB10" s="1204" t="s">
        <v>590</v>
      </c>
      <c r="BC10" s="1657"/>
      <c r="BG10" s="240"/>
    </row>
    <row r="11" spans="2:59" s="526" customFormat="1" ht="14.1" customHeight="1" thickBot="1">
      <c r="B11" s="1235" t="s">
        <v>840</v>
      </c>
      <c r="C11" s="1235"/>
      <c r="D11" s="1235"/>
      <c r="E11" s="1235"/>
      <c r="F11" s="1235"/>
      <c r="G11" s="1235"/>
      <c r="H11" s="1235"/>
      <c r="I11" s="1235"/>
      <c r="J11" s="1235"/>
      <c r="K11" s="1235"/>
      <c r="L11" s="1235"/>
      <c r="M11" s="1235"/>
      <c r="N11" s="1235"/>
      <c r="O11" s="1235"/>
      <c r="P11" s="1235"/>
      <c r="Q11" s="1235"/>
      <c r="R11" s="1235"/>
      <c r="S11" s="1235"/>
      <c r="T11" s="1235"/>
      <c r="U11" s="1235"/>
      <c r="V11" s="1235"/>
      <c r="W11" s="1235"/>
      <c r="X11" s="1235"/>
      <c r="Y11" s="1235"/>
      <c r="Z11" s="1235"/>
      <c r="AA11" s="1235"/>
      <c r="AB11" s="1235"/>
      <c r="AC11" s="1235"/>
      <c r="AD11" s="1235"/>
      <c r="AE11" s="1235"/>
      <c r="AF11" s="1235"/>
      <c r="AG11" s="1229"/>
      <c r="AH11" s="1229"/>
      <c r="AI11" s="1229"/>
      <c r="AJ11" s="1229"/>
      <c r="AK11" s="1229"/>
      <c r="AL11" s="1229"/>
      <c r="AM11" s="1229"/>
      <c r="AN11" s="1229"/>
      <c r="AO11" s="1229"/>
      <c r="AP11" s="1229"/>
      <c r="AQ11" s="1229"/>
      <c r="AR11" s="1229"/>
      <c r="AS11" s="1229"/>
      <c r="AT11" s="1229"/>
      <c r="AU11" s="1229"/>
      <c r="AV11" s="1229"/>
      <c r="AW11" s="1229"/>
      <c r="AX11" s="1229"/>
      <c r="AY11" s="1235"/>
      <c r="BB11" s="1204" t="s">
        <v>592</v>
      </c>
      <c r="BC11" s="602">
        <v>384</v>
      </c>
      <c r="BG11" s="240"/>
    </row>
    <row r="12" spans="2:59" s="526" customFormat="1" ht="14.1" customHeight="1">
      <c r="B12" s="237"/>
      <c r="C12" s="237"/>
      <c r="D12" s="237"/>
      <c r="E12" s="237"/>
      <c r="F12" s="237"/>
      <c r="G12" s="237"/>
      <c r="H12" s="237"/>
      <c r="I12" s="237"/>
      <c r="J12" s="237"/>
      <c r="K12" s="237"/>
      <c r="L12" s="237"/>
      <c r="M12" s="237"/>
      <c r="N12" s="237"/>
      <c r="O12" s="237"/>
      <c r="P12" s="237"/>
      <c r="AC12" s="237"/>
      <c r="AD12" s="237"/>
      <c r="AE12" s="237"/>
      <c r="AF12" s="237"/>
      <c r="AG12" s="238"/>
      <c r="AR12" s="238"/>
      <c r="AS12" s="238"/>
      <c r="AT12" s="238"/>
      <c r="AU12" s="238"/>
      <c r="AV12" s="238"/>
      <c r="AW12" s="238"/>
      <c r="AX12" s="238"/>
      <c r="AY12" s="237"/>
      <c r="AZ12" s="208"/>
      <c r="BA12" s="238"/>
      <c r="BG12" s="603"/>
    </row>
    <row r="13" spans="2:59" s="526" customFormat="1" ht="14.1" customHeight="1" thickBot="1">
      <c r="B13" s="1624" t="s">
        <v>841</v>
      </c>
      <c r="C13" s="1624"/>
      <c r="D13" s="1624"/>
      <c r="E13" s="1624"/>
      <c r="F13" s="1624"/>
      <c r="G13" s="1624"/>
      <c r="H13" s="1624"/>
      <c r="I13" s="1624"/>
      <c r="J13" s="1624"/>
      <c r="K13" s="1624"/>
      <c r="L13" s="1624"/>
      <c r="M13" s="1624"/>
      <c r="N13" s="1624"/>
      <c r="O13" s="1624"/>
      <c r="P13" s="1624"/>
      <c r="Q13" s="1624"/>
      <c r="R13" s="1624"/>
      <c r="S13" s="1624"/>
      <c r="T13" s="1624"/>
      <c r="U13" s="1624"/>
      <c r="V13" s="1624"/>
      <c r="W13" s="1624"/>
      <c r="X13" s="1624"/>
      <c r="Y13" s="1624"/>
      <c r="Z13" s="1624"/>
      <c r="AA13" s="1624"/>
      <c r="AB13" s="1624"/>
      <c r="AC13" s="1624"/>
      <c r="AD13" s="1624"/>
      <c r="AE13" s="1624"/>
      <c r="AF13" s="1624"/>
      <c r="AG13" s="1624"/>
      <c r="AH13" s="1624"/>
      <c r="AI13" s="1624"/>
      <c r="AJ13" s="1624"/>
      <c r="AK13" s="1624"/>
      <c r="AL13" s="1624"/>
      <c r="AM13" s="1624"/>
      <c r="AN13" s="1624"/>
      <c r="AO13" s="1624"/>
      <c r="AP13" s="1624"/>
      <c r="AQ13" s="1624"/>
      <c r="AR13" s="1624"/>
      <c r="AS13" s="1624"/>
      <c r="AT13" s="1624"/>
      <c r="AU13" s="1624"/>
      <c r="AV13" s="1624"/>
      <c r="AW13" s="1624"/>
      <c r="AX13" s="1624"/>
      <c r="AY13" s="1624"/>
      <c r="AZ13" s="1624"/>
      <c r="BA13" s="1624"/>
      <c r="BB13" s="1624"/>
      <c r="BC13" s="1624"/>
      <c r="BG13" s="240"/>
    </row>
    <row r="14" spans="2:59" s="239" customFormat="1" ht="12.75" customHeight="1">
      <c r="B14" s="1664" t="s">
        <v>758</v>
      </c>
      <c r="C14" s="1665"/>
      <c r="D14" s="1665"/>
      <c r="E14" s="1665"/>
      <c r="F14" s="1665"/>
      <c r="G14" s="1665"/>
      <c r="H14" s="1665"/>
      <c r="I14" s="1665"/>
      <c r="J14" s="1665"/>
      <c r="K14" s="1665"/>
      <c r="L14" s="1665"/>
      <c r="M14" s="1665"/>
      <c r="N14" s="1665"/>
      <c r="O14" s="1665"/>
      <c r="P14" s="1665"/>
      <c r="Q14" s="1665"/>
      <c r="R14" s="1665"/>
      <c r="S14" s="1665"/>
      <c r="T14" s="1665"/>
      <c r="U14" s="1665"/>
      <c r="V14" s="1665"/>
      <c r="W14" s="1665"/>
      <c r="X14" s="1665"/>
      <c r="Y14" s="1665"/>
      <c r="Z14" s="1665"/>
      <c r="AA14" s="1665"/>
      <c r="AB14" s="1665"/>
      <c r="AC14" s="1665"/>
      <c r="AD14" s="1665"/>
      <c r="AE14" s="1665"/>
      <c r="AF14" s="1665"/>
      <c r="AG14" s="1665"/>
      <c r="AH14" s="1665"/>
      <c r="AI14" s="1665"/>
      <c r="AJ14" s="1665"/>
      <c r="AK14" s="1665"/>
      <c r="AL14" s="1665"/>
      <c r="AM14" s="1665"/>
      <c r="AN14" s="1665"/>
      <c r="AO14" s="1665"/>
      <c r="AP14" s="1665"/>
      <c r="AQ14" s="1665"/>
      <c r="AR14" s="1665"/>
      <c r="AS14" s="1666"/>
      <c r="AT14" s="1667" t="s">
        <v>724</v>
      </c>
      <c r="AU14" s="1468"/>
      <c r="AV14" s="1468"/>
      <c r="AW14" s="1668"/>
      <c r="AX14" s="1641" t="s">
        <v>842</v>
      </c>
      <c r="AY14" s="1644" t="s">
        <v>843</v>
      </c>
      <c r="AZ14" s="1644" t="s">
        <v>844</v>
      </c>
      <c r="BA14" s="1644" t="s">
        <v>845</v>
      </c>
      <c r="BB14" s="1644" t="s">
        <v>846</v>
      </c>
      <c r="BC14" s="1638" t="s">
        <v>847</v>
      </c>
      <c r="BG14" s="1226" t="s">
        <v>763</v>
      </c>
    </row>
    <row r="15" spans="2:59" s="239" customFormat="1">
      <c r="B15" s="1594"/>
      <c r="C15" s="1595"/>
      <c r="D15" s="1595"/>
      <c r="E15" s="1595"/>
      <c r="F15" s="1595"/>
      <c r="G15" s="1595"/>
      <c r="H15" s="1595"/>
      <c r="I15" s="1595"/>
      <c r="J15" s="1595"/>
      <c r="K15" s="1595"/>
      <c r="L15" s="1595"/>
      <c r="M15" s="1595"/>
      <c r="N15" s="1595"/>
      <c r="O15" s="1595"/>
      <c r="P15" s="1595"/>
      <c r="Q15" s="1595"/>
      <c r="R15" s="1595"/>
      <c r="S15" s="1595"/>
      <c r="T15" s="1595"/>
      <c r="U15" s="1595"/>
      <c r="V15" s="1595"/>
      <c r="W15" s="1595"/>
      <c r="X15" s="1595"/>
      <c r="Y15" s="1595"/>
      <c r="Z15" s="1595"/>
      <c r="AA15" s="1595"/>
      <c r="AB15" s="1595"/>
      <c r="AC15" s="1595"/>
      <c r="AD15" s="1595"/>
      <c r="AE15" s="1595"/>
      <c r="AF15" s="1595"/>
      <c r="AG15" s="1595"/>
      <c r="AH15" s="1595"/>
      <c r="AI15" s="1595"/>
      <c r="AJ15" s="1595"/>
      <c r="AK15" s="1595"/>
      <c r="AL15" s="1595"/>
      <c r="AM15" s="1595"/>
      <c r="AN15" s="1595"/>
      <c r="AO15" s="1595"/>
      <c r="AP15" s="1595"/>
      <c r="AQ15" s="1595"/>
      <c r="AR15" s="1595"/>
      <c r="AS15" s="1596"/>
      <c r="AT15" s="1669"/>
      <c r="AU15" s="1471"/>
      <c r="AV15" s="1471"/>
      <c r="AW15" s="1670"/>
      <c r="AX15" s="1642"/>
      <c r="AY15" s="1645"/>
      <c r="AZ15" s="1645"/>
      <c r="BA15" s="1645"/>
      <c r="BB15" s="1645"/>
      <c r="BC15" s="1639"/>
      <c r="BG15" s="240"/>
    </row>
    <row r="16" spans="2:59" s="239" customFormat="1" ht="28.5" customHeight="1" thickBot="1">
      <c r="B16" s="1612"/>
      <c r="C16" s="1613"/>
      <c r="D16" s="1613"/>
      <c r="E16" s="1613"/>
      <c r="F16" s="1613"/>
      <c r="G16" s="1613"/>
      <c r="H16" s="1613"/>
      <c r="I16" s="1613"/>
      <c r="J16" s="1613"/>
      <c r="K16" s="1613"/>
      <c r="L16" s="1613"/>
      <c r="M16" s="1613"/>
      <c r="N16" s="1613"/>
      <c r="O16" s="1613"/>
      <c r="P16" s="1613"/>
      <c r="Q16" s="1613"/>
      <c r="R16" s="1613"/>
      <c r="S16" s="1613"/>
      <c r="T16" s="1613"/>
      <c r="U16" s="1613"/>
      <c r="V16" s="1613"/>
      <c r="W16" s="1613"/>
      <c r="X16" s="1613"/>
      <c r="Y16" s="1613"/>
      <c r="Z16" s="1613"/>
      <c r="AA16" s="1613"/>
      <c r="AB16" s="1613"/>
      <c r="AC16" s="1613"/>
      <c r="AD16" s="1613"/>
      <c r="AE16" s="1613"/>
      <c r="AF16" s="1613"/>
      <c r="AG16" s="1613"/>
      <c r="AH16" s="1613"/>
      <c r="AI16" s="1613"/>
      <c r="AJ16" s="1613"/>
      <c r="AK16" s="1613"/>
      <c r="AL16" s="1613"/>
      <c r="AM16" s="1613"/>
      <c r="AN16" s="1613"/>
      <c r="AO16" s="1613"/>
      <c r="AP16" s="1613"/>
      <c r="AQ16" s="1613"/>
      <c r="AR16" s="1613"/>
      <c r="AS16" s="1614"/>
      <c r="AT16" s="1671"/>
      <c r="AU16" s="1474"/>
      <c r="AV16" s="1474"/>
      <c r="AW16" s="1672"/>
      <c r="AX16" s="1643"/>
      <c r="AY16" s="1646"/>
      <c r="AZ16" s="1646"/>
      <c r="BA16" s="1646"/>
      <c r="BB16" s="1646"/>
      <c r="BC16" s="1640"/>
      <c r="BG16" s="240"/>
    </row>
    <row r="17" spans="1:59" s="239" customFormat="1">
      <c r="B17" s="604"/>
      <c r="C17" s="1673" t="s">
        <v>848</v>
      </c>
      <c r="D17" s="1673"/>
      <c r="E17" s="1673"/>
      <c r="F17" s="1673"/>
      <c r="G17" s="1673"/>
      <c r="H17" s="1673"/>
      <c r="I17" s="1673"/>
      <c r="J17" s="1673"/>
      <c r="K17" s="1673"/>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c r="AH17" s="1673"/>
      <c r="AI17" s="1673"/>
      <c r="AJ17" s="1673"/>
      <c r="AK17" s="1673"/>
      <c r="AL17" s="1635" t="s">
        <v>219</v>
      </c>
      <c r="AM17" s="1635"/>
      <c r="AN17" s="1635"/>
      <c r="AO17" s="605" t="s">
        <v>574</v>
      </c>
      <c r="AP17" s="605"/>
      <c r="AQ17" s="605"/>
      <c r="AR17" s="1181" t="s">
        <v>6</v>
      </c>
      <c r="AS17" s="1179"/>
      <c r="AT17" s="1659">
        <v>3100</v>
      </c>
      <c r="AU17" s="1659"/>
      <c r="AV17" s="1659"/>
      <c r="AW17" s="1659"/>
      <c r="AX17" s="973">
        <f>'F1'!DL100</f>
        <v>4221794</v>
      </c>
      <c r="AY17" s="973">
        <f>'F1'!DL101</f>
        <v>0</v>
      </c>
      <c r="AZ17" s="974">
        <f>'F1'!DL103+'F1'!DL102</f>
        <v>33269936</v>
      </c>
      <c r="BA17" s="973">
        <f>'F1'!DL104</f>
        <v>211090</v>
      </c>
      <c r="BB17" s="975">
        <f>'F1'!DL106</f>
        <v>12814569</v>
      </c>
      <c r="BC17" s="976">
        <f>SUM(AX17:BB17)</f>
        <v>50517389</v>
      </c>
      <c r="BG17" s="240"/>
    </row>
    <row r="18" spans="1:59" s="239" customFormat="1">
      <c r="A18" s="239" t="s">
        <v>220</v>
      </c>
      <c r="B18" s="606"/>
      <c r="C18" s="237"/>
      <c r="D18" s="237"/>
      <c r="E18" s="237"/>
      <c r="F18" s="237"/>
      <c r="G18" s="237"/>
      <c r="H18" s="237"/>
      <c r="I18" s="237"/>
      <c r="J18" s="237"/>
      <c r="K18" s="237"/>
      <c r="L18" s="237"/>
      <c r="M18" s="237"/>
      <c r="N18" s="237"/>
      <c r="O18" s="237"/>
      <c r="P18" s="237"/>
      <c r="Q18" s="531"/>
      <c r="R18" s="1236" t="s">
        <v>849</v>
      </c>
      <c r="S18" s="607"/>
      <c r="T18" s="607"/>
      <c r="U18" s="607"/>
      <c r="V18" s="607"/>
      <c r="W18" s="607"/>
      <c r="X18" s="1674" t="s">
        <v>241</v>
      </c>
      <c r="Y18" s="1674"/>
      <c r="Z18" s="1674"/>
      <c r="AA18" s="1236" t="s">
        <v>574</v>
      </c>
      <c r="AB18" s="607"/>
      <c r="AC18" s="607"/>
      <c r="AD18" s="237"/>
      <c r="AE18" s="237"/>
      <c r="AF18" s="237"/>
      <c r="AG18" s="237"/>
      <c r="AH18" s="237"/>
      <c r="AI18" s="237"/>
      <c r="AJ18" s="237"/>
      <c r="AK18" s="237"/>
      <c r="AL18" s="608"/>
      <c r="AM18" s="608"/>
      <c r="AN18" s="608"/>
      <c r="AO18" s="608"/>
      <c r="AP18" s="608"/>
      <c r="AQ18" s="608"/>
      <c r="AR18" s="1182" t="s">
        <v>7</v>
      </c>
      <c r="AS18" s="1180"/>
      <c r="AT18" s="1675">
        <v>3210</v>
      </c>
      <c r="AU18" s="1675"/>
      <c r="AV18" s="1675"/>
      <c r="AW18" s="1675"/>
      <c r="AX18" s="1661">
        <f>SUM(AX24:AX26)</f>
        <v>0</v>
      </c>
      <c r="AY18" s="1647">
        <f>AY24+AY26</f>
        <v>0</v>
      </c>
      <c r="AZ18" s="1647">
        <f>SUM(AZ22:AZ24,AZ26)</f>
        <v>0</v>
      </c>
      <c r="BA18" s="1647">
        <f>SUM(BA26)</f>
        <v>0</v>
      </c>
      <c r="BB18" s="1647">
        <f>SUM(BB20:BB23,BB25:BB26)</f>
        <v>3450694</v>
      </c>
      <c r="BC18" s="1650">
        <f>SUM(AX18:BB19)</f>
        <v>3450694</v>
      </c>
      <c r="BG18" s="240"/>
    </row>
    <row r="19" spans="1:59" s="239" customFormat="1" ht="18" customHeight="1">
      <c r="B19" s="609"/>
      <c r="C19" s="1660" t="s">
        <v>850</v>
      </c>
      <c r="D19" s="1660"/>
      <c r="E19" s="1660"/>
      <c r="F19" s="1660"/>
      <c r="G19" s="1660"/>
      <c r="H19" s="1660"/>
      <c r="I19" s="1660"/>
      <c r="J19" s="1660"/>
      <c r="K19" s="1660"/>
      <c r="L19" s="1660"/>
      <c r="M19" s="1660"/>
      <c r="N19" s="1660"/>
      <c r="O19" s="1660"/>
      <c r="P19" s="1660"/>
      <c r="Q19" s="1660"/>
      <c r="R19" s="1660"/>
      <c r="S19" s="1660"/>
      <c r="T19" s="1660"/>
      <c r="U19" s="1660"/>
      <c r="V19" s="1660"/>
      <c r="W19" s="1660"/>
      <c r="X19" s="1660"/>
      <c r="Y19" s="1660"/>
      <c r="Z19" s="1660"/>
      <c r="AA19" s="1660"/>
      <c r="AB19" s="1660"/>
      <c r="AC19" s="1660"/>
      <c r="AD19" s="1660"/>
      <c r="AE19" s="1660"/>
      <c r="AF19" s="1660"/>
      <c r="AG19" s="1660"/>
      <c r="AH19" s="1660"/>
      <c r="AI19" s="1660"/>
      <c r="AJ19" s="1660"/>
      <c r="AK19" s="1660"/>
      <c r="AL19" s="1660"/>
      <c r="AM19" s="1660"/>
      <c r="AN19" s="1660"/>
      <c r="AO19" s="1660"/>
      <c r="AP19" s="1660"/>
      <c r="AQ19" s="1660"/>
      <c r="AR19" s="1660"/>
      <c r="AS19" s="1660"/>
      <c r="AT19" s="1654"/>
      <c r="AU19" s="1654"/>
      <c r="AV19" s="1654"/>
      <c r="AW19" s="1654"/>
      <c r="AX19" s="1662"/>
      <c r="AY19" s="1636"/>
      <c r="AZ19" s="1636"/>
      <c r="BA19" s="1636"/>
      <c r="BB19" s="1636"/>
      <c r="BC19" s="1633"/>
      <c r="BG19" s="240"/>
    </row>
    <row r="20" spans="1:59" s="239" customFormat="1" ht="12" customHeight="1">
      <c r="B20" s="610"/>
      <c r="C20" s="1653" t="s">
        <v>779</v>
      </c>
      <c r="D20" s="1653"/>
      <c r="E20" s="1653"/>
      <c r="F20" s="1653"/>
      <c r="G20" s="1653"/>
      <c r="H20" s="1653"/>
      <c r="I20" s="1653"/>
      <c r="J20" s="1653"/>
      <c r="K20" s="1653"/>
      <c r="L20" s="1653"/>
      <c r="M20" s="1653"/>
      <c r="N20" s="1653"/>
      <c r="O20" s="1653"/>
      <c r="P20" s="1653"/>
      <c r="Q20" s="1653"/>
      <c r="R20" s="1653"/>
      <c r="S20" s="1653"/>
      <c r="T20" s="1653"/>
      <c r="U20" s="1653"/>
      <c r="V20" s="1653"/>
      <c r="W20" s="1653"/>
      <c r="X20" s="1653"/>
      <c r="Y20" s="1653"/>
      <c r="Z20" s="1653"/>
      <c r="AA20" s="1653"/>
      <c r="AB20" s="1653"/>
      <c r="AC20" s="1653"/>
      <c r="AD20" s="1653"/>
      <c r="AE20" s="1653"/>
      <c r="AF20" s="1653"/>
      <c r="AG20" s="1653"/>
      <c r="AH20" s="1653"/>
      <c r="AI20" s="1653"/>
      <c r="AJ20" s="1653"/>
      <c r="AK20" s="1653"/>
      <c r="AL20" s="1653"/>
      <c r="AM20" s="1653"/>
      <c r="AN20" s="1653"/>
      <c r="AO20" s="1653"/>
      <c r="AP20" s="1653"/>
      <c r="AQ20" s="1653"/>
      <c r="AR20" s="1653"/>
      <c r="AS20" s="1653"/>
      <c r="AT20" s="1654">
        <v>3211</v>
      </c>
      <c r="AU20" s="1654"/>
      <c r="AV20" s="1654"/>
      <c r="AW20" s="1654"/>
      <c r="AX20" s="1655" t="s">
        <v>1</v>
      </c>
      <c r="AY20" s="1651" t="s">
        <v>1</v>
      </c>
      <c r="AZ20" s="1651" t="s">
        <v>1</v>
      </c>
      <c r="BA20" s="1651" t="s">
        <v>1</v>
      </c>
      <c r="BB20" s="1648">
        <v>3450694</v>
      </c>
      <c r="BC20" s="1650">
        <f>BB20</f>
        <v>3450694</v>
      </c>
      <c r="BG20" s="240"/>
    </row>
    <row r="21" spans="1:59" s="239" customFormat="1" ht="12" customHeight="1">
      <c r="B21" s="609"/>
      <c r="C21" s="1522" t="s">
        <v>851</v>
      </c>
      <c r="D21" s="1522"/>
      <c r="E21" s="1522"/>
      <c r="F21" s="1522"/>
      <c r="G21" s="1522"/>
      <c r="H21" s="1522"/>
      <c r="I21" s="1522"/>
      <c r="J21" s="1522"/>
      <c r="K21" s="1522"/>
      <c r="L21" s="1522"/>
      <c r="M21" s="1522"/>
      <c r="N21" s="1522"/>
      <c r="O21" s="1522"/>
      <c r="P21" s="1522"/>
      <c r="Q21" s="1522"/>
      <c r="R21" s="1522"/>
      <c r="S21" s="1522"/>
      <c r="T21" s="1522"/>
      <c r="U21" s="1522"/>
      <c r="V21" s="1522"/>
      <c r="W21" s="1522"/>
      <c r="X21" s="1522"/>
      <c r="Y21" s="1522"/>
      <c r="Z21" s="1522"/>
      <c r="AA21" s="1522"/>
      <c r="AB21" s="1522"/>
      <c r="AC21" s="1522"/>
      <c r="AD21" s="1522"/>
      <c r="AE21" s="1522"/>
      <c r="AF21" s="1522"/>
      <c r="AG21" s="1522"/>
      <c r="AH21" s="1522"/>
      <c r="AI21" s="1522"/>
      <c r="AJ21" s="1522"/>
      <c r="AK21" s="1522"/>
      <c r="AL21" s="1522"/>
      <c r="AM21" s="1522"/>
      <c r="AN21" s="1522"/>
      <c r="AO21" s="1522"/>
      <c r="AP21" s="1522"/>
      <c r="AQ21" s="1522"/>
      <c r="AR21" s="1522"/>
      <c r="AS21" s="1522"/>
      <c r="AT21" s="1654"/>
      <c r="AU21" s="1654"/>
      <c r="AV21" s="1654"/>
      <c r="AW21" s="1654"/>
      <c r="AX21" s="1656"/>
      <c r="AY21" s="1652"/>
      <c r="AZ21" s="1652"/>
      <c r="BA21" s="1652"/>
      <c r="BB21" s="1649"/>
      <c r="BC21" s="1633"/>
      <c r="BG21" s="240"/>
    </row>
    <row r="22" spans="1:59" s="239" customFormat="1" ht="12" customHeight="1">
      <c r="B22" s="609"/>
      <c r="C22" s="1533" t="s">
        <v>852</v>
      </c>
      <c r="D22" s="1533"/>
      <c r="E22" s="1533"/>
      <c r="F22" s="1533"/>
      <c r="G22" s="1533"/>
      <c r="H22" s="1533"/>
      <c r="I22" s="1533"/>
      <c r="J22" s="1533"/>
      <c r="K22" s="1533"/>
      <c r="L22" s="1533"/>
      <c r="M22" s="1533"/>
      <c r="N22" s="1533"/>
      <c r="O22" s="1533"/>
      <c r="P22" s="1533"/>
      <c r="Q22" s="1533"/>
      <c r="R22" s="1533"/>
      <c r="S22" s="1533"/>
      <c r="T22" s="1533"/>
      <c r="U22" s="1533"/>
      <c r="V22" s="1533"/>
      <c r="W22" s="1533"/>
      <c r="X22" s="1533"/>
      <c r="Y22" s="1533"/>
      <c r="Z22" s="1533"/>
      <c r="AA22" s="1533"/>
      <c r="AB22" s="1533"/>
      <c r="AC22" s="1533"/>
      <c r="AD22" s="1533"/>
      <c r="AE22" s="1533"/>
      <c r="AF22" s="1533"/>
      <c r="AG22" s="1533"/>
      <c r="AH22" s="1533"/>
      <c r="AI22" s="1533"/>
      <c r="AJ22" s="1533"/>
      <c r="AK22" s="1533"/>
      <c r="AL22" s="1533"/>
      <c r="AM22" s="1533"/>
      <c r="AN22" s="1533"/>
      <c r="AO22" s="1533"/>
      <c r="AP22" s="1533"/>
      <c r="AQ22" s="1533"/>
      <c r="AR22" s="1533"/>
      <c r="AS22" s="1533"/>
      <c r="AT22" s="1654">
        <v>3212</v>
      </c>
      <c r="AU22" s="1654"/>
      <c r="AV22" s="1654"/>
      <c r="AW22" s="1654"/>
      <c r="AX22" s="977" t="s">
        <v>1</v>
      </c>
      <c r="AY22" s="978" t="s">
        <v>1</v>
      </c>
      <c r="AZ22" s="979"/>
      <c r="BA22" s="978" t="s">
        <v>1</v>
      </c>
      <c r="BB22" s="980"/>
      <c r="BC22" s="981">
        <f>AZ22+BB22</f>
        <v>0</v>
      </c>
      <c r="BG22" s="240"/>
    </row>
    <row r="23" spans="1:59" s="239" customFormat="1" ht="24" customHeight="1">
      <c r="B23" s="609"/>
      <c r="C23" s="1676" t="s">
        <v>853</v>
      </c>
      <c r="D23" s="1676"/>
      <c r="E23" s="1676"/>
      <c r="F23" s="1676"/>
      <c r="G23" s="1676"/>
      <c r="H23" s="1676"/>
      <c r="I23" s="1676"/>
      <c r="J23" s="1676"/>
      <c r="K23" s="1676"/>
      <c r="L23" s="1676"/>
      <c r="M23" s="1676"/>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c r="AL23" s="1676"/>
      <c r="AM23" s="1676"/>
      <c r="AN23" s="1676"/>
      <c r="AO23" s="1676"/>
      <c r="AP23" s="1676"/>
      <c r="AQ23" s="1676"/>
      <c r="AR23" s="1676"/>
      <c r="AS23" s="1676"/>
      <c r="AT23" s="1654">
        <v>3213</v>
      </c>
      <c r="AU23" s="1654"/>
      <c r="AV23" s="1654"/>
      <c r="AW23" s="1654"/>
      <c r="AX23" s="977" t="s">
        <v>1</v>
      </c>
      <c r="AY23" s="978" t="s">
        <v>1</v>
      </c>
      <c r="AZ23" s="979"/>
      <c r="BA23" s="978" t="s">
        <v>1</v>
      </c>
      <c r="BB23" s="980"/>
      <c r="BC23" s="981">
        <f>AZ23+BB23</f>
        <v>0</v>
      </c>
      <c r="BG23" s="240"/>
    </row>
    <row r="24" spans="1:59" s="239" customFormat="1" ht="12" customHeight="1">
      <c r="B24" s="241"/>
      <c r="C24" s="1533" t="s">
        <v>854</v>
      </c>
      <c r="D24" s="1533"/>
      <c r="E24" s="1533"/>
      <c r="F24" s="1533"/>
      <c r="G24" s="1533"/>
      <c r="H24" s="1533"/>
      <c r="I24" s="1533"/>
      <c r="J24" s="1533"/>
      <c r="K24" s="1533"/>
      <c r="L24" s="1533"/>
      <c r="M24" s="1533"/>
      <c r="N24" s="1533"/>
      <c r="O24" s="1533"/>
      <c r="P24" s="1533"/>
      <c r="Q24" s="1533"/>
      <c r="R24" s="1533"/>
      <c r="S24" s="1533"/>
      <c r="T24" s="1533"/>
      <c r="U24" s="1533"/>
      <c r="V24" s="1533"/>
      <c r="W24" s="1533"/>
      <c r="X24" s="1533"/>
      <c r="Y24" s="1533"/>
      <c r="Z24" s="1533"/>
      <c r="AA24" s="1533"/>
      <c r="AB24" s="1533"/>
      <c r="AC24" s="1533"/>
      <c r="AD24" s="1533"/>
      <c r="AE24" s="1533"/>
      <c r="AF24" s="1533"/>
      <c r="AG24" s="1533"/>
      <c r="AH24" s="1533"/>
      <c r="AI24" s="1533"/>
      <c r="AJ24" s="1533"/>
      <c r="AK24" s="1533"/>
      <c r="AL24" s="1533"/>
      <c r="AM24" s="1533"/>
      <c r="AN24" s="1533"/>
      <c r="AO24" s="1533"/>
      <c r="AP24" s="1533"/>
      <c r="AQ24" s="1533"/>
      <c r="AR24" s="1533"/>
      <c r="AS24" s="1533"/>
      <c r="AT24" s="1654">
        <v>3214</v>
      </c>
      <c r="AU24" s="1654"/>
      <c r="AV24" s="1654"/>
      <c r="AW24" s="1654"/>
      <c r="AX24" s="982"/>
      <c r="AY24" s="979"/>
      <c r="AZ24" s="979"/>
      <c r="BA24" s="978" t="s">
        <v>1</v>
      </c>
      <c r="BB24" s="983" t="s">
        <v>1</v>
      </c>
      <c r="BC24" s="981">
        <f>SUM(AX24:AZ24)</f>
        <v>0</v>
      </c>
      <c r="BG24" s="240"/>
    </row>
    <row r="25" spans="1:59" s="239" customFormat="1" ht="24" customHeight="1">
      <c r="B25" s="241"/>
      <c r="C25" s="1678" t="s">
        <v>855</v>
      </c>
      <c r="D25" s="1678"/>
      <c r="E25" s="1678"/>
      <c r="F25" s="1678"/>
      <c r="G25" s="1678"/>
      <c r="H25" s="1678"/>
      <c r="I25" s="1678"/>
      <c r="J25" s="1678"/>
      <c r="K25" s="1678"/>
      <c r="L25" s="1678"/>
      <c r="M25" s="1678"/>
      <c r="N25" s="1678"/>
      <c r="O25" s="1678"/>
      <c r="P25" s="1678"/>
      <c r="Q25" s="1678"/>
      <c r="R25" s="1678"/>
      <c r="S25" s="1678"/>
      <c r="T25" s="1678"/>
      <c r="U25" s="1678"/>
      <c r="V25" s="1678"/>
      <c r="W25" s="1678"/>
      <c r="X25" s="1678"/>
      <c r="Y25" s="1678"/>
      <c r="Z25" s="1678"/>
      <c r="AA25" s="1678"/>
      <c r="AB25" s="1678"/>
      <c r="AC25" s="1678"/>
      <c r="AD25" s="1678"/>
      <c r="AE25" s="1678"/>
      <c r="AF25" s="1678"/>
      <c r="AG25" s="1678"/>
      <c r="AH25" s="1678"/>
      <c r="AI25" s="1678"/>
      <c r="AJ25" s="1678"/>
      <c r="AK25" s="1678"/>
      <c r="AL25" s="1678"/>
      <c r="AM25" s="1678"/>
      <c r="AN25" s="1678"/>
      <c r="AO25" s="1678"/>
      <c r="AP25" s="1678"/>
      <c r="AQ25" s="1678"/>
      <c r="AR25" s="1678"/>
      <c r="AS25" s="1678"/>
      <c r="AT25" s="1654">
        <v>3215</v>
      </c>
      <c r="AU25" s="1654"/>
      <c r="AV25" s="1654"/>
      <c r="AW25" s="1654"/>
      <c r="AX25" s="984"/>
      <c r="AY25" s="985" t="s">
        <v>1</v>
      </c>
      <c r="AZ25" s="985" t="s">
        <v>1</v>
      </c>
      <c r="BA25" s="985" t="s">
        <v>1</v>
      </c>
      <c r="BB25" s="980"/>
      <c r="BC25" s="986" t="s">
        <v>1</v>
      </c>
      <c r="BG25" s="240"/>
    </row>
    <row r="26" spans="1:59" s="239" customFormat="1" ht="12" customHeight="1">
      <c r="B26" s="610"/>
      <c r="C26" s="1677" t="s">
        <v>856</v>
      </c>
      <c r="D26" s="1677"/>
      <c r="E26" s="1677"/>
      <c r="F26" s="1677"/>
      <c r="G26" s="1677"/>
      <c r="H26" s="1677"/>
      <c r="I26" s="1677"/>
      <c r="J26" s="1677"/>
      <c r="K26" s="1677"/>
      <c r="L26" s="1677"/>
      <c r="M26" s="1677"/>
      <c r="N26" s="1677"/>
      <c r="O26" s="1677"/>
      <c r="P26" s="1677"/>
      <c r="Q26" s="1677"/>
      <c r="R26" s="1677"/>
      <c r="S26" s="1677"/>
      <c r="T26" s="1677"/>
      <c r="U26" s="1677"/>
      <c r="V26" s="1677"/>
      <c r="W26" s="1677"/>
      <c r="X26" s="1677"/>
      <c r="Y26" s="1677"/>
      <c r="Z26" s="1677"/>
      <c r="AA26" s="1677"/>
      <c r="AB26" s="1677"/>
      <c r="AC26" s="1677"/>
      <c r="AD26" s="1677"/>
      <c r="AE26" s="1677"/>
      <c r="AF26" s="1677"/>
      <c r="AG26" s="1677"/>
      <c r="AH26" s="1677"/>
      <c r="AI26" s="1677"/>
      <c r="AJ26" s="1677"/>
      <c r="AK26" s="1677"/>
      <c r="AL26" s="1677"/>
      <c r="AM26" s="1677"/>
      <c r="AN26" s="1677"/>
      <c r="AO26" s="1677"/>
      <c r="AP26" s="1677"/>
      <c r="AQ26" s="1677"/>
      <c r="AR26" s="1677"/>
      <c r="AS26" s="1677"/>
      <c r="AT26" s="1654">
        <v>3216</v>
      </c>
      <c r="AU26" s="1654"/>
      <c r="AV26" s="1654"/>
      <c r="AW26" s="1654"/>
      <c r="AX26" s="982"/>
      <c r="AY26" s="979"/>
      <c r="AZ26" s="979"/>
      <c r="BA26" s="979"/>
      <c r="BB26" s="980"/>
      <c r="BC26" s="981">
        <f>SUM(AX26:BB26)</f>
        <v>0</v>
      </c>
      <c r="BG26" s="240"/>
    </row>
    <row r="27" spans="1:59" s="239" customFormat="1">
      <c r="B27" s="241"/>
      <c r="C27" s="1682" t="s">
        <v>857</v>
      </c>
      <c r="D27" s="1682"/>
      <c r="E27" s="1682"/>
      <c r="F27" s="1682"/>
      <c r="G27" s="1682"/>
      <c r="H27" s="1682"/>
      <c r="I27" s="1682"/>
      <c r="J27" s="1682"/>
      <c r="K27" s="1682"/>
      <c r="L27" s="1682"/>
      <c r="M27" s="1682"/>
      <c r="N27" s="1682"/>
      <c r="O27" s="1682"/>
      <c r="P27" s="1682"/>
      <c r="Q27" s="1682"/>
      <c r="R27" s="1682"/>
      <c r="S27" s="1682"/>
      <c r="T27" s="1682"/>
      <c r="U27" s="1682"/>
      <c r="V27" s="1682"/>
      <c r="W27" s="1682"/>
      <c r="X27" s="1682"/>
      <c r="Y27" s="1682"/>
      <c r="Z27" s="1682"/>
      <c r="AA27" s="1682"/>
      <c r="AB27" s="1682"/>
      <c r="AC27" s="1682"/>
      <c r="AD27" s="1682"/>
      <c r="AE27" s="1682"/>
      <c r="AF27" s="1682"/>
      <c r="AG27" s="1682"/>
      <c r="AH27" s="1682"/>
      <c r="AI27" s="1682"/>
      <c r="AJ27" s="1682"/>
      <c r="AK27" s="1682"/>
      <c r="AL27" s="1682"/>
      <c r="AM27" s="1682"/>
      <c r="AN27" s="1682"/>
      <c r="AO27" s="1682"/>
      <c r="AP27" s="1682"/>
      <c r="AQ27" s="1682"/>
      <c r="AR27" s="1682"/>
      <c r="AS27" s="1683"/>
      <c r="AT27" s="1654">
        <v>3220</v>
      </c>
      <c r="AU27" s="1654"/>
      <c r="AV27" s="1654"/>
      <c r="AW27" s="1654"/>
      <c r="AX27" s="987">
        <f>SUM(AX32:AX34)</f>
        <v>0</v>
      </c>
      <c r="AY27" s="983">
        <f>SUM(AY32:AY34)</f>
        <v>0</v>
      </c>
      <c r="AZ27" s="988">
        <f>SUM(AZ30:AZ31,AZ34,)</f>
        <v>0</v>
      </c>
      <c r="BA27" s="988">
        <f>SUM(BA34,)</f>
        <v>0</v>
      </c>
      <c r="BB27" s="983">
        <f>SUM(BB28:BB35)</f>
        <v>-422179</v>
      </c>
      <c r="BC27" s="989">
        <f>SUM(AX27:BB27)</f>
        <v>-422179</v>
      </c>
      <c r="BG27" s="240"/>
    </row>
    <row r="28" spans="1:59" s="239" customFormat="1">
      <c r="B28" s="610"/>
      <c r="C28" s="1653" t="s">
        <v>779</v>
      </c>
      <c r="D28" s="1653"/>
      <c r="E28" s="1653"/>
      <c r="F28" s="1653"/>
      <c r="G28" s="1653"/>
      <c r="H28" s="1653"/>
      <c r="I28" s="1653"/>
      <c r="J28" s="1653"/>
      <c r="K28" s="1653"/>
      <c r="L28" s="1653"/>
      <c r="M28" s="1653"/>
      <c r="N28" s="1653"/>
      <c r="O28" s="1653"/>
      <c r="P28" s="1653"/>
      <c r="Q28" s="1653"/>
      <c r="R28" s="1653"/>
      <c r="S28" s="1653"/>
      <c r="T28" s="1653"/>
      <c r="U28" s="1653"/>
      <c r="V28" s="1653"/>
      <c r="W28" s="1653"/>
      <c r="X28" s="1653"/>
      <c r="Y28" s="1653"/>
      <c r="Z28" s="1653"/>
      <c r="AA28" s="1653"/>
      <c r="AB28" s="1653"/>
      <c r="AC28" s="1653"/>
      <c r="AD28" s="1653"/>
      <c r="AE28" s="1653"/>
      <c r="AF28" s="1653"/>
      <c r="AG28" s="1653"/>
      <c r="AH28" s="1653"/>
      <c r="AI28" s="1653"/>
      <c r="AJ28" s="1653"/>
      <c r="AK28" s="1653"/>
      <c r="AL28" s="1653"/>
      <c r="AM28" s="1653"/>
      <c r="AN28" s="1653"/>
      <c r="AO28" s="1653"/>
      <c r="AP28" s="1653"/>
      <c r="AQ28" s="1653"/>
      <c r="AR28" s="1653"/>
      <c r="AS28" s="1679"/>
      <c r="AT28" s="1654">
        <v>3221</v>
      </c>
      <c r="AU28" s="1654"/>
      <c r="AV28" s="1654"/>
      <c r="AW28" s="1654"/>
      <c r="AX28" s="1655" t="s">
        <v>1</v>
      </c>
      <c r="AY28" s="1651" t="s">
        <v>1</v>
      </c>
      <c r="AZ28" s="1651" t="s">
        <v>1</v>
      </c>
      <c r="BA28" s="1651" t="s">
        <v>1</v>
      </c>
      <c r="BB28" s="1648"/>
      <c r="BC28" s="1684">
        <f>BB28</f>
        <v>0</v>
      </c>
      <c r="BG28" s="240"/>
    </row>
    <row r="29" spans="1:59" s="239" customFormat="1">
      <c r="B29" s="609"/>
      <c r="C29" s="1522" t="s">
        <v>858</v>
      </c>
      <c r="D29" s="1522"/>
      <c r="E29" s="1522"/>
      <c r="F29" s="1522"/>
      <c r="G29" s="1522"/>
      <c r="H29" s="1522"/>
      <c r="I29" s="1522"/>
      <c r="J29" s="1522"/>
      <c r="K29" s="1522"/>
      <c r="L29" s="1522"/>
      <c r="M29" s="1522"/>
      <c r="N29" s="1522"/>
      <c r="O29" s="1522"/>
      <c r="P29" s="1522"/>
      <c r="Q29" s="1522"/>
      <c r="R29" s="1522"/>
      <c r="S29" s="1522"/>
      <c r="T29" s="1522"/>
      <c r="U29" s="1522"/>
      <c r="V29" s="1522"/>
      <c r="W29" s="1522"/>
      <c r="X29" s="1522"/>
      <c r="Y29" s="1522"/>
      <c r="Z29" s="1522"/>
      <c r="AA29" s="1522"/>
      <c r="AB29" s="1522"/>
      <c r="AC29" s="1522"/>
      <c r="AD29" s="1522"/>
      <c r="AE29" s="1522"/>
      <c r="AF29" s="1522"/>
      <c r="AG29" s="1522"/>
      <c r="AH29" s="1522"/>
      <c r="AI29" s="1522"/>
      <c r="AJ29" s="1522"/>
      <c r="AK29" s="1522"/>
      <c r="AL29" s="1522"/>
      <c r="AM29" s="1522"/>
      <c r="AN29" s="1522"/>
      <c r="AO29" s="1522"/>
      <c r="AP29" s="1522"/>
      <c r="AQ29" s="1522"/>
      <c r="AR29" s="1522"/>
      <c r="AS29" s="1681"/>
      <c r="AT29" s="1680"/>
      <c r="AU29" s="1680"/>
      <c r="AV29" s="1680"/>
      <c r="AW29" s="1680"/>
      <c r="AX29" s="1656"/>
      <c r="AY29" s="1652"/>
      <c r="AZ29" s="1652"/>
      <c r="BA29" s="1652"/>
      <c r="BB29" s="1649"/>
      <c r="BC29" s="1685"/>
      <c r="BG29" s="240"/>
    </row>
    <row r="30" spans="1:59" s="239" customFormat="1">
      <c r="B30" s="609"/>
      <c r="C30" s="1533" t="s">
        <v>852</v>
      </c>
      <c r="D30" s="1533"/>
      <c r="E30" s="1533"/>
      <c r="F30" s="1533"/>
      <c r="G30" s="1533"/>
      <c r="H30" s="1533"/>
      <c r="I30" s="1533"/>
      <c r="J30" s="1533"/>
      <c r="K30" s="1533"/>
      <c r="L30" s="1533"/>
      <c r="M30" s="1533"/>
      <c r="N30" s="1533"/>
      <c r="O30" s="1533"/>
      <c r="P30" s="1533"/>
      <c r="Q30" s="1533"/>
      <c r="R30" s="1533"/>
      <c r="S30" s="1533"/>
      <c r="T30" s="1533"/>
      <c r="U30" s="1533"/>
      <c r="V30" s="1533"/>
      <c r="W30" s="1533"/>
      <c r="X30" s="1533"/>
      <c r="Y30" s="1533"/>
      <c r="Z30" s="1533"/>
      <c r="AA30" s="1533"/>
      <c r="AB30" s="1533"/>
      <c r="AC30" s="1533"/>
      <c r="AD30" s="1533"/>
      <c r="AE30" s="1533"/>
      <c r="AF30" s="1533"/>
      <c r="AG30" s="1533"/>
      <c r="AH30" s="1533"/>
      <c r="AI30" s="1533"/>
      <c r="AJ30" s="1533"/>
      <c r="AK30" s="1533"/>
      <c r="AL30" s="1533"/>
      <c r="AM30" s="1533"/>
      <c r="AN30" s="1533"/>
      <c r="AO30" s="1533"/>
      <c r="AP30" s="1533"/>
      <c r="AQ30" s="1533"/>
      <c r="AR30" s="1533"/>
      <c r="AS30" s="1686"/>
      <c r="AT30" s="1654">
        <v>3222</v>
      </c>
      <c r="AU30" s="1654"/>
      <c r="AV30" s="1654"/>
      <c r="AW30" s="1654"/>
      <c r="AX30" s="977" t="s">
        <v>1</v>
      </c>
      <c r="AY30" s="978" t="s">
        <v>1</v>
      </c>
      <c r="AZ30" s="980"/>
      <c r="BA30" s="978" t="s">
        <v>1</v>
      </c>
      <c r="BB30" s="980"/>
      <c r="BC30" s="990">
        <f>AZ30+BB30</f>
        <v>0</v>
      </c>
      <c r="BG30" s="240"/>
    </row>
    <row r="31" spans="1:59" s="239" customFormat="1" ht="24" customHeight="1">
      <c r="B31" s="609"/>
      <c r="C31" s="1676" t="s">
        <v>859</v>
      </c>
      <c r="D31" s="1676"/>
      <c r="E31" s="1676"/>
      <c r="F31" s="1676"/>
      <c r="G31" s="1676"/>
      <c r="H31" s="1676"/>
      <c r="I31" s="1676"/>
      <c r="J31" s="1676"/>
      <c r="K31" s="1676"/>
      <c r="L31" s="1676"/>
      <c r="M31" s="1676"/>
      <c r="N31" s="1676"/>
      <c r="O31" s="1676"/>
      <c r="P31" s="1676"/>
      <c r="Q31" s="1676"/>
      <c r="R31" s="1676"/>
      <c r="S31" s="1676"/>
      <c r="T31" s="1676"/>
      <c r="U31" s="1676"/>
      <c r="V31" s="1676"/>
      <c r="W31" s="1676"/>
      <c r="X31" s="1676"/>
      <c r="Y31" s="1676"/>
      <c r="Z31" s="1676"/>
      <c r="AA31" s="1676"/>
      <c r="AB31" s="1676"/>
      <c r="AC31" s="1676"/>
      <c r="AD31" s="1676"/>
      <c r="AE31" s="1676"/>
      <c r="AF31" s="1676"/>
      <c r="AG31" s="1676"/>
      <c r="AH31" s="1676"/>
      <c r="AI31" s="1676"/>
      <c r="AJ31" s="1676"/>
      <c r="AK31" s="1676"/>
      <c r="AL31" s="1676"/>
      <c r="AM31" s="1676"/>
      <c r="AN31" s="1676"/>
      <c r="AO31" s="1676"/>
      <c r="AP31" s="1676"/>
      <c r="AQ31" s="1676"/>
      <c r="AR31" s="1676"/>
      <c r="AS31" s="1687"/>
      <c r="AT31" s="1654">
        <v>3223</v>
      </c>
      <c r="AU31" s="1654"/>
      <c r="AV31" s="1654"/>
      <c r="AW31" s="1654"/>
      <c r="AX31" s="977" t="s">
        <v>1</v>
      </c>
      <c r="AY31" s="978" t="s">
        <v>1</v>
      </c>
      <c r="AZ31" s="980"/>
      <c r="BA31" s="978" t="s">
        <v>1</v>
      </c>
      <c r="BB31" s="980"/>
      <c r="BC31" s="990">
        <f>AZ31+BB31</f>
        <v>0</v>
      </c>
      <c r="BG31" s="240"/>
    </row>
    <row r="32" spans="1:59" s="239" customFormat="1" ht="24.75" customHeight="1">
      <c r="B32" s="241"/>
      <c r="C32" s="1678" t="s">
        <v>860</v>
      </c>
      <c r="D32" s="1678"/>
      <c r="E32" s="1678"/>
      <c r="F32" s="1678"/>
      <c r="G32" s="1678"/>
      <c r="H32" s="1678"/>
      <c r="I32" s="1678"/>
      <c r="J32" s="1678"/>
      <c r="K32" s="1678"/>
      <c r="L32" s="1678"/>
      <c r="M32" s="1678"/>
      <c r="N32" s="1678"/>
      <c r="O32" s="1678"/>
      <c r="P32" s="1678"/>
      <c r="Q32" s="1678"/>
      <c r="R32" s="1678"/>
      <c r="S32" s="1678"/>
      <c r="T32" s="1678"/>
      <c r="U32" s="1678"/>
      <c r="V32" s="1678"/>
      <c r="W32" s="1678"/>
      <c r="X32" s="1678"/>
      <c r="Y32" s="1678"/>
      <c r="Z32" s="1678"/>
      <c r="AA32" s="1678"/>
      <c r="AB32" s="1678"/>
      <c r="AC32" s="1678"/>
      <c r="AD32" s="1678"/>
      <c r="AE32" s="1678"/>
      <c r="AF32" s="1678"/>
      <c r="AG32" s="1678"/>
      <c r="AH32" s="1678"/>
      <c r="AI32" s="1678"/>
      <c r="AJ32" s="1678"/>
      <c r="AK32" s="1678"/>
      <c r="AL32" s="1678"/>
      <c r="AM32" s="1678"/>
      <c r="AN32" s="1678"/>
      <c r="AO32" s="1678"/>
      <c r="AP32" s="1678"/>
      <c r="AQ32" s="1678"/>
      <c r="AR32" s="1678"/>
      <c r="AS32" s="1688"/>
      <c r="AT32" s="1654">
        <v>3224</v>
      </c>
      <c r="AU32" s="1654"/>
      <c r="AV32" s="1654"/>
      <c r="AW32" s="1654"/>
      <c r="AX32" s="991"/>
      <c r="AY32" s="979"/>
      <c r="AZ32" s="978" t="s">
        <v>1</v>
      </c>
      <c r="BA32" s="978" t="s">
        <v>1</v>
      </c>
      <c r="BB32" s="980"/>
      <c r="BC32" s="990">
        <f>SUM(AX32:AY32,BB32)</f>
        <v>0</v>
      </c>
      <c r="BG32" s="240"/>
    </row>
    <row r="33" spans="1:59" s="239" customFormat="1">
      <c r="B33" s="241"/>
      <c r="C33" s="1533" t="s">
        <v>861</v>
      </c>
      <c r="D33" s="1533"/>
      <c r="E33" s="1533"/>
      <c r="F33" s="1533"/>
      <c r="G33" s="1533"/>
      <c r="H33" s="1533"/>
      <c r="I33" s="1533"/>
      <c r="J33" s="1533"/>
      <c r="K33" s="1533"/>
      <c r="L33" s="1533"/>
      <c r="M33" s="1533"/>
      <c r="N33" s="1533"/>
      <c r="O33" s="1533"/>
      <c r="P33" s="1533"/>
      <c r="Q33" s="1533"/>
      <c r="R33" s="1533"/>
      <c r="S33" s="1533"/>
      <c r="T33" s="1533"/>
      <c r="U33" s="1533"/>
      <c r="V33" s="1533"/>
      <c r="W33" s="1533"/>
      <c r="X33" s="1533"/>
      <c r="Y33" s="1533"/>
      <c r="Z33" s="1533"/>
      <c r="AA33" s="1533"/>
      <c r="AB33" s="1533"/>
      <c r="AC33" s="1533"/>
      <c r="AD33" s="1533"/>
      <c r="AE33" s="1533"/>
      <c r="AF33" s="1533"/>
      <c r="AG33" s="1533"/>
      <c r="AH33" s="1533"/>
      <c r="AI33" s="1533"/>
      <c r="AJ33" s="1533"/>
      <c r="AK33" s="1533"/>
      <c r="AL33" s="1533"/>
      <c r="AM33" s="1533"/>
      <c r="AN33" s="1533"/>
      <c r="AO33" s="1533"/>
      <c r="AP33" s="1533"/>
      <c r="AQ33" s="1533"/>
      <c r="AR33" s="1533"/>
      <c r="AS33" s="1686"/>
      <c r="AT33" s="1654">
        <v>3225</v>
      </c>
      <c r="AU33" s="1654"/>
      <c r="AV33" s="1654"/>
      <c r="AW33" s="1654"/>
      <c r="AX33" s="991"/>
      <c r="AY33" s="980"/>
      <c r="AZ33" s="978" t="s">
        <v>1</v>
      </c>
      <c r="BA33" s="978" t="s">
        <v>1</v>
      </c>
      <c r="BB33" s="980"/>
      <c r="BC33" s="990">
        <f>SUM(AX33:AY33,BB33)</f>
        <v>0</v>
      </c>
      <c r="BG33" s="240"/>
    </row>
    <row r="34" spans="1:59" s="239" customFormat="1">
      <c r="B34" s="241"/>
      <c r="C34" s="1533" t="s">
        <v>856</v>
      </c>
      <c r="D34" s="1533"/>
      <c r="E34" s="1533"/>
      <c r="F34" s="1533"/>
      <c r="G34" s="1533"/>
      <c r="H34" s="1533"/>
      <c r="I34" s="1533"/>
      <c r="J34" s="1533"/>
      <c r="K34" s="1533"/>
      <c r="L34" s="1533"/>
      <c r="M34" s="1533"/>
      <c r="N34" s="1533"/>
      <c r="O34" s="1533"/>
      <c r="P34" s="1533"/>
      <c r="Q34" s="1533"/>
      <c r="R34" s="1533"/>
      <c r="S34" s="1533"/>
      <c r="T34" s="1533"/>
      <c r="U34" s="1533"/>
      <c r="V34" s="1533"/>
      <c r="W34" s="1533"/>
      <c r="X34" s="1533"/>
      <c r="Y34" s="1533"/>
      <c r="Z34" s="1533"/>
      <c r="AA34" s="1533"/>
      <c r="AB34" s="1533"/>
      <c r="AC34" s="1533"/>
      <c r="AD34" s="1533"/>
      <c r="AE34" s="1533"/>
      <c r="AF34" s="1533"/>
      <c r="AG34" s="1533"/>
      <c r="AH34" s="1533"/>
      <c r="AI34" s="1533"/>
      <c r="AJ34" s="1533"/>
      <c r="AK34" s="1533"/>
      <c r="AL34" s="1533"/>
      <c r="AM34" s="1533"/>
      <c r="AN34" s="1533"/>
      <c r="AO34" s="1533"/>
      <c r="AP34" s="1533"/>
      <c r="AQ34" s="1533"/>
      <c r="AR34" s="1533"/>
      <c r="AS34" s="1686"/>
      <c r="AT34" s="1654">
        <v>3226</v>
      </c>
      <c r="AU34" s="1654"/>
      <c r="AV34" s="1654"/>
      <c r="AW34" s="1654"/>
      <c r="AX34" s="982"/>
      <c r="AY34" s="979"/>
      <c r="AZ34" s="979"/>
      <c r="BA34" s="979"/>
      <c r="BB34" s="980"/>
      <c r="BC34" s="990">
        <f>SUM(AX34:BB34)</f>
        <v>0</v>
      </c>
      <c r="BG34" s="240"/>
    </row>
    <row r="35" spans="1:59" s="239" customFormat="1">
      <c r="B35" s="241"/>
      <c r="C35" s="1533" t="s">
        <v>862</v>
      </c>
      <c r="D35" s="1533"/>
      <c r="E35" s="1533"/>
      <c r="F35" s="1533"/>
      <c r="G35" s="1533"/>
      <c r="H35" s="1533"/>
      <c r="I35" s="1533"/>
      <c r="J35" s="1533"/>
      <c r="K35" s="1533"/>
      <c r="L35" s="1533"/>
      <c r="M35" s="1533"/>
      <c r="N35" s="1533"/>
      <c r="O35" s="1533"/>
      <c r="P35" s="1533"/>
      <c r="Q35" s="1533"/>
      <c r="R35" s="1533"/>
      <c r="S35" s="1533"/>
      <c r="T35" s="1533"/>
      <c r="U35" s="1533"/>
      <c r="V35" s="1533"/>
      <c r="W35" s="1533"/>
      <c r="X35" s="1533"/>
      <c r="Y35" s="1533"/>
      <c r="Z35" s="1533"/>
      <c r="AA35" s="1533"/>
      <c r="AB35" s="1533"/>
      <c r="AC35" s="1533"/>
      <c r="AD35" s="1533"/>
      <c r="AE35" s="1533"/>
      <c r="AF35" s="1533"/>
      <c r="AG35" s="1533"/>
      <c r="AH35" s="1533"/>
      <c r="AI35" s="1533"/>
      <c r="AJ35" s="1533"/>
      <c r="AK35" s="1533"/>
      <c r="AL35" s="1533"/>
      <c r="AM35" s="1533"/>
      <c r="AN35" s="1533"/>
      <c r="AO35" s="1533"/>
      <c r="AP35" s="1533"/>
      <c r="AQ35" s="1533"/>
      <c r="AR35" s="1533"/>
      <c r="AS35" s="1533"/>
      <c r="AT35" s="1654">
        <v>3227</v>
      </c>
      <c r="AU35" s="1654"/>
      <c r="AV35" s="1654"/>
      <c r="AW35" s="1654"/>
      <c r="AX35" s="977" t="s">
        <v>1</v>
      </c>
      <c r="AY35" s="978" t="s">
        <v>1</v>
      </c>
      <c r="AZ35" s="978" t="s">
        <v>1</v>
      </c>
      <c r="BA35" s="978" t="s">
        <v>1</v>
      </c>
      <c r="BB35" s="980">
        <v>-422179</v>
      </c>
      <c r="BC35" s="990">
        <f>BB35</f>
        <v>-422179</v>
      </c>
      <c r="BG35" s="240"/>
    </row>
    <row r="36" spans="1:59" s="239" customFormat="1">
      <c r="B36" s="241"/>
      <c r="C36" s="1689" t="s">
        <v>863</v>
      </c>
      <c r="D36" s="1689"/>
      <c r="E36" s="1689"/>
      <c r="F36" s="1689"/>
      <c r="G36" s="1689"/>
      <c r="H36" s="1689"/>
      <c r="I36" s="1689"/>
      <c r="J36" s="1689"/>
      <c r="K36" s="1689"/>
      <c r="L36" s="1689"/>
      <c r="M36" s="1689"/>
      <c r="N36" s="1689"/>
      <c r="O36" s="1689"/>
      <c r="P36" s="1689"/>
      <c r="Q36" s="1689"/>
      <c r="R36" s="1689"/>
      <c r="S36" s="1689"/>
      <c r="T36" s="1689"/>
      <c r="U36" s="1689"/>
      <c r="V36" s="1689"/>
      <c r="W36" s="1689"/>
      <c r="X36" s="1689"/>
      <c r="Y36" s="1689"/>
      <c r="Z36" s="1689"/>
      <c r="AA36" s="1689"/>
      <c r="AB36" s="1689"/>
      <c r="AC36" s="1689"/>
      <c r="AD36" s="1689"/>
      <c r="AE36" s="1689"/>
      <c r="AF36" s="1689"/>
      <c r="AG36" s="1689"/>
      <c r="AH36" s="1689"/>
      <c r="AI36" s="1689"/>
      <c r="AJ36" s="1689"/>
      <c r="AK36" s="1689"/>
      <c r="AL36" s="1689"/>
      <c r="AM36" s="1689"/>
      <c r="AN36" s="1689"/>
      <c r="AO36" s="1689"/>
      <c r="AP36" s="1689"/>
      <c r="AQ36" s="1689"/>
      <c r="AR36" s="1689"/>
      <c r="AS36" s="1689"/>
      <c r="AT36" s="1654">
        <v>3230</v>
      </c>
      <c r="AU36" s="1654"/>
      <c r="AV36" s="1654"/>
      <c r="AW36" s="1654"/>
      <c r="AX36" s="977" t="s">
        <v>1</v>
      </c>
      <c r="AY36" s="978" t="s">
        <v>1</v>
      </c>
      <c r="AZ36" s="979"/>
      <c r="BA36" s="978" t="s">
        <v>1</v>
      </c>
      <c r="BB36" s="980"/>
      <c r="BC36" s="981" t="s">
        <v>1</v>
      </c>
      <c r="BG36" s="613">
        <f>AZ36+BB36</f>
        <v>0</v>
      </c>
    </row>
    <row r="37" spans="1:59" s="239" customFormat="1">
      <c r="B37" s="241"/>
      <c r="C37" s="1689" t="s">
        <v>864</v>
      </c>
      <c r="D37" s="1689"/>
      <c r="E37" s="1689"/>
      <c r="F37" s="1689"/>
      <c r="G37" s="1689"/>
      <c r="H37" s="1689"/>
      <c r="I37" s="1689"/>
      <c r="J37" s="1689"/>
      <c r="K37" s="1689"/>
      <c r="L37" s="1689"/>
      <c r="M37" s="1689"/>
      <c r="N37" s="1689"/>
      <c r="O37" s="1689"/>
      <c r="P37" s="1689"/>
      <c r="Q37" s="1689"/>
      <c r="R37" s="1689"/>
      <c r="S37" s="1689"/>
      <c r="T37" s="1689"/>
      <c r="U37" s="1689"/>
      <c r="V37" s="1689"/>
      <c r="W37" s="1689"/>
      <c r="X37" s="1689"/>
      <c r="Y37" s="1689"/>
      <c r="Z37" s="1689"/>
      <c r="AA37" s="1689"/>
      <c r="AB37" s="1689"/>
      <c r="AC37" s="1689"/>
      <c r="AD37" s="1689"/>
      <c r="AE37" s="1689"/>
      <c r="AF37" s="1689"/>
      <c r="AG37" s="1689"/>
      <c r="AH37" s="1689"/>
      <c r="AI37" s="1689"/>
      <c r="AJ37" s="1689"/>
      <c r="AK37" s="1689"/>
      <c r="AL37" s="1689"/>
      <c r="AM37" s="1689"/>
      <c r="AN37" s="1689"/>
      <c r="AO37" s="1689"/>
      <c r="AP37" s="1689"/>
      <c r="AQ37" s="1689"/>
      <c r="AR37" s="1689"/>
      <c r="AS37" s="1689"/>
      <c r="AT37" s="1654">
        <v>3240</v>
      </c>
      <c r="AU37" s="1654"/>
      <c r="AV37" s="1654"/>
      <c r="AW37" s="1654"/>
      <c r="AX37" s="977" t="s">
        <v>1</v>
      </c>
      <c r="AY37" s="978" t="s">
        <v>1</v>
      </c>
      <c r="AZ37" s="978" t="s">
        <v>1</v>
      </c>
      <c r="BA37" s="979">
        <v>0</v>
      </c>
      <c r="BB37" s="980">
        <v>0</v>
      </c>
      <c r="BC37" s="981" t="s">
        <v>1</v>
      </c>
      <c r="BG37" s="613">
        <f>BA37+BB37</f>
        <v>0</v>
      </c>
    </row>
    <row r="38" spans="1:59" s="239" customFormat="1">
      <c r="A38" s="239" t="s">
        <v>221</v>
      </c>
      <c r="B38" s="241"/>
      <c r="C38" s="1682" t="s">
        <v>865</v>
      </c>
      <c r="D38" s="1682"/>
      <c r="E38" s="1682"/>
      <c r="F38" s="1682"/>
      <c r="G38" s="1682"/>
      <c r="H38" s="1682"/>
      <c r="I38" s="1682"/>
      <c r="J38" s="1682"/>
      <c r="K38" s="1682"/>
      <c r="L38" s="1682"/>
      <c r="M38" s="1682"/>
      <c r="N38" s="1682"/>
      <c r="O38" s="1682"/>
      <c r="P38" s="1682"/>
      <c r="Q38" s="1682"/>
      <c r="R38" s="1682"/>
      <c r="S38" s="1682"/>
      <c r="T38" s="1682"/>
      <c r="U38" s="1682"/>
      <c r="V38" s="1682"/>
      <c r="W38" s="1682"/>
      <c r="X38" s="1682"/>
      <c r="Y38" s="1682"/>
      <c r="Z38" s="1682"/>
      <c r="AA38" s="1682"/>
      <c r="AB38" s="1682"/>
      <c r="AC38" s="1682"/>
      <c r="AD38" s="1682"/>
      <c r="AE38" s="1682"/>
      <c r="AF38" s="1682"/>
      <c r="AG38" s="1682"/>
      <c r="AH38" s="1682"/>
      <c r="AI38" s="1682"/>
      <c r="AJ38" s="1682"/>
      <c r="AK38" s="1682"/>
      <c r="AL38" s="1693">
        <v>12</v>
      </c>
      <c r="AM38" s="1693"/>
      <c r="AN38" s="1693"/>
      <c r="AO38" s="614" t="s">
        <v>574</v>
      </c>
      <c r="AP38" s="614"/>
      <c r="AQ38" s="614"/>
      <c r="AR38" s="1183" t="s">
        <v>7</v>
      </c>
      <c r="AS38" s="408"/>
      <c r="AT38" s="1654">
        <v>3200</v>
      </c>
      <c r="AU38" s="1654"/>
      <c r="AV38" s="1654"/>
      <c r="AW38" s="1654"/>
      <c r="AX38" s="978">
        <f>SUM(AX17:AX19,AX27,)</f>
        <v>4221794</v>
      </c>
      <c r="AY38" s="978">
        <f>SUM(AY17:AY19,AY27,)</f>
        <v>0</v>
      </c>
      <c r="AZ38" s="978">
        <f>SUM(AZ17:AZ19,AZ27,AZ36)</f>
        <v>33269936</v>
      </c>
      <c r="BA38" s="978">
        <f>SUM(BA17:BA19,BA27,BA37)</f>
        <v>211090</v>
      </c>
      <c r="BB38" s="978">
        <f>SUM(BB17:BB19,BB27,BB36,BB37)</f>
        <v>15843084</v>
      </c>
      <c r="BC38" s="981">
        <f>SUM(AX38:BB38)</f>
        <v>53545904</v>
      </c>
      <c r="BG38" s="240"/>
    </row>
    <row r="39" spans="1:59" s="239" customFormat="1">
      <c r="A39" s="239" t="s">
        <v>220</v>
      </c>
      <c r="B39" s="606"/>
      <c r="C39" s="237"/>
      <c r="D39" s="237"/>
      <c r="E39" s="237"/>
      <c r="F39" s="237"/>
      <c r="G39" s="237"/>
      <c r="H39" s="237"/>
      <c r="I39" s="237"/>
      <c r="J39" s="237"/>
      <c r="K39" s="237"/>
      <c r="L39" s="237"/>
      <c r="M39" s="237"/>
      <c r="N39" s="237"/>
      <c r="O39" s="237"/>
      <c r="P39" s="237"/>
      <c r="Q39" s="531"/>
      <c r="R39" s="1236" t="s">
        <v>849</v>
      </c>
      <c r="S39" s="607"/>
      <c r="T39" s="607"/>
      <c r="U39" s="607"/>
      <c r="V39" s="607"/>
      <c r="W39" s="607"/>
      <c r="X39" s="1674" t="s">
        <v>251</v>
      </c>
      <c r="Y39" s="1674"/>
      <c r="Z39" s="1674"/>
      <c r="AA39" s="1236" t="s">
        <v>574</v>
      </c>
      <c r="AB39" s="607"/>
      <c r="AC39" s="607"/>
      <c r="AD39" s="237"/>
      <c r="AE39" s="237"/>
      <c r="AF39" s="237"/>
      <c r="AG39" s="237"/>
      <c r="AH39" s="237"/>
      <c r="AI39" s="237"/>
      <c r="AJ39" s="237"/>
      <c r="AK39" s="237"/>
      <c r="AL39" s="608"/>
      <c r="AM39" s="608"/>
      <c r="AN39" s="608"/>
      <c r="AO39" s="608"/>
      <c r="AP39" s="608"/>
      <c r="AQ39" s="608"/>
      <c r="AR39" s="1182" t="s">
        <v>8</v>
      </c>
      <c r="AS39" s="608"/>
      <c r="AT39" s="1675">
        <v>3310</v>
      </c>
      <c r="AU39" s="1690"/>
      <c r="AV39" s="1690"/>
      <c r="AW39" s="1690"/>
      <c r="AX39" s="1661">
        <f>SUM(AX45:AX47)</f>
        <v>0</v>
      </c>
      <c r="AY39" s="1647">
        <f>SUM(AY45,AY47)</f>
        <v>0</v>
      </c>
      <c r="AZ39" s="1647">
        <f>SUM(AZ43:AZ45,AZ47)</f>
        <v>0</v>
      </c>
      <c r="BA39" s="1647">
        <f>BA47</f>
        <v>0</v>
      </c>
      <c r="BB39" s="1647">
        <f>SUM(BB41:BB44,BB46:BB47)</f>
        <v>292898</v>
      </c>
      <c r="BC39" s="1633">
        <f>SUM(AX39:BB40)</f>
        <v>292898</v>
      </c>
      <c r="BG39" s="240"/>
    </row>
    <row r="40" spans="1:59" s="239" customFormat="1" ht="18" customHeight="1">
      <c r="B40" s="609"/>
      <c r="C40" s="1691" t="s">
        <v>850</v>
      </c>
      <c r="D40" s="1691"/>
      <c r="E40" s="1691"/>
      <c r="F40" s="1691"/>
      <c r="G40" s="1691"/>
      <c r="H40" s="1691"/>
      <c r="I40" s="1691"/>
      <c r="J40" s="1691"/>
      <c r="K40" s="1691"/>
      <c r="L40" s="1691"/>
      <c r="M40" s="1691"/>
      <c r="N40" s="1691"/>
      <c r="O40" s="1691"/>
      <c r="P40" s="1691"/>
      <c r="Q40" s="1691"/>
      <c r="R40" s="1691"/>
      <c r="S40" s="1691"/>
      <c r="T40" s="1691"/>
      <c r="U40" s="1691"/>
      <c r="V40" s="1691"/>
      <c r="W40" s="1691"/>
      <c r="X40" s="1691"/>
      <c r="Y40" s="1691"/>
      <c r="Z40" s="1691"/>
      <c r="AA40" s="1691"/>
      <c r="AB40" s="1691"/>
      <c r="AC40" s="1691"/>
      <c r="AD40" s="1691"/>
      <c r="AE40" s="1691"/>
      <c r="AF40" s="1691"/>
      <c r="AG40" s="1691"/>
      <c r="AH40" s="1691"/>
      <c r="AI40" s="1691"/>
      <c r="AJ40" s="1691"/>
      <c r="AK40" s="1691"/>
      <c r="AL40" s="1691"/>
      <c r="AM40" s="1691"/>
      <c r="AN40" s="1691"/>
      <c r="AO40" s="1691"/>
      <c r="AP40" s="1691"/>
      <c r="AQ40" s="1691"/>
      <c r="AR40" s="1691"/>
      <c r="AS40" s="1692"/>
      <c r="AT40" s="1680"/>
      <c r="AU40" s="1680"/>
      <c r="AV40" s="1680"/>
      <c r="AW40" s="1680"/>
      <c r="AX40" s="1662"/>
      <c r="AY40" s="1636"/>
      <c r="AZ40" s="1636"/>
      <c r="BA40" s="1636"/>
      <c r="BB40" s="1636"/>
      <c r="BC40" s="1634"/>
      <c r="BG40" s="240"/>
    </row>
    <row r="41" spans="1:59" s="239" customFormat="1">
      <c r="B41" s="610"/>
      <c r="C41" s="1696" t="s">
        <v>779</v>
      </c>
      <c r="D41" s="1696"/>
      <c r="E41" s="1696"/>
      <c r="F41" s="1696"/>
      <c r="G41" s="1696"/>
      <c r="H41" s="1696"/>
      <c r="I41" s="1696"/>
      <c r="J41" s="1696"/>
      <c r="K41" s="1696"/>
      <c r="L41" s="1696"/>
      <c r="M41" s="1696"/>
      <c r="N41" s="1696"/>
      <c r="O41" s="1696"/>
      <c r="P41" s="1696"/>
      <c r="Q41" s="1696"/>
      <c r="R41" s="1696"/>
      <c r="S41" s="1696"/>
      <c r="T41" s="1696"/>
      <c r="U41" s="1696"/>
      <c r="V41" s="1696"/>
      <c r="W41" s="1696"/>
      <c r="X41" s="1696"/>
      <c r="Y41" s="1696"/>
      <c r="Z41" s="1696"/>
      <c r="AA41" s="1696"/>
      <c r="AB41" s="1696"/>
      <c r="AC41" s="1696"/>
      <c r="AD41" s="1696"/>
      <c r="AE41" s="1696"/>
      <c r="AF41" s="1696"/>
      <c r="AG41" s="1696"/>
      <c r="AH41" s="1696"/>
      <c r="AI41" s="1696"/>
      <c r="AJ41" s="1696"/>
      <c r="AK41" s="1696"/>
      <c r="AL41" s="1696"/>
      <c r="AM41" s="1696"/>
      <c r="AN41" s="1696"/>
      <c r="AO41" s="1696"/>
      <c r="AP41" s="1696"/>
      <c r="AQ41" s="1696"/>
      <c r="AR41" s="1696"/>
      <c r="AS41" s="1697"/>
      <c r="AT41" s="1654">
        <v>3311</v>
      </c>
      <c r="AU41" s="1680"/>
      <c r="AV41" s="1680"/>
      <c r="AW41" s="1680"/>
      <c r="AX41" s="1655" t="s">
        <v>1</v>
      </c>
      <c r="AY41" s="1651" t="s">
        <v>1</v>
      </c>
      <c r="AZ41" s="1651" t="s">
        <v>1</v>
      </c>
      <c r="BA41" s="1651" t="s">
        <v>1</v>
      </c>
      <c r="BB41" s="1648">
        <v>292898</v>
      </c>
      <c r="BC41" s="1633">
        <f>BB41</f>
        <v>292898</v>
      </c>
      <c r="BG41" s="240"/>
    </row>
    <row r="42" spans="1:59" s="239" customFormat="1">
      <c r="B42" s="609"/>
      <c r="C42" s="1694" t="s">
        <v>851</v>
      </c>
      <c r="D42" s="1694"/>
      <c r="E42" s="1694"/>
      <c r="F42" s="1694"/>
      <c r="G42" s="1694"/>
      <c r="H42" s="1694"/>
      <c r="I42" s="1694"/>
      <c r="J42" s="1694"/>
      <c r="K42" s="1694"/>
      <c r="L42" s="1694"/>
      <c r="M42" s="1694"/>
      <c r="N42" s="1694"/>
      <c r="O42" s="1694"/>
      <c r="P42" s="1694"/>
      <c r="Q42" s="1694"/>
      <c r="R42" s="1694"/>
      <c r="S42" s="1694"/>
      <c r="T42" s="1694"/>
      <c r="U42" s="1694"/>
      <c r="V42" s="1694"/>
      <c r="W42" s="1694"/>
      <c r="X42" s="1694"/>
      <c r="Y42" s="1694"/>
      <c r="Z42" s="1694"/>
      <c r="AA42" s="1694"/>
      <c r="AB42" s="1694"/>
      <c r="AC42" s="1694"/>
      <c r="AD42" s="1694"/>
      <c r="AE42" s="1694"/>
      <c r="AF42" s="1694"/>
      <c r="AG42" s="1694"/>
      <c r="AH42" s="1694"/>
      <c r="AI42" s="1694"/>
      <c r="AJ42" s="1694"/>
      <c r="AK42" s="1694"/>
      <c r="AL42" s="1694"/>
      <c r="AM42" s="1694"/>
      <c r="AN42" s="1694"/>
      <c r="AO42" s="1694"/>
      <c r="AP42" s="1694"/>
      <c r="AQ42" s="1694"/>
      <c r="AR42" s="1694"/>
      <c r="AS42" s="1695"/>
      <c r="AT42" s="1680"/>
      <c r="AU42" s="1680"/>
      <c r="AV42" s="1680"/>
      <c r="AW42" s="1680"/>
      <c r="AX42" s="1656"/>
      <c r="AY42" s="1652"/>
      <c r="AZ42" s="1652"/>
      <c r="BA42" s="1652"/>
      <c r="BB42" s="1649"/>
      <c r="BC42" s="1634"/>
      <c r="BG42" s="240"/>
    </row>
    <row r="43" spans="1:59" s="239" customFormat="1">
      <c r="B43" s="609"/>
      <c r="C43" s="1562" t="s">
        <v>852</v>
      </c>
      <c r="D43" s="1562"/>
      <c r="E43" s="1562"/>
      <c r="F43" s="1562"/>
      <c r="G43" s="1562"/>
      <c r="H43" s="1562"/>
      <c r="I43" s="1562"/>
      <c r="J43" s="1562"/>
      <c r="K43" s="1562"/>
      <c r="L43" s="1562"/>
      <c r="M43" s="1562"/>
      <c r="N43" s="1562"/>
      <c r="O43" s="1562"/>
      <c r="P43" s="1562"/>
      <c r="Q43" s="1562"/>
      <c r="R43" s="1562"/>
      <c r="S43" s="1562"/>
      <c r="T43" s="1562"/>
      <c r="U43" s="1562"/>
      <c r="V43" s="1562"/>
      <c r="W43" s="1562"/>
      <c r="X43" s="1562"/>
      <c r="Y43" s="1562"/>
      <c r="Z43" s="1562"/>
      <c r="AA43" s="1562"/>
      <c r="AB43" s="1562"/>
      <c r="AC43" s="1562"/>
      <c r="AD43" s="1562"/>
      <c r="AE43" s="1562"/>
      <c r="AF43" s="1562"/>
      <c r="AG43" s="1562"/>
      <c r="AH43" s="1562"/>
      <c r="AI43" s="1562"/>
      <c r="AJ43" s="1562"/>
      <c r="AK43" s="1562"/>
      <c r="AL43" s="1562"/>
      <c r="AM43" s="1562"/>
      <c r="AN43" s="1562"/>
      <c r="AO43" s="1562"/>
      <c r="AP43" s="1562"/>
      <c r="AQ43" s="1562"/>
      <c r="AR43" s="1562"/>
      <c r="AS43" s="1699"/>
      <c r="AT43" s="1654">
        <v>3312</v>
      </c>
      <c r="AU43" s="1654"/>
      <c r="AV43" s="1654"/>
      <c r="AW43" s="1654"/>
      <c r="AX43" s="977" t="s">
        <v>1</v>
      </c>
      <c r="AY43" s="978" t="s">
        <v>1</v>
      </c>
      <c r="AZ43" s="979"/>
      <c r="BA43" s="978" t="s">
        <v>1</v>
      </c>
      <c r="BB43" s="980"/>
      <c r="BC43" s="981">
        <f>AZ43+BB43</f>
        <v>0</v>
      </c>
      <c r="BG43" s="240"/>
    </row>
    <row r="44" spans="1:59" s="239" customFormat="1" ht="24" customHeight="1">
      <c r="B44" s="609"/>
      <c r="C44" s="1548" t="s">
        <v>853</v>
      </c>
      <c r="D44" s="1548"/>
      <c r="E44" s="1548"/>
      <c r="F44" s="1548"/>
      <c r="G44" s="1548"/>
      <c r="H44" s="1548"/>
      <c r="I44" s="1548"/>
      <c r="J44" s="1548"/>
      <c r="K44" s="1548"/>
      <c r="L44" s="1548"/>
      <c r="M44" s="1548"/>
      <c r="N44" s="1548"/>
      <c r="O44" s="1548"/>
      <c r="P44" s="1548"/>
      <c r="Q44" s="1548"/>
      <c r="R44" s="1548"/>
      <c r="S44" s="1548"/>
      <c r="T44" s="1548"/>
      <c r="U44" s="1548"/>
      <c r="V44" s="1548"/>
      <c r="W44" s="1548"/>
      <c r="X44" s="1548"/>
      <c r="Y44" s="1548"/>
      <c r="Z44" s="1548"/>
      <c r="AA44" s="1548"/>
      <c r="AB44" s="1548"/>
      <c r="AC44" s="1548"/>
      <c r="AD44" s="1548"/>
      <c r="AE44" s="1548"/>
      <c r="AF44" s="1548"/>
      <c r="AG44" s="1548"/>
      <c r="AH44" s="1548"/>
      <c r="AI44" s="1548"/>
      <c r="AJ44" s="1548"/>
      <c r="AK44" s="1548"/>
      <c r="AL44" s="1548"/>
      <c r="AM44" s="1548"/>
      <c r="AN44" s="1548"/>
      <c r="AO44" s="1548"/>
      <c r="AP44" s="1548"/>
      <c r="AQ44" s="1548"/>
      <c r="AR44" s="1548"/>
      <c r="AS44" s="1698"/>
      <c r="AT44" s="1654">
        <v>3313</v>
      </c>
      <c r="AU44" s="1654"/>
      <c r="AV44" s="1654"/>
      <c r="AW44" s="1654"/>
      <c r="AX44" s="977" t="s">
        <v>1</v>
      </c>
      <c r="AY44" s="978" t="s">
        <v>1</v>
      </c>
      <c r="AZ44" s="979"/>
      <c r="BA44" s="978" t="s">
        <v>1</v>
      </c>
      <c r="BB44" s="980"/>
      <c r="BC44" s="981">
        <f>AZ44+BB44</f>
        <v>0</v>
      </c>
      <c r="BG44" s="240"/>
    </row>
    <row r="45" spans="1:59" s="239" customFormat="1">
      <c r="B45" s="241"/>
      <c r="C45" s="1562" t="s">
        <v>854</v>
      </c>
      <c r="D45" s="1562"/>
      <c r="E45" s="1562"/>
      <c r="F45" s="1562"/>
      <c r="G45" s="1562"/>
      <c r="H45" s="1562"/>
      <c r="I45" s="1562"/>
      <c r="J45" s="1562"/>
      <c r="K45" s="1562"/>
      <c r="L45" s="1562"/>
      <c r="M45" s="1562"/>
      <c r="N45" s="1562"/>
      <c r="O45" s="1562"/>
      <c r="P45" s="1562"/>
      <c r="Q45" s="1562"/>
      <c r="R45" s="1562"/>
      <c r="S45" s="1562"/>
      <c r="T45" s="1562"/>
      <c r="U45" s="1562"/>
      <c r="V45" s="1562"/>
      <c r="W45" s="1562"/>
      <c r="X45" s="1562"/>
      <c r="Y45" s="1562"/>
      <c r="Z45" s="1562"/>
      <c r="AA45" s="1562"/>
      <c r="AB45" s="1562"/>
      <c r="AC45" s="1562"/>
      <c r="AD45" s="1562"/>
      <c r="AE45" s="1562"/>
      <c r="AF45" s="1562"/>
      <c r="AG45" s="1562"/>
      <c r="AH45" s="1562"/>
      <c r="AI45" s="1562"/>
      <c r="AJ45" s="1562"/>
      <c r="AK45" s="1562"/>
      <c r="AL45" s="1562"/>
      <c r="AM45" s="1562"/>
      <c r="AN45" s="1562"/>
      <c r="AO45" s="1562"/>
      <c r="AP45" s="1562"/>
      <c r="AQ45" s="1562"/>
      <c r="AR45" s="1562"/>
      <c r="AS45" s="1699"/>
      <c r="AT45" s="1654">
        <v>3314</v>
      </c>
      <c r="AU45" s="1654"/>
      <c r="AV45" s="1654"/>
      <c r="AW45" s="1654"/>
      <c r="AX45" s="982"/>
      <c r="AY45" s="979"/>
      <c r="AZ45" s="979"/>
      <c r="BA45" s="978" t="s">
        <v>1</v>
      </c>
      <c r="BB45" s="983" t="s">
        <v>1</v>
      </c>
      <c r="BC45" s="981">
        <f>SUM(AX45:AZ45)</f>
        <v>0</v>
      </c>
      <c r="BG45" s="240"/>
    </row>
    <row r="46" spans="1:59" s="239" customFormat="1">
      <c r="B46" s="241"/>
      <c r="C46" s="1562" t="s">
        <v>855</v>
      </c>
      <c r="D46" s="1562"/>
      <c r="E46" s="1562"/>
      <c r="F46" s="1562"/>
      <c r="G46" s="1562"/>
      <c r="H46" s="1562"/>
      <c r="I46" s="1562"/>
      <c r="J46" s="1562"/>
      <c r="K46" s="1562"/>
      <c r="L46" s="1562"/>
      <c r="M46" s="1562"/>
      <c r="N46" s="1562"/>
      <c r="O46" s="1562"/>
      <c r="P46" s="1562"/>
      <c r="Q46" s="1562"/>
      <c r="R46" s="1562"/>
      <c r="S46" s="1562"/>
      <c r="T46" s="1562"/>
      <c r="U46" s="1562"/>
      <c r="V46" s="1562"/>
      <c r="W46" s="1562"/>
      <c r="X46" s="1562"/>
      <c r="Y46" s="1562"/>
      <c r="Z46" s="1562"/>
      <c r="AA46" s="1562"/>
      <c r="AB46" s="1562"/>
      <c r="AC46" s="1562"/>
      <c r="AD46" s="1562"/>
      <c r="AE46" s="1562"/>
      <c r="AF46" s="1562"/>
      <c r="AG46" s="1562"/>
      <c r="AH46" s="1562"/>
      <c r="AI46" s="1562"/>
      <c r="AJ46" s="1562"/>
      <c r="AK46" s="1562"/>
      <c r="AL46" s="1562"/>
      <c r="AM46" s="1562"/>
      <c r="AN46" s="1562"/>
      <c r="AO46" s="1562"/>
      <c r="AP46" s="1562"/>
      <c r="AQ46" s="1562"/>
      <c r="AR46" s="1562"/>
      <c r="AS46" s="1699"/>
      <c r="AT46" s="1654">
        <v>3315</v>
      </c>
      <c r="AU46" s="1654"/>
      <c r="AV46" s="1654"/>
      <c r="AW46" s="1654"/>
      <c r="AX46" s="984"/>
      <c r="AY46" s="985" t="s">
        <v>1</v>
      </c>
      <c r="AZ46" s="985" t="s">
        <v>1</v>
      </c>
      <c r="BA46" s="985" t="s">
        <v>1</v>
      </c>
      <c r="BB46" s="980"/>
      <c r="BC46" s="981" t="s">
        <v>1</v>
      </c>
      <c r="BG46" s="240"/>
    </row>
    <row r="47" spans="1:59" s="239" customFormat="1">
      <c r="B47" s="241"/>
      <c r="C47" s="1562" t="s">
        <v>856</v>
      </c>
      <c r="D47" s="1562"/>
      <c r="E47" s="1562"/>
      <c r="F47" s="1562"/>
      <c r="G47" s="1562"/>
      <c r="H47" s="1562"/>
      <c r="I47" s="1562"/>
      <c r="J47" s="1562"/>
      <c r="K47" s="1562"/>
      <c r="L47" s="1562"/>
      <c r="M47" s="1562"/>
      <c r="N47" s="1562"/>
      <c r="O47" s="1562"/>
      <c r="P47" s="1562"/>
      <c r="Q47" s="1562"/>
      <c r="R47" s="1562"/>
      <c r="S47" s="1562"/>
      <c r="T47" s="1562"/>
      <c r="U47" s="1562"/>
      <c r="V47" s="1562"/>
      <c r="W47" s="1562"/>
      <c r="X47" s="1562"/>
      <c r="Y47" s="1562"/>
      <c r="Z47" s="1562"/>
      <c r="AA47" s="1562"/>
      <c r="AB47" s="1562"/>
      <c r="AC47" s="1562"/>
      <c r="AD47" s="1562"/>
      <c r="AE47" s="1562"/>
      <c r="AF47" s="1562"/>
      <c r="AG47" s="1562"/>
      <c r="AH47" s="1562"/>
      <c r="AI47" s="1562"/>
      <c r="AJ47" s="1562"/>
      <c r="AK47" s="1562"/>
      <c r="AL47" s="1562"/>
      <c r="AM47" s="1562"/>
      <c r="AN47" s="1562"/>
      <c r="AO47" s="1562"/>
      <c r="AP47" s="1562"/>
      <c r="AQ47" s="1562"/>
      <c r="AR47" s="1562"/>
      <c r="AS47" s="1699"/>
      <c r="AT47" s="1654">
        <v>3316</v>
      </c>
      <c r="AU47" s="1654"/>
      <c r="AV47" s="1654"/>
      <c r="AW47" s="1654"/>
      <c r="AX47" s="982"/>
      <c r="AY47" s="979"/>
      <c r="AZ47" s="979"/>
      <c r="BA47" s="979"/>
      <c r="BB47" s="980"/>
      <c r="BC47" s="981">
        <f>SUM(AX47:BB47)</f>
        <v>0</v>
      </c>
      <c r="BG47" s="240"/>
    </row>
    <row r="48" spans="1:59" s="239" customFormat="1">
      <c r="B48" s="241"/>
      <c r="C48" s="1682" t="s">
        <v>857</v>
      </c>
      <c r="D48" s="1682"/>
      <c r="E48" s="1682"/>
      <c r="F48" s="1682"/>
      <c r="G48" s="1682"/>
      <c r="H48" s="1682"/>
      <c r="I48" s="1682"/>
      <c r="J48" s="1682"/>
      <c r="K48" s="1682"/>
      <c r="L48" s="1682"/>
      <c r="M48" s="1682"/>
      <c r="N48" s="1682"/>
      <c r="O48" s="1682"/>
      <c r="P48" s="1682"/>
      <c r="Q48" s="1682"/>
      <c r="R48" s="1682"/>
      <c r="S48" s="1682"/>
      <c r="T48" s="1682"/>
      <c r="U48" s="1682"/>
      <c r="V48" s="1682"/>
      <c r="W48" s="1682"/>
      <c r="X48" s="1682"/>
      <c r="Y48" s="1682"/>
      <c r="Z48" s="1682"/>
      <c r="AA48" s="1682"/>
      <c r="AB48" s="1682"/>
      <c r="AC48" s="1682"/>
      <c r="AD48" s="1682"/>
      <c r="AE48" s="1682"/>
      <c r="AF48" s="1682"/>
      <c r="AG48" s="1682"/>
      <c r="AH48" s="1682"/>
      <c r="AI48" s="1682"/>
      <c r="AJ48" s="1682"/>
      <c r="AK48" s="1682"/>
      <c r="AL48" s="1682"/>
      <c r="AM48" s="1682"/>
      <c r="AN48" s="1682"/>
      <c r="AO48" s="1682"/>
      <c r="AP48" s="1682"/>
      <c r="AQ48" s="1682"/>
      <c r="AR48" s="1682"/>
      <c r="AS48" s="1683"/>
      <c r="AT48" s="1654">
        <v>3320</v>
      </c>
      <c r="AU48" s="1654"/>
      <c r="AV48" s="1654"/>
      <c r="AW48" s="1654"/>
      <c r="AX48" s="992">
        <f>SUM(AX53:AX55)</f>
        <v>0</v>
      </c>
      <c r="AY48" s="983">
        <f>SUM(AY54:AY55)</f>
        <v>0</v>
      </c>
      <c r="AZ48" s="983">
        <f>SUM(AZ51:AZ52,AZ55)</f>
        <v>0</v>
      </c>
      <c r="BA48" s="983">
        <f>SUM(BA55)</f>
        <v>0</v>
      </c>
      <c r="BB48" s="983">
        <f>SUM(BB49:BB56)</f>
        <v>-862935</v>
      </c>
      <c r="BC48" s="981">
        <f>SUM(AX48:BB48)</f>
        <v>-862935</v>
      </c>
      <c r="BG48" s="240"/>
    </row>
    <row r="49" spans="1:59" s="239" customFormat="1">
      <c r="B49" s="610"/>
      <c r="C49" s="1696" t="s">
        <v>779</v>
      </c>
      <c r="D49" s="1696"/>
      <c r="E49" s="1696"/>
      <c r="F49" s="1696"/>
      <c r="G49" s="1696"/>
      <c r="H49" s="1696"/>
      <c r="I49" s="1696"/>
      <c r="J49" s="1696"/>
      <c r="K49" s="1696"/>
      <c r="L49" s="1696"/>
      <c r="M49" s="1696"/>
      <c r="N49" s="1696"/>
      <c r="O49" s="1696"/>
      <c r="P49" s="1696"/>
      <c r="Q49" s="1696"/>
      <c r="R49" s="1696"/>
      <c r="S49" s="1696"/>
      <c r="T49" s="1696"/>
      <c r="U49" s="1696"/>
      <c r="V49" s="1696"/>
      <c r="W49" s="1696"/>
      <c r="X49" s="1696"/>
      <c r="Y49" s="1696"/>
      <c r="Z49" s="1696"/>
      <c r="AA49" s="1696"/>
      <c r="AB49" s="1696"/>
      <c r="AC49" s="1696"/>
      <c r="AD49" s="1696"/>
      <c r="AE49" s="1696"/>
      <c r="AF49" s="1696"/>
      <c r="AG49" s="1696"/>
      <c r="AH49" s="1696"/>
      <c r="AI49" s="1696"/>
      <c r="AJ49" s="1696"/>
      <c r="AK49" s="1696"/>
      <c r="AL49" s="1696"/>
      <c r="AM49" s="1696"/>
      <c r="AN49" s="1696"/>
      <c r="AO49" s="1696"/>
      <c r="AP49" s="1696"/>
      <c r="AQ49" s="1696"/>
      <c r="AR49" s="1696"/>
      <c r="AS49" s="1697"/>
      <c r="AT49" s="1654">
        <v>3321</v>
      </c>
      <c r="AU49" s="1654"/>
      <c r="AV49" s="1654"/>
      <c r="AW49" s="1654"/>
      <c r="AX49" s="1655" t="s">
        <v>1</v>
      </c>
      <c r="AY49" s="1651" t="s">
        <v>1</v>
      </c>
      <c r="AZ49" s="1651" t="s">
        <v>1</v>
      </c>
      <c r="BA49" s="1651" t="s">
        <v>1</v>
      </c>
      <c r="BB49" s="1648"/>
      <c r="BC49" s="1700">
        <f>BB49</f>
        <v>0</v>
      </c>
      <c r="BG49" s="240"/>
    </row>
    <row r="50" spans="1:59" s="239" customFormat="1">
      <c r="B50" s="609"/>
      <c r="C50" s="1694" t="s">
        <v>858</v>
      </c>
      <c r="D50" s="1694"/>
      <c r="E50" s="1694"/>
      <c r="F50" s="1694"/>
      <c r="G50" s="1694"/>
      <c r="H50" s="1694"/>
      <c r="I50" s="1694"/>
      <c r="J50" s="1694"/>
      <c r="K50" s="1694"/>
      <c r="L50" s="1694"/>
      <c r="M50" s="1694"/>
      <c r="N50" s="1694"/>
      <c r="O50" s="1694"/>
      <c r="P50" s="1694"/>
      <c r="Q50" s="1694"/>
      <c r="R50" s="1694"/>
      <c r="S50" s="1694"/>
      <c r="T50" s="1694"/>
      <c r="U50" s="1694"/>
      <c r="V50" s="1694"/>
      <c r="W50" s="1694"/>
      <c r="X50" s="1694"/>
      <c r="Y50" s="1694"/>
      <c r="Z50" s="1694"/>
      <c r="AA50" s="1694"/>
      <c r="AB50" s="1694"/>
      <c r="AC50" s="1694"/>
      <c r="AD50" s="1694"/>
      <c r="AE50" s="1694"/>
      <c r="AF50" s="1694"/>
      <c r="AG50" s="1694"/>
      <c r="AH50" s="1694"/>
      <c r="AI50" s="1694"/>
      <c r="AJ50" s="1694"/>
      <c r="AK50" s="1694"/>
      <c r="AL50" s="1694"/>
      <c r="AM50" s="1694"/>
      <c r="AN50" s="1694"/>
      <c r="AO50" s="1694"/>
      <c r="AP50" s="1694"/>
      <c r="AQ50" s="1694"/>
      <c r="AR50" s="1694"/>
      <c r="AS50" s="1695"/>
      <c r="AT50" s="1680"/>
      <c r="AU50" s="1680"/>
      <c r="AV50" s="1680"/>
      <c r="AW50" s="1680"/>
      <c r="AX50" s="1656"/>
      <c r="AY50" s="1652"/>
      <c r="AZ50" s="1652"/>
      <c r="BA50" s="1652"/>
      <c r="BB50" s="1649"/>
      <c r="BC50" s="1633"/>
      <c r="BG50" s="240"/>
    </row>
    <row r="51" spans="1:59" s="239" customFormat="1">
      <c r="B51" s="609"/>
      <c r="C51" s="1562" t="s">
        <v>852</v>
      </c>
      <c r="D51" s="1562"/>
      <c r="E51" s="1562"/>
      <c r="F51" s="1562"/>
      <c r="G51" s="1562"/>
      <c r="H51" s="1562"/>
      <c r="I51" s="1562"/>
      <c r="J51" s="1562"/>
      <c r="K51" s="1562"/>
      <c r="L51" s="1562"/>
      <c r="M51" s="1562"/>
      <c r="N51" s="1562"/>
      <c r="O51" s="1562"/>
      <c r="P51" s="1562"/>
      <c r="Q51" s="1562"/>
      <c r="R51" s="1562"/>
      <c r="S51" s="1562"/>
      <c r="T51" s="1562"/>
      <c r="U51" s="1562"/>
      <c r="V51" s="1562"/>
      <c r="W51" s="1562"/>
      <c r="X51" s="1562"/>
      <c r="Y51" s="1562"/>
      <c r="Z51" s="1562"/>
      <c r="AA51" s="1562"/>
      <c r="AB51" s="1562"/>
      <c r="AC51" s="1562"/>
      <c r="AD51" s="1562"/>
      <c r="AE51" s="1562"/>
      <c r="AF51" s="1562"/>
      <c r="AG51" s="1562"/>
      <c r="AH51" s="1562"/>
      <c r="AI51" s="1562"/>
      <c r="AJ51" s="1562"/>
      <c r="AK51" s="1562"/>
      <c r="AL51" s="1562"/>
      <c r="AM51" s="1562"/>
      <c r="AN51" s="1562"/>
      <c r="AO51" s="1562"/>
      <c r="AP51" s="1562"/>
      <c r="AQ51" s="1562"/>
      <c r="AR51" s="1562"/>
      <c r="AS51" s="1699"/>
      <c r="AT51" s="1654">
        <v>3322</v>
      </c>
      <c r="AU51" s="1654"/>
      <c r="AV51" s="1654"/>
      <c r="AW51" s="1654"/>
      <c r="AX51" s="977" t="s">
        <v>1</v>
      </c>
      <c r="AY51" s="978" t="s">
        <v>1</v>
      </c>
      <c r="AZ51" s="980"/>
      <c r="BA51" s="978" t="s">
        <v>1</v>
      </c>
      <c r="BB51" s="980"/>
      <c r="BC51" s="981">
        <f>AZ51+BB51</f>
        <v>0</v>
      </c>
      <c r="BG51" s="240"/>
    </row>
    <row r="52" spans="1:59" s="239" customFormat="1" ht="24" customHeight="1">
      <c r="B52" s="609"/>
      <c r="C52" s="1548" t="s">
        <v>859</v>
      </c>
      <c r="D52" s="1548"/>
      <c r="E52" s="1548"/>
      <c r="F52" s="1548"/>
      <c r="G52" s="1548"/>
      <c r="H52" s="1548"/>
      <c r="I52" s="1548"/>
      <c r="J52" s="1548"/>
      <c r="K52" s="1548"/>
      <c r="L52" s="1548"/>
      <c r="M52" s="1548"/>
      <c r="N52" s="1548"/>
      <c r="O52" s="1548"/>
      <c r="P52" s="1548"/>
      <c r="Q52" s="1548"/>
      <c r="R52" s="1548"/>
      <c r="S52" s="1548"/>
      <c r="T52" s="1548"/>
      <c r="U52" s="1548"/>
      <c r="V52" s="1548"/>
      <c r="W52" s="1548"/>
      <c r="X52" s="1548"/>
      <c r="Y52" s="1548"/>
      <c r="Z52" s="1548"/>
      <c r="AA52" s="1548"/>
      <c r="AB52" s="1548"/>
      <c r="AC52" s="1548"/>
      <c r="AD52" s="1548"/>
      <c r="AE52" s="1548"/>
      <c r="AF52" s="1548"/>
      <c r="AG52" s="1548"/>
      <c r="AH52" s="1548"/>
      <c r="AI52" s="1548"/>
      <c r="AJ52" s="1548"/>
      <c r="AK52" s="1548"/>
      <c r="AL52" s="1548"/>
      <c r="AM52" s="1548"/>
      <c r="AN52" s="1548"/>
      <c r="AO52" s="1548"/>
      <c r="AP52" s="1548"/>
      <c r="AQ52" s="1548"/>
      <c r="AR52" s="1548"/>
      <c r="AS52" s="1698"/>
      <c r="AT52" s="1654">
        <v>3323</v>
      </c>
      <c r="AU52" s="1654"/>
      <c r="AV52" s="1654"/>
      <c r="AW52" s="1654"/>
      <c r="AX52" s="977" t="s">
        <v>1</v>
      </c>
      <c r="AY52" s="978" t="s">
        <v>1</v>
      </c>
      <c r="AZ52" s="980"/>
      <c r="BA52" s="978" t="s">
        <v>1</v>
      </c>
      <c r="BB52" s="980"/>
      <c r="BC52" s="981">
        <f>AZ52+BB52</f>
        <v>0</v>
      </c>
      <c r="BG52" s="240"/>
    </row>
    <row r="53" spans="1:59" s="239" customFormat="1" ht="24" customHeight="1">
      <c r="B53" s="241"/>
      <c r="C53" s="1707" t="s">
        <v>860</v>
      </c>
      <c r="D53" s="1707"/>
      <c r="E53" s="1707"/>
      <c r="F53" s="1707"/>
      <c r="G53" s="1707"/>
      <c r="H53" s="1707"/>
      <c r="I53" s="1707"/>
      <c r="J53" s="1707"/>
      <c r="K53" s="1707"/>
      <c r="L53" s="1707"/>
      <c r="M53" s="1707"/>
      <c r="N53" s="1707"/>
      <c r="O53" s="1707"/>
      <c r="P53" s="1707"/>
      <c r="Q53" s="1707"/>
      <c r="R53" s="1707"/>
      <c r="S53" s="1707"/>
      <c r="T53" s="1707"/>
      <c r="U53" s="1707"/>
      <c r="V53" s="1707"/>
      <c r="W53" s="1707"/>
      <c r="X53" s="1707"/>
      <c r="Y53" s="1707"/>
      <c r="Z53" s="1707"/>
      <c r="AA53" s="1707"/>
      <c r="AB53" s="1707"/>
      <c r="AC53" s="1707"/>
      <c r="AD53" s="1707"/>
      <c r="AE53" s="1707"/>
      <c r="AF53" s="1707"/>
      <c r="AG53" s="1707"/>
      <c r="AH53" s="1707"/>
      <c r="AI53" s="1707"/>
      <c r="AJ53" s="1707"/>
      <c r="AK53" s="1707"/>
      <c r="AL53" s="1707"/>
      <c r="AM53" s="1707"/>
      <c r="AN53" s="1707"/>
      <c r="AO53" s="1707"/>
      <c r="AP53" s="1707"/>
      <c r="AQ53" s="1707"/>
      <c r="AR53" s="1707"/>
      <c r="AS53" s="1708"/>
      <c r="AT53" s="1654">
        <v>3324</v>
      </c>
      <c r="AU53" s="1654"/>
      <c r="AV53" s="1654"/>
      <c r="AW53" s="1654"/>
      <c r="AX53" s="991"/>
      <c r="AY53" s="978" t="s">
        <v>1</v>
      </c>
      <c r="AZ53" s="978" t="s">
        <v>1</v>
      </c>
      <c r="BA53" s="978" t="s">
        <v>1</v>
      </c>
      <c r="BB53" s="980"/>
      <c r="BC53" s="981">
        <f>SUM(AX53:AY53,BB53)</f>
        <v>0</v>
      </c>
      <c r="BG53" s="240"/>
    </row>
    <row r="54" spans="1:59" s="239" customFormat="1">
      <c r="B54" s="241"/>
      <c r="C54" s="1562" t="s">
        <v>861</v>
      </c>
      <c r="D54" s="1562"/>
      <c r="E54" s="1562"/>
      <c r="F54" s="1562"/>
      <c r="G54" s="1562"/>
      <c r="H54" s="1562"/>
      <c r="I54" s="1562"/>
      <c r="J54" s="1562"/>
      <c r="K54" s="1562"/>
      <c r="L54" s="1562"/>
      <c r="M54" s="1562"/>
      <c r="N54" s="1562"/>
      <c r="O54" s="1562"/>
      <c r="P54" s="1562"/>
      <c r="Q54" s="1562"/>
      <c r="R54" s="1562"/>
      <c r="S54" s="1562"/>
      <c r="T54" s="1562"/>
      <c r="U54" s="1562"/>
      <c r="V54" s="1562"/>
      <c r="W54" s="1562"/>
      <c r="X54" s="1562"/>
      <c r="Y54" s="1562"/>
      <c r="Z54" s="1562"/>
      <c r="AA54" s="1562"/>
      <c r="AB54" s="1562"/>
      <c r="AC54" s="1562"/>
      <c r="AD54" s="1562"/>
      <c r="AE54" s="1562"/>
      <c r="AF54" s="1562"/>
      <c r="AG54" s="1562"/>
      <c r="AH54" s="1562"/>
      <c r="AI54" s="1562"/>
      <c r="AJ54" s="1562"/>
      <c r="AK54" s="1562"/>
      <c r="AL54" s="1562"/>
      <c r="AM54" s="1562"/>
      <c r="AN54" s="1562"/>
      <c r="AO54" s="1562"/>
      <c r="AP54" s="1562"/>
      <c r="AQ54" s="1562"/>
      <c r="AR54" s="1562"/>
      <c r="AS54" s="1699"/>
      <c r="AT54" s="1654">
        <v>3325</v>
      </c>
      <c r="AU54" s="1654"/>
      <c r="AV54" s="1654"/>
      <c r="AW54" s="1654"/>
      <c r="AX54" s="991"/>
      <c r="AY54" s="980"/>
      <c r="AZ54" s="978" t="s">
        <v>1</v>
      </c>
      <c r="BA54" s="978" t="s">
        <v>1</v>
      </c>
      <c r="BB54" s="980"/>
      <c r="BC54" s="981">
        <f>SUM(AX54:AY54,BB54)</f>
        <v>0</v>
      </c>
      <c r="BG54" s="240"/>
    </row>
    <row r="55" spans="1:59" s="239" customFormat="1">
      <c r="B55" s="241"/>
      <c r="C55" s="1562" t="s">
        <v>856</v>
      </c>
      <c r="D55" s="1562"/>
      <c r="E55" s="1562"/>
      <c r="F55" s="1562"/>
      <c r="G55" s="1562"/>
      <c r="H55" s="1562"/>
      <c r="I55" s="1562"/>
      <c r="J55" s="1562"/>
      <c r="K55" s="1562"/>
      <c r="L55" s="1562"/>
      <c r="M55" s="1562"/>
      <c r="N55" s="1562"/>
      <c r="O55" s="1562"/>
      <c r="P55" s="1562"/>
      <c r="Q55" s="1562"/>
      <c r="R55" s="1562"/>
      <c r="S55" s="1562"/>
      <c r="T55" s="1562"/>
      <c r="U55" s="1562"/>
      <c r="V55" s="1562"/>
      <c r="W55" s="1562"/>
      <c r="X55" s="1562"/>
      <c r="Y55" s="1562"/>
      <c r="Z55" s="1562"/>
      <c r="AA55" s="1562"/>
      <c r="AB55" s="1562"/>
      <c r="AC55" s="1562"/>
      <c r="AD55" s="1562"/>
      <c r="AE55" s="1562"/>
      <c r="AF55" s="1562"/>
      <c r="AG55" s="1562"/>
      <c r="AH55" s="1562"/>
      <c r="AI55" s="1562"/>
      <c r="AJ55" s="1562"/>
      <c r="AK55" s="1562"/>
      <c r="AL55" s="1562"/>
      <c r="AM55" s="1562"/>
      <c r="AN55" s="1562"/>
      <c r="AO55" s="1562"/>
      <c r="AP55" s="1562"/>
      <c r="AQ55" s="1562"/>
      <c r="AR55" s="1562"/>
      <c r="AS55" s="1699"/>
      <c r="AT55" s="1654">
        <v>3326</v>
      </c>
      <c r="AU55" s="1654"/>
      <c r="AV55" s="1654"/>
      <c r="AW55" s="1654"/>
      <c r="AX55" s="982"/>
      <c r="AY55" s="979"/>
      <c r="AZ55" s="979"/>
      <c r="BA55" s="979"/>
      <c r="BB55" s="980"/>
      <c r="BC55" s="981">
        <f>SUM(AX55:BB55)</f>
        <v>0</v>
      </c>
      <c r="BG55" s="240"/>
    </row>
    <row r="56" spans="1:59" s="239" customFormat="1">
      <c r="B56" s="241"/>
      <c r="C56" s="1562" t="s">
        <v>862</v>
      </c>
      <c r="D56" s="1562"/>
      <c r="E56" s="1562"/>
      <c r="F56" s="1562"/>
      <c r="G56" s="1562"/>
      <c r="H56" s="1562"/>
      <c r="I56" s="1562"/>
      <c r="J56" s="1562"/>
      <c r="K56" s="1562"/>
      <c r="L56" s="1562"/>
      <c r="M56" s="1562"/>
      <c r="N56" s="1562"/>
      <c r="O56" s="1562"/>
      <c r="P56" s="1562"/>
      <c r="Q56" s="1562"/>
      <c r="R56" s="1562"/>
      <c r="S56" s="1562"/>
      <c r="T56" s="1562"/>
      <c r="U56" s="1562"/>
      <c r="V56" s="1562"/>
      <c r="W56" s="1562"/>
      <c r="X56" s="1562"/>
      <c r="Y56" s="1562"/>
      <c r="Z56" s="1562"/>
      <c r="AA56" s="1562"/>
      <c r="AB56" s="1562"/>
      <c r="AC56" s="1562"/>
      <c r="AD56" s="1562"/>
      <c r="AE56" s="1562"/>
      <c r="AF56" s="1562"/>
      <c r="AG56" s="1562"/>
      <c r="AH56" s="1562"/>
      <c r="AI56" s="1562"/>
      <c r="AJ56" s="1562"/>
      <c r="AK56" s="1562"/>
      <c r="AL56" s="1562"/>
      <c r="AM56" s="1562"/>
      <c r="AN56" s="1562"/>
      <c r="AO56" s="1562"/>
      <c r="AP56" s="1562"/>
      <c r="AQ56" s="1562"/>
      <c r="AR56" s="1562"/>
      <c r="AS56" s="1699"/>
      <c r="AT56" s="1654">
        <v>3327</v>
      </c>
      <c r="AU56" s="1654"/>
      <c r="AV56" s="1654"/>
      <c r="AW56" s="1654"/>
      <c r="AX56" s="977" t="s">
        <v>1</v>
      </c>
      <c r="AY56" s="978" t="s">
        <v>1</v>
      </c>
      <c r="AZ56" s="978" t="s">
        <v>1</v>
      </c>
      <c r="BA56" s="978" t="s">
        <v>1</v>
      </c>
      <c r="BB56" s="980">
        <v>-862935</v>
      </c>
      <c r="BC56" s="981">
        <f>BB56</f>
        <v>-862935</v>
      </c>
      <c r="BG56" s="240"/>
    </row>
    <row r="57" spans="1:59" s="239" customFormat="1">
      <c r="B57" s="241"/>
      <c r="C57" s="1682" t="s">
        <v>863</v>
      </c>
      <c r="D57" s="1682"/>
      <c r="E57" s="1682"/>
      <c r="F57" s="1682"/>
      <c r="G57" s="1682"/>
      <c r="H57" s="1682"/>
      <c r="I57" s="1682"/>
      <c r="J57" s="1682"/>
      <c r="K57" s="1682"/>
      <c r="L57" s="1682"/>
      <c r="M57" s="1682"/>
      <c r="N57" s="1682"/>
      <c r="O57" s="1682"/>
      <c r="P57" s="1682"/>
      <c r="Q57" s="1682"/>
      <c r="R57" s="1682"/>
      <c r="S57" s="1682"/>
      <c r="T57" s="1682"/>
      <c r="U57" s="1682"/>
      <c r="V57" s="1682"/>
      <c r="W57" s="1682"/>
      <c r="X57" s="1682"/>
      <c r="Y57" s="1682"/>
      <c r="Z57" s="1682"/>
      <c r="AA57" s="1682"/>
      <c r="AB57" s="1682"/>
      <c r="AC57" s="1682"/>
      <c r="AD57" s="1682"/>
      <c r="AE57" s="1682"/>
      <c r="AF57" s="1682"/>
      <c r="AG57" s="1682"/>
      <c r="AH57" s="1682"/>
      <c r="AI57" s="1682"/>
      <c r="AJ57" s="1682"/>
      <c r="AK57" s="1682"/>
      <c r="AL57" s="1682"/>
      <c r="AM57" s="1682"/>
      <c r="AN57" s="1682"/>
      <c r="AO57" s="1682"/>
      <c r="AP57" s="1682"/>
      <c r="AQ57" s="1682"/>
      <c r="AR57" s="1682"/>
      <c r="AS57" s="1683"/>
      <c r="AT57" s="1654">
        <v>3330</v>
      </c>
      <c r="AU57" s="1654"/>
      <c r="AV57" s="1654"/>
      <c r="AW57" s="1654"/>
      <c r="AX57" s="977" t="s">
        <v>1</v>
      </c>
      <c r="AY57" s="978" t="s">
        <v>1</v>
      </c>
      <c r="AZ57" s="979"/>
      <c r="BA57" s="978" t="s">
        <v>1</v>
      </c>
      <c r="BB57" s="980"/>
      <c r="BC57" s="981" t="s">
        <v>1</v>
      </c>
      <c r="BG57" s="613">
        <f>AZ57+BB57</f>
        <v>0</v>
      </c>
    </row>
    <row r="58" spans="1:59" s="239" customFormat="1">
      <c r="B58" s="241"/>
      <c r="C58" s="1682" t="s">
        <v>864</v>
      </c>
      <c r="D58" s="1682"/>
      <c r="E58" s="1682"/>
      <c r="F58" s="1682"/>
      <c r="G58" s="1682"/>
      <c r="H58" s="1682"/>
      <c r="I58" s="1682"/>
      <c r="J58" s="1682"/>
      <c r="K58" s="1682"/>
      <c r="L58" s="1682"/>
      <c r="M58" s="1682"/>
      <c r="N58" s="1682"/>
      <c r="O58" s="1682"/>
      <c r="P58" s="1682"/>
      <c r="Q58" s="1682"/>
      <c r="R58" s="1682"/>
      <c r="S58" s="1682"/>
      <c r="T58" s="1682"/>
      <c r="U58" s="1682"/>
      <c r="V58" s="1682"/>
      <c r="W58" s="1682"/>
      <c r="X58" s="1682"/>
      <c r="Y58" s="1682"/>
      <c r="Z58" s="1682"/>
      <c r="AA58" s="1682"/>
      <c r="AB58" s="1682"/>
      <c r="AC58" s="1682"/>
      <c r="AD58" s="1682"/>
      <c r="AE58" s="1682"/>
      <c r="AF58" s="1682"/>
      <c r="AG58" s="1682"/>
      <c r="AH58" s="1682"/>
      <c r="AI58" s="1682"/>
      <c r="AJ58" s="1682"/>
      <c r="AK58" s="1682"/>
      <c r="AL58" s="1682"/>
      <c r="AM58" s="1682"/>
      <c r="AN58" s="1682"/>
      <c r="AO58" s="1682"/>
      <c r="AP58" s="1682"/>
      <c r="AQ58" s="1682"/>
      <c r="AR58" s="1682"/>
      <c r="AS58" s="1683"/>
      <c r="AT58" s="1654">
        <v>3340</v>
      </c>
      <c r="AU58" s="1654"/>
      <c r="AV58" s="1654"/>
      <c r="AW58" s="1654"/>
      <c r="AX58" s="977" t="s">
        <v>1</v>
      </c>
      <c r="AY58" s="978" t="s">
        <v>1</v>
      </c>
      <c r="AZ58" s="978" t="s">
        <v>1</v>
      </c>
      <c r="BA58" s="979"/>
      <c r="BB58" s="980"/>
      <c r="BC58" s="981" t="s">
        <v>1</v>
      </c>
      <c r="BG58" s="613">
        <f>BA58+BB58</f>
        <v>0</v>
      </c>
    </row>
    <row r="59" spans="1:59" s="239" customFormat="1">
      <c r="A59" s="239" t="s">
        <v>221</v>
      </c>
      <c r="B59" s="610"/>
      <c r="C59" s="1705" t="s">
        <v>848</v>
      </c>
      <c r="D59" s="1705"/>
      <c r="E59" s="1705"/>
      <c r="F59" s="1705"/>
      <c r="G59" s="1705"/>
      <c r="H59" s="1705"/>
      <c r="I59" s="1705"/>
      <c r="J59" s="1705"/>
      <c r="K59" s="1705"/>
      <c r="L59" s="1705"/>
      <c r="M59" s="1705"/>
      <c r="N59" s="1705"/>
      <c r="O59" s="1705"/>
      <c r="P59" s="1705"/>
      <c r="Q59" s="1705"/>
      <c r="R59" s="1705"/>
      <c r="S59" s="1705"/>
      <c r="T59" s="1705"/>
      <c r="U59" s="1705"/>
      <c r="V59" s="1705"/>
      <c r="W59" s="1705"/>
      <c r="X59" s="1705"/>
      <c r="Y59" s="1705"/>
      <c r="Z59" s="1705"/>
      <c r="AA59" s="1705"/>
      <c r="AB59" s="1705"/>
      <c r="AC59" s="1705"/>
      <c r="AD59" s="1705"/>
      <c r="AE59" s="1705"/>
      <c r="AF59" s="1705"/>
      <c r="AG59" s="1705"/>
      <c r="AH59" s="1705"/>
      <c r="AI59" s="1705"/>
      <c r="AJ59" s="1705"/>
      <c r="AK59" s="1705"/>
      <c r="AL59" s="1693">
        <v>13</v>
      </c>
      <c r="AM59" s="1693"/>
      <c r="AN59" s="1693"/>
      <c r="AO59" s="615" t="s">
        <v>574</v>
      </c>
      <c r="AP59" s="615"/>
      <c r="AQ59" s="615"/>
      <c r="AR59" s="1185" t="s">
        <v>8</v>
      </c>
      <c r="AS59" s="1184"/>
      <c r="AT59" s="1654">
        <v>3300</v>
      </c>
      <c r="AU59" s="1654"/>
      <c r="AV59" s="1654"/>
      <c r="AW59" s="1654"/>
      <c r="AX59" s="1636">
        <f>SUM(AX38:AX40,AX48,)</f>
        <v>4221794</v>
      </c>
      <c r="AY59" s="1636">
        <f>SUM(AY38:AY40,AY48,)</f>
        <v>0</v>
      </c>
      <c r="AZ59" s="1636">
        <f>SUM(AZ38:AZ40,AZ48,AZ57)</f>
        <v>33269936</v>
      </c>
      <c r="BA59" s="1636">
        <f>SUM(BA38:BA40,BA48,BA58)</f>
        <v>211090</v>
      </c>
      <c r="BB59" s="1636">
        <f>SUM(BB38:BB40,BB48,BB57,BB58)</f>
        <v>15273047</v>
      </c>
      <c r="BC59" s="1650">
        <f>SUM(BC38:BC40,BC48,)</f>
        <v>52975867</v>
      </c>
      <c r="BG59" s="240"/>
    </row>
    <row r="60" spans="1:59" s="239" customFormat="1" ht="3" customHeight="1" thickBot="1">
      <c r="B60" s="616"/>
      <c r="C60" s="617"/>
      <c r="D60" s="617"/>
      <c r="E60" s="617"/>
      <c r="F60" s="617"/>
      <c r="G60" s="617"/>
      <c r="H60" s="617"/>
      <c r="I60" s="617"/>
      <c r="J60" s="617"/>
      <c r="K60" s="617"/>
      <c r="L60" s="617"/>
      <c r="M60" s="617"/>
      <c r="N60" s="617"/>
      <c r="O60" s="617"/>
      <c r="P60" s="617"/>
      <c r="Q60" s="617"/>
      <c r="R60" s="617"/>
      <c r="S60" s="617"/>
      <c r="T60" s="617"/>
      <c r="U60" s="617"/>
      <c r="V60" s="617"/>
      <c r="W60" s="617"/>
      <c r="X60" s="617"/>
      <c r="Y60" s="617"/>
      <c r="Z60" s="617"/>
      <c r="AA60" s="617"/>
      <c r="AB60" s="618"/>
      <c r="AC60" s="619"/>
      <c r="AD60" s="619"/>
      <c r="AE60" s="619"/>
      <c r="AF60" s="618"/>
      <c r="AG60" s="618"/>
      <c r="AH60" s="618"/>
      <c r="AI60" s="618"/>
      <c r="AJ60" s="618"/>
      <c r="AK60" s="618"/>
      <c r="AL60" s="617"/>
      <c r="AM60" s="620"/>
      <c r="AN60" s="620"/>
      <c r="AO60" s="620"/>
      <c r="AP60" s="621"/>
      <c r="AQ60" s="621"/>
      <c r="AR60" s="621"/>
      <c r="AS60" s="617"/>
      <c r="AT60" s="1706"/>
      <c r="AU60" s="1706"/>
      <c r="AV60" s="1706"/>
      <c r="AW60" s="1706"/>
      <c r="AX60" s="1637"/>
      <c r="AY60" s="1637"/>
      <c r="AZ60" s="1637"/>
      <c r="BA60" s="1637"/>
      <c r="BB60" s="1637"/>
      <c r="BC60" s="1704"/>
      <c r="BG60" s="240"/>
    </row>
    <row r="62" spans="1:59" s="1172" customFormat="1">
      <c r="D62" s="1433" t="s">
        <v>866</v>
      </c>
      <c r="E62" s="1433"/>
      <c r="F62" s="1433"/>
      <c r="G62" s="1433"/>
      <c r="H62" s="1433"/>
      <c r="I62" s="1433"/>
      <c r="J62" s="1433"/>
      <c r="K62" s="1433"/>
      <c r="L62" s="1433"/>
      <c r="M62" s="1433"/>
      <c r="N62" s="1433"/>
      <c r="O62" s="1433"/>
      <c r="P62" s="1433"/>
      <c r="Q62" s="1433"/>
      <c r="R62" s="1433"/>
      <c r="S62" s="1433"/>
      <c r="T62" s="1433"/>
      <c r="U62" s="1433"/>
      <c r="V62" s="1433"/>
      <c r="W62" s="1433"/>
      <c r="X62" s="1433"/>
      <c r="Y62" s="1433"/>
      <c r="Z62" s="1433"/>
      <c r="AA62" s="1433"/>
      <c r="AB62" s="1433"/>
      <c r="AC62" s="1433"/>
      <c r="AD62" s="1433"/>
      <c r="AE62" s="1433"/>
      <c r="AF62" s="1433"/>
      <c r="AG62" s="1433"/>
      <c r="AH62" s="1433"/>
      <c r="AI62" s="1433"/>
      <c r="AJ62" s="1433"/>
      <c r="AK62" s="1433"/>
      <c r="AL62" s="1433"/>
      <c r="AM62" s="1433"/>
      <c r="AN62" s="1433"/>
      <c r="AO62" s="1433"/>
      <c r="AP62" s="1433"/>
      <c r="AQ62" s="1433"/>
      <c r="AR62" s="1433"/>
      <c r="AS62" s="1433"/>
      <c r="AT62" s="1433"/>
      <c r="AU62" s="1433"/>
      <c r="AV62" s="1433"/>
      <c r="AW62" s="1433"/>
      <c r="AX62" s="1433"/>
      <c r="AY62" s="1433"/>
      <c r="AZ62" s="1433"/>
      <c r="BA62" s="1433"/>
      <c r="BB62" s="1433"/>
      <c r="BC62" s="1433"/>
      <c r="BG62" s="1178"/>
    </row>
    <row r="63" spans="1:59" s="1172" customFormat="1">
      <c r="D63" s="1433" t="s">
        <v>714</v>
      </c>
      <c r="E63" s="1433"/>
      <c r="F63" s="1433"/>
      <c r="G63" s="1433"/>
      <c r="H63" s="1433"/>
      <c r="I63" s="1433"/>
      <c r="J63" s="1433"/>
      <c r="K63" s="1433"/>
      <c r="L63" s="1433"/>
      <c r="M63" s="1433"/>
      <c r="N63" s="1433"/>
      <c r="O63" s="1433"/>
      <c r="P63" s="1433"/>
      <c r="Q63" s="1433"/>
      <c r="R63" s="1433"/>
      <c r="S63" s="1433"/>
      <c r="T63" s="1433"/>
      <c r="U63" s="1433"/>
      <c r="V63" s="1433"/>
      <c r="W63" s="1433"/>
      <c r="X63" s="1433"/>
      <c r="Y63" s="1433"/>
      <c r="Z63" s="1433"/>
      <c r="AA63" s="1433"/>
      <c r="AB63" s="1433"/>
      <c r="AC63" s="1433"/>
      <c r="AD63" s="1433"/>
      <c r="AE63" s="1433"/>
      <c r="AF63" s="1433"/>
      <c r="AG63" s="1433"/>
      <c r="AH63" s="1433"/>
      <c r="AI63" s="1433"/>
      <c r="AJ63" s="1433"/>
      <c r="AK63" s="1433"/>
      <c r="AL63" s="1433"/>
      <c r="AM63" s="1433"/>
      <c r="AN63" s="1433"/>
      <c r="AO63" s="1433"/>
      <c r="AP63" s="1433"/>
      <c r="AQ63" s="1433"/>
      <c r="AR63" s="1433"/>
      <c r="AS63" s="1433"/>
      <c r="AT63" s="1433"/>
      <c r="AU63" s="1433"/>
      <c r="AV63" s="1433"/>
      <c r="AW63" s="1433"/>
      <c r="AX63" s="1433"/>
      <c r="AY63" s="1433"/>
      <c r="AZ63" s="1433"/>
      <c r="BA63" s="1433"/>
      <c r="BB63" s="1433"/>
      <c r="BC63" s="1433"/>
      <c r="BG63" s="1178"/>
    </row>
    <row r="64" spans="1:59" s="1172" customFormat="1">
      <c r="D64" s="1701" t="s">
        <v>867</v>
      </c>
      <c r="E64" s="1701"/>
      <c r="F64" s="1701"/>
      <c r="G64" s="1701"/>
      <c r="H64" s="1701"/>
      <c r="I64" s="1701"/>
      <c r="J64" s="1701"/>
      <c r="K64" s="1701"/>
      <c r="L64" s="1701"/>
      <c r="M64" s="1701"/>
      <c r="N64" s="1701"/>
      <c r="O64" s="1701"/>
      <c r="P64" s="1701"/>
      <c r="Q64" s="1701"/>
      <c r="R64" s="1701"/>
      <c r="S64" s="1701"/>
      <c r="T64" s="1701"/>
      <c r="U64" s="1701"/>
      <c r="V64" s="1701"/>
      <c r="W64" s="1701"/>
      <c r="X64" s="1701"/>
      <c r="Y64" s="1701"/>
      <c r="Z64" s="1701"/>
      <c r="AA64" s="1701"/>
      <c r="AB64" s="1701"/>
      <c r="AC64" s="1701"/>
      <c r="AD64" s="1701"/>
      <c r="AE64" s="1701"/>
      <c r="AF64" s="1701"/>
      <c r="AG64" s="1701"/>
      <c r="AH64" s="1701"/>
      <c r="AI64" s="1701"/>
      <c r="AJ64" s="1701"/>
      <c r="AK64" s="1701"/>
      <c r="AL64" s="1701"/>
      <c r="AM64" s="1701"/>
      <c r="AN64" s="1701"/>
      <c r="AO64" s="1701"/>
      <c r="AP64" s="1701"/>
      <c r="AQ64" s="1701"/>
      <c r="AR64" s="1701"/>
      <c r="AS64" s="1701"/>
      <c r="AT64" s="1701"/>
      <c r="AU64" s="1701"/>
      <c r="AV64" s="1701"/>
      <c r="AW64" s="1701"/>
      <c r="AX64" s="1701"/>
      <c r="AY64" s="1701"/>
      <c r="AZ64" s="1701"/>
      <c r="BA64" s="1701"/>
      <c r="BB64" s="1701"/>
      <c r="BC64" s="1701"/>
      <c r="BG64" s="1178"/>
    </row>
    <row r="67" spans="3:55">
      <c r="AS67" s="242" t="s">
        <v>763</v>
      </c>
    </row>
    <row r="68" spans="3:55">
      <c r="C68" s="1702" t="s">
        <v>848</v>
      </c>
      <c r="D68" s="1702"/>
      <c r="E68" s="1702"/>
      <c r="F68" s="1702"/>
      <c r="G68" s="1702"/>
      <c r="H68" s="1702"/>
      <c r="I68" s="1702"/>
      <c r="J68" s="1702"/>
      <c r="K68" s="1702"/>
      <c r="L68" s="1702"/>
      <c r="M68" s="1702"/>
      <c r="N68" s="1702"/>
      <c r="O68" s="1702"/>
      <c r="P68" s="1702"/>
      <c r="Q68" s="1702"/>
      <c r="R68" s="1702"/>
      <c r="S68" s="1702"/>
      <c r="T68" s="1702"/>
      <c r="U68" s="1702"/>
      <c r="V68" s="1702"/>
      <c r="W68" s="1702"/>
      <c r="X68" s="1702"/>
      <c r="Y68" s="1702"/>
      <c r="Z68" s="1702"/>
      <c r="AA68" s="1702"/>
      <c r="AB68" s="1702"/>
      <c r="AC68" s="1702"/>
      <c r="AD68" s="1702"/>
      <c r="AE68" s="1702"/>
      <c r="AF68" s="1702"/>
      <c r="AG68" s="1702"/>
      <c r="AH68" s="1702"/>
      <c r="AI68" s="1702"/>
      <c r="AJ68" s="1702"/>
      <c r="AK68" s="1702"/>
      <c r="AL68" s="1703">
        <v>11</v>
      </c>
      <c r="AM68" s="1703"/>
      <c r="AN68" s="1703"/>
      <c r="AO68" s="41" t="s">
        <v>574</v>
      </c>
      <c r="AP68" s="41"/>
      <c r="AQ68" s="41"/>
      <c r="AR68" s="622" t="s">
        <v>7</v>
      </c>
      <c r="AS68" s="237"/>
      <c r="AT68" s="1709">
        <v>3200</v>
      </c>
      <c r="AU68" s="1710"/>
      <c r="AV68" s="1710"/>
      <c r="AW68" s="1711"/>
      <c r="AX68" s="612">
        <f>AX38-'F1'!DK100</f>
        <v>0</v>
      </c>
      <c r="AY68" s="612">
        <f>AY38-'F1'!DK101</f>
        <v>0</v>
      </c>
      <c r="AZ68" s="612">
        <f>AZ38-'F1'!DK103-'F1'!DK102</f>
        <v>0</v>
      </c>
      <c r="BA68" s="612">
        <f>BA38-'F1'!DK104</f>
        <v>0</v>
      </c>
      <c r="BB68" s="612">
        <f>BB38-'F1'!DK106</f>
        <v>0</v>
      </c>
      <c r="BC68" s="613">
        <f>BC38-'F1'!DK109</f>
        <v>0</v>
      </c>
    </row>
    <row r="69" spans="3:55">
      <c r="C69" s="1702" t="s">
        <v>848</v>
      </c>
      <c r="D69" s="1702"/>
      <c r="E69" s="1702"/>
      <c r="F69" s="1702"/>
      <c r="G69" s="1702"/>
      <c r="H69" s="1702"/>
      <c r="I69" s="1702"/>
      <c r="J69" s="1702"/>
      <c r="K69" s="1702"/>
      <c r="L69" s="1702"/>
      <c r="M69" s="1702"/>
      <c r="N69" s="1702"/>
      <c r="O69" s="1702"/>
      <c r="P69" s="1702"/>
      <c r="Q69" s="1702"/>
      <c r="R69" s="1702"/>
      <c r="S69" s="1702"/>
      <c r="T69" s="1702"/>
      <c r="U69" s="1702"/>
      <c r="V69" s="1702"/>
      <c r="W69" s="1702"/>
      <c r="X69" s="1702"/>
      <c r="Y69" s="1702"/>
      <c r="Z69" s="1702"/>
      <c r="AA69" s="1702"/>
      <c r="AB69" s="1702"/>
      <c r="AC69" s="1702"/>
      <c r="AD69" s="1702"/>
      <c r="AE69" s="1702"/>
      <c r="AF69" s="1702"/>
      <c r="AG69" s="1702"/>
      <c r="AH69" s="1702"/>
      <c r="AI69" s="1702"/>
      <c r="AJ69" s="1702"/>
      <c r="AK69" s="1702"/>
      <c r="AL69" s="1703">
        <v>12</v>
      </c>
      <c r="AM69" s="1703"/>
      <c r="AN69" s="1703"/>
      <c r="AO69" s="41" t="s">
        <v>574</v>
      </c>
      <c r="AP69" s="41"/>
      <c r="AQ69" s="41"/>
      <c r="AR69" s="622" t="s">
        <v>8</v>
      </c>
      <c r="AS69" s="237"/>
      <c r="AT69" s="1709">
        <v>3300</v>
      </c>
      <c r="AU69" s="1710"/>
      <c r="AV69" s="1710"/>
      <c r="AW69" s="1711"/>
      <c r="AX69" s="612">
        <f>AX59-'F1'!DJ100</f>
        <v>0</v>
      </c>
      <c r="AY69" s="612">
        <f>AY59-'F1'!DJ101</f>
        <v>0</v>
      </c>
      <c r="AZ69" s="612">
        <f>AZ59-'F1'!DJ102-'F1'!DJ103</f>
        <v>0</v>
      </c>
      <c r="BA69" s="612">
        <f>BA59-'F1'!DJ104</f>
        <v>0</v>
      </c>
      <c r="BB69" s="612">
        <f>BB59-'F1'!DJ106</f>
        <v>0</v>
      </c>
      <c r="BC69" s="613">
        <f>BC59-'F1'!DJ109</f>
        <v>0</v>
      </c>
    </row>
  </sheetData>
  <sheetProtection formatCells="0" formatColumns="0" autoFilter="0"/>
  <mergeCells count="152">
    <mergeCell ref="BA59:BA60"/>
    <mergeCell ref="C52:AS52"/>
    <mergeCell ref="C53:AS53"/>
    <mergeCell ref="AT53:AW53"/>
    <mergeCell ref="AT52:AW52"/>
    <mergeCell ref="C69:AK69"/>
    <mergeCell ref="AL69:AN69"/>
    <mergeCell ref="AT68:AW68"/>
    <mergeCell ref="AT69:AW69"/>
    <mergeCell ref="BC49:BC50"/>
    <mergeCell ref="BA39:BA40"/>
    <mergeCell ref="D64:BC64"/>
    <mergeCell ref="D62:BC62"/>
    <mergeCell ref="D63:BC63"/>
    <mergeCell ref="C68:AK68"/>
    <mergeCell ref="AL68:AN68"/>
    <mergeCell ref="C56:AS56"/>
    <mergeCell ref="AT56:AW56"/>
    <mergeCell ref="C57:AS57"/>
    <mergeCell ref="AT57:AW57"/>
    <mergeCell ref="BC59:BC60"/>
    <mergeCell ref="C59:AK59"/>
    <mergeCell ref="AL59:AN59"/>
    <mergeCell ref="AT59:AW60"/>
    <mergeCell ref="AX59:AX60"/>
    <mergeCell ref="C58:AS58"/>
    <mergeCell ref="AT58:AW58"/>
    <mergeCell ref="BB59:BB60"/>
    <mergeCell ref="AZ59:AZ60"/>
    <mergeCell ref="AX49:AX50"/>
    <mergeCell ref="C50:AS50"/>
    <mergeCell ref="BB49:BB50"/>
    <mergeCell ref="C49:AS49"/>
    <mergeCell ref="AY49:AY50"/>
    <mergeCell ref="AZ49:AZ50"/>
    <mergeCell ref="BA49:BA50"/>
    <mergeCell ref="C55:AS55"/>
    <mergeCell ref="AT55:AW55"/>
    <mergeCell ref="C54:AS54"/>
    <mergeCell ref="AT54:AW54"/>
    <mergeCell ref="C47:AS47"/>
    <mergeCell ref="AT47:AW47"/>
    <mergeCell ref="C45:AS45"/>
    <mergeCell ref="AT45:AW45"/>
    <mergeCell ref="C46:AS46"/>
    <mergeCell ref="AT46:AW46"/>
    <mergeCell ref="C51:AS51"/>
    <mergeCell ref="AT51:AW51"/>
    <mergeCell ref="C48:AS48"/>
    <mergeCell ref="AT48:AW48"/>
    <mergeCell ref="AT49:AW50"/>
    <mergeCell ref="C42:AS42"/>
    <mergeCell ref="C41:AS41"/>
    <mergeCell ref="AT41:AW42"/>
    <mergeCell ref="AX41:AX42"/>
    <mergeCell ref="AY41:AY42"/>
    <mergeCell ref="AZ41:AZ42"/>
    <mergeCell ref="BA41:BA42"/>
    <mergeCell ref="BB41:BB42"/>
    <mergeCell ref="C44:AS44"/>
    <mergeCell ref="AT44:AW44"/>
    <mergeCell ref="C43:AS43"/>
    <mergeCell ref="AT43:AW43"/>
    <mergeCell ref="X39:Z39"/>
    <mergeCell ref="AT39:AW40"/>
    <mergeCell ref="AX39:AX40"/>
    <mergeCell ref="AY39:AY40"/>
    <mergeCell ref="C40:AS40"/>
    <mergeCell ref="C38:AK38"/>
    <mergeCell ref="AL38:AN38"/>
    <mergeCell ref="AT38:AW38"/>
    <mergeCell ref="C37:AS37"/>
    <mergeCell ref="AT37:AW37"/>
    <mergeCell ref="C31:AS31"/>
    <mergeCell ref="AT31:AW31"/>
    <mergeCell ref="C32:AS32"/>
    <mergeCell ref="AT32:AW32"/>
    <mergeCell ref="C34:AS34"/>
    <mergeCell ref="AT34:AW34"/>
    <mergeCell ref="C33:AS33"/>
    <mergeCell ref="C36:AS36"/>
    <mergeCell ref="AT36:AW36"/>
    <mergeCell ref="C35:AS35"/>
    <mergeCell ref="AT33:AW33"/>
    <mergeCell ref="AT35:AW35"/>
    <mergeCell ref="C28:AS28"/>
    <mergeCell ref="AT28:AW29"/>
    <mergeCell ref="AX28:AX29"/>
    <mergeCell ref="AY28:AY29"/>
    <mergeCell ref="C29:AS29"/>
    <mergeCell ref="C27:AS27"/>
    <mergeCell ref="AT27:AW27"/>
    <mergeCell ref="BC28:BC29"/>
    <mergeCell ref="C30:AS30"/>
    <mergeCell ref="AT30:AW30"/>
    <mergeCell ref="AT22:AW22"/>
    <mergeCell ref="C23:AS23"/>
    <mergeCell ref="AT23:AW23"/>
    <mergeCell ref="C26:AS26"/>
    <mergeCell ref="AT26:AW26"/>
    <mergeCell ref="C24:AS24"/>
    <mergeCell ref="AT24:AW24"/>
    <mergeCell ref="C25:AS25"/>
    <mergeCell ref="AT25:AW25"/>
    <mergeCell ref="O6:AY6"/>
    <mergeCell ref="BA14:BA16"/>
    <mergeCell ref="B2:AZ2"/>
    <mergeCell ref="AK3:AQ3"/>
    <mergeCell ref="AR3:AX3"/>
    <mergeCell ref="X18:Z18"/>
    <mergeCell ref="AT18:AW19"/>
    <mergeCell ref="AY18:AY19"/>
    <mergeCell ref="AZ18:AZ19"/>
    <mergeCell ref="AZ14:AZ16"/>
    <mergeCell ref="BC9:BC10"/>
    <mergeCell ref="B10:AY10"/>
    <mergeCell ref="B13:BC13"/>
    <mergeCell ref="B9:AX9"/>
    <mergeCell ref="AT17:AW17"/>
    <mergeCell ref="C19:AS19"/>
    <mergeCell ref="AX18:AX19"/>
    <mergeCell ref="B8:T8"/>
    <mergeCell ref="U8:AY8"/>
    <mergeCell ref="B14:AS16"/>
    <mergeCell ref="AT14:AW16"/>
    <mergeCell ref="C17:AK17"/>
    <mergeCell ref="BC18:BC19"/>
    <mergeCell ref="BB18:BB19"/>
    <mergeCell ref="BC41:BC42"/>
    <mergeCell ref="AL17:AN17"/>
    <mergeCell ref="AY59:AY60"/>
    <mergeCell ref="BC14:BC16"/>
    <mergeCell ref="AX14:AX16"/>
    <mergeCell ref="AY14:AY16"/>
    <mergeCell ref="BA18:BA19"/>
    <mergeCell ref="BB14:BB16"/>
    <mergeCell ref="BB20:BB21"/>
    <mergeCell ref="BC20:BC21"/>
    <mergeCell ref="BB28:BB29"/>
    <mergeCell ref="AZ28:AZ29"/>
    <mergeCell ref="BA28:BA29"/>
    <mergeCell ref="BB39:BB40"/>
    <mergeCell ref="BC39:BC40"/>
    <mergeCell ref="AZ39:AZ40"/>
    <mergeCell ref="C21:AS21"/>
    <mergeCell ref="C20:AS20"/>
    <mergeCell ref="AT20:AW21"/>
    <mergeCell ref="AX20:AX21"/>
    <mergeCell ref="AY20:AY21"/>
    <mergeCell ref="BA20:BA21"/>
    <mergeCell ref="AZ20:AZ21"/>
    <mergeCell ref="C22:AS22"/>
  </mergeCells>
  <pageMargins left="0.78740157480314998" right="0.31496062992126" top="0.78740157480314998" bottom="0.39370078740157499" header="0.196850393700787" footer="0.196850393700787"/>
  <pageSetup paperSize="9" scale="67" orientation="portrait" r:id="rId1"/>
  <headerFooter alignWithMargins="0"/>
</worksheet>
</file>

<file path=xl/worksheets/sheet8.xml><?xml version="1.0" encoding="utf-8"?>
<worksheet xmlns="http://schemas.openxmlformats.org/spreadsheetml/2006/main" xmlns:r="http://schemas.openxmlformats.org/officeDocument/2006/relationships">
  <sheetPr codeName="Лист8">
    <tabColor rgb="FFFFFF00"/>
    <pageSetUpPr fitToPage="1"/>
  </sheetPr>
  <dimension ref="A2:BP44"/>
  <sheetViews>
    <sheetView view="pageBreakPreview" topLeftCell="B1" zoomScaleNormal="90" zoomScaleSheetLayoutView="100" workbookViewId="0">
      <selection activeCell="BP15" sqref="BP15"/>
    </sheetView>
  </sheetViews>
  <sheetFormatPr defaultColWidth="0.85546875" defaultRowHeight="12.75"/>
  <cols>
    <col min="1" max="1" width="8.85546875" style="209" hidden="1" customWidth="1"/>
    <col min="2" max="2" width="2.140625" style="209" customWidth="1"/>
    <col min="3" max="50" width="0.85546875" style="209" customWidth="1"/>
    <col min="51" max="51" width="0.42578125" style="209" customWidth="1"/>
    <col min="52" max="55" width="0.85546875" style="209" hidden="1" customWidth="1"/>
    <col min="56" max="56" width="0.42578125" style="209" customWidth="1"/>
    <col min="57" max="57" width="0.85546875" style="209" hidden="1" customWidth="1"/>
    <col min="58" max="59" width="0.85546875" style="209" customWidth="1"/>
    <col min="60" max="60" width="0.85546875" style="209" hidden="1" customWidth="1"/>
    <col min="61" max="61" width="6.7109375" style="209" customWidth="1"/>
    <col min="62" max="62" width="15.7109375" style="209" customWidth="1"/>
    <col min="63" max="63" width="16.140625" style="209" customWidth="1"/>
    <col min="64" max="64" width="14.5703125" style="209" customWidth="1"/>
    <col min="65" max="65" width="16.28515625" style="209" customWidth="1"/>
    <col min="66" max="66" width="0.85546875" style="209"/>
    <col min="67" max="67" width="18.7109375" style="209" customWidth="1"/>
    <col min="68" max="68" width="11" style="209" customWidth="1"/>
    <col min="69" max="16384" width="0.85546875" style="209"/>
  </cols>
  <sheetData>
    <row r="2" spans="1:68" s="239" customFormat="1" ht="12">
      <c r="B2" s="531"/>
      <c r="C2" s="237"/>
      <c r="D2" s="237"/>
      <c r="E2" s="237"/>
      <c r="F2" s="237"/>
      <c r="G2" s="237"/>
      <c r="H2" s="623"/>
      <c r="I2" s="623"/>
      <c r="J2" s="623"/>
      <c r="K2" s="623"/>
      <c r="L2" s="623"/>
      <c r="M2" s="623"/>
      <c r="N2" s="623"/>
      <c r="O2" s="623"/>
      <c r="P2" s="623"/>
      <c r="Q2" s="623"/>
      <c r="R2" s="623"/>
      <c r="S2" s="623"/>
      <c r="T2" s="623"/>
      <c r="U2" s="237"/>
      <c r="V2" s="237"/>
      <c r="W2" s="237"/>
      <c r="X2" s="237"/>
      <c r="Y2" s="237"/>
      <c r="Z2" s="237"/>
      <c r="AA2" s="237"/>
      <c r="AB2" s="531"/>
      <c r="AC2" s="624"/>
      <c r="AD2" s="624"/>
      <c r="AE2" s="624"/>
      <c r="AF2" s="531"/>
      <c r="AG2" s="531"/>
      <c r="AH2" s="531"/>
      <c r="AI2" s="531"/>
      <c r="AJ2" s="531"/>
      <c r="AK2" s="531"/>
      <c r="AL2" s="531"/>
      <c r="AM2" s="531"/>
      <c r="AN2" s="531"/>
      <c r="AO2" s="531"/>
      <c r="AP2" s="237"/>
      <c r="AQ2" s="525"/>
      <c r="AR2" s="525"/>
      <c r="AS2" s="525"/>
      <c r="AT2" s="41"/>
      <c r="AU2" s="41"/>
      <c r="AV2" s="41"/>
      <c r="AW2" s="237"/>
      <c r="AX2" s="238"/>
      <c r="AY2" s="238"/>
      <c r="AZ2" s="238"/>
      <c r="BA2" s="238"/>
      <c r="BB2" s="238"/>
      <c r="BC2" s="238"/>
      <c r="BD2" s="238"/>
      <c r="BE2" s="238"/>
      <c r="BF2" s="238"/>
      <c r="BG2" s="238"/>
      <c r="BH2" s="238"/>
      <c r="BI2" s="238"/>
      <c r="BJ2" s="238"/>
      <c r="BK2" s="238"/>
      <c r="BL2" s="238"/>
      <c r="BM2" s="238"/>
    </row>
    <row r="3" spans="1:68" s="239" customFormat="1" ht="15">
      <c r="B3" s="1624" t="s">
        <v>868</v>
      </c>
      <c r="C3" s="1624"/>
      <c r="D3" s="1624"/>
      <c r="E3" s="1624"/>
      <c r="F3" s="1624"/>
      <c r="G3" s="1624"/>
      <c r="H3" s="1624"/>
      <c r="I3" s="1624"/>
      <c r="J3" s="1624"/>
      <c r="K3" s="1624"/>
      <c r="L3" s="1624"/>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1624"/>
      <c r="AO3" s="1624"/>
      <c r="AP3" s="1624"/>
      <c r="AQ3" s="1624"/>
      <c r="AR3" s="1624"/>
      <c r="AS3" s="1624"/>
      <c r="AT3" s="1624"/>
      <c r="AU3" s="1624"/>
      <c r="AV3" s="1624"/>
      <c r="AW3" s="1624"/>
      <c r="AX3" s="1624"/>
      <c r="AY3" s="1624"/>
      <c r="AZ3" s="1624"/>
      <c r="BA3" s="1624"/>
      <c r="BB3" s="1624"/>
      <c r="BC3" s="1624"/>
      <c r="BD3" s="1624"/>
      <c r="BE3" s="1624"/>
      <c r="BF3" s="1624"/>
      <c r="BG3" s="1624"/>
      <c r="BH3" s="1624"/>
      <c r="BI3" s="1624"/>
      <c r="BJ3" s="1624"/>
      <c r="BK3" s="1624"/>
      <c r="BL3" s="1624"/>
      <c r="BM3" s="1624"/>
    </row>
    <row r="4" spans="1:68" s="239" customFormat="1" thickBot="1">
      <c r="B4" s="531"/>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531"/>
      <c r="AC4" s="624"/>
      <c r="AD4" s="624"/>
      <c r="AE4" s="624"/>
      <c r="AF4" s="531"/>
      <c r="AG4" s="531"/>
      <c r="AH4" s="531"/>
      <c r="AI4" s="531"/>
      <c r="AJ4" s="531"/>
      <c r="AK4" s="531"/>
      <c r="AL4" s="531"/>
      <c r="AM4" s="531"/>
      <c r="AN4" s="531"/>
      <c r="AO4" s="531"/>
      <c r="AP4" s="237"/>
      <c r="AQ4" s="525"/>
      <c r="AR4" s="525"/>
      <c r="AS4" s="525"/>
      <c r="AT4" s="41"/>
      <c r="AU4" s="41"/>
      <c r="AV4" s="41"/>
      <c r="AW4" s="237"/>
      <c r="AX4" s="238"/>
      <c r="AY4" s="238"/>
      <c r="AZ4" s="238"/>
      <c r="BA4" s="238"/>
      <c r="BB4" s="238"/>
      <c r="BC4" s="238"/>
      <c r="BD4" s="238"/>
      <c r="BE4" s="238"/>
      <c r="BF4" s="238"/>
      <c r="BG4" s="238"/>
      <c r="BH4" s="238"/>
      <c r="BI4" s="238"/>
      <c r="BJ4" s="238"/>
      <c r="BK4" s="238"/>
      <c r="BL4" s="238"/>
      <c r="BM4" s="238"/>
    </row>
    <row r="5" spans="1:68" s="239" customFormat="1">
      <c r="B5" s="1743" t="s">
        <v>758</v>
      </c>
      <c r="C5" s="1575"/>
      <c r="D5" s="1575"/>
      <c r="E5" s="1575"/>
      <c r="F5" s="1575"/>
      <c r="G5" s="1575"/>
      <c r="H5" s="1575"/>
      <c r="I5" s="1575"/>
      <c r="J5" s="1575"/>
      <c r="K5" s="1575"/>
      <c r="L5" s="1575"/>
      <c r="M5" s="1575"/>
      <c r="N5" s="1575"/>
      <c r="O5" s="1575"/>
      <c r="P5" s="1575"/>
      <c r="Q5" s="1575"/>
      <c r="R5" s="1575"/>
      <c r="S5" s="1575"/>
      <c r="T5" s="1575"/>
      <c r="U5" s="1575"/>
      <c r="V5" s="1575"/>
      <c r="W5" s="1575"/>
      <c r="X5" s="1575"/>
      <c r="Y5" s="1575"/>
      <c r="Z5" s="1575"/>
      <c r="AA5" s="1575"/>
      <c r="AB5" s="1575"/>
      <c r="AC5" s="1575"/>
      <c r="AD5" s="1575"/>
      <c r="AE5" s="1575"/>
      <c r="AF5" s="1575"/>
      <c r="AG5" s="1575"/>
      <c r="AH5" s="1575"/>
      <c r="AI5" s="1575"/>
      <c r="AJ5" s="1575"/>
      <c r="AK5" s="1575"/>
      <c r="AL5" s="1575"/>
      <c r="AM5" s="1575"/>
      <c r="AN5" s="1575"/>
      <c r="AO5" s="1575"/>
      <c r="AP5" s="1575"/>
      <c r="AQ5" s="1575"/>
      <c r="AR5" s="1575"/>
      <c r="AS5" s="1575"/>
      <c r="AT5" s="1575"/>
      <c r="AU5" s="1575"/>
      <c r="AV5" s="1575"/>
      <c r="AW5" s="1575"/>
      <c r="AX5" s="1575"/>
      <c r="AY5" s="1575"/>
      <c r="AZ5" s="1575"/>
      <c r="BA5" s="1575"/>
      <c r="BB5" s="1575"/>
      <c r="BC5" s="1575"/>
      <c r="BD5" s="1575"/>
      <c r="BE5" s="1575"/>
      <c r="BF5" s="1575"/>
      <c r="BG5" s="1575"/>
      <c r="BH5" s="1576"/>
      <c r="BI5" s="1743" t="s">
        <v>724</v>
      </c>
      <c r="BJ5" s="1589" t="s">
        <v>595</v>
      </c>
      <c r="BK5" s="1753" t="s">
        <v>869</v>
      </c>
      <c r="BL5" s="1754"/>
      <c r="BM5" s="1751" t="s">
        <v>595</v>
      </c>
    </row>
    <row r="6" spans="1:68" s="239" customFormat="1" ht="3" customHeight="1">
      <c r="B6" s="1744"/>
      <c r="C6" s="1595"/>
      <c r="D6" s="1595"/>
      <c r="E6" s="1595"/>
      <c r="F6" s="1595"/>
      <c r="G6" s="1595"/>
      <c r="H6" s="1595"/>
      <c r="I6" s="1595"/>
      <c r="J6" s="1595"/>
      <c r="K6" s="1595"/>
      <c r="L6" s="1595"/>
      <c r="M6" s="1595"/>
      <c r="N6" s="1595"/>
      <c r="O6" s="1595"/>
      <c r="P6" s="1595"/>
      <c r="Q6" s="1595"/>
      <c r="R6" s="1595"/>
      <c r="S6" s="1595"/>
      <c r="T6" s="1595"/>
      <c r="U6" s="1595"/>
      <c r="V6" s="1595"/>
      <c r="W6" s="1595"/>
      <c r="X6" s="1595"/>
      <c r="Y6" s="1595"/>
      <c r="Z6" s="1595"/>
      <c r="AA6" s="1595"/>
      <c r="AB6" s="1595"/>
      <c r="AC6" s="1595"/>
      <c r="AD6" s="1595"/>
      <c r="AE6" s="1595"/>
      <c r="AF6" s="1595"/>
      <c r="AG6" s="1595"/>
      <c r="AH6" s="1595"/>
      <c r="AI6" s="1595"/>
      <c r="AJ6" s="1595"/>
      <c r="AK6" s="1595"/>
      <c r="AL6" s="1595"/>
      <c r="AM6" s="1595"/>
      <c r="AN6" s="1595"/>
      <c r="AO6" s="1595"/>
      <c r="AP6" s="1595"/>
      <c r="AQ6" s="1595"/>
      <c r="AR6" s="1595"/>
      <c r="AS6" s="1595"/>
      <c r="AT6" s="1595"/>
      <c r="AU6" s="1595"/>
      <c r="AV6" s="1595"/>
      <c r="AW6" s="1595"/>
      <c r="AX6" s="1595"/>
      <c r="AY6" s="1595"/>
      <c r="AZ6" s="1595"/>
      <c r="BA6" s="1595"/>
      <c r="BB6" s="1595"/>
      <c r="BC6" s="1595"/>
      <c r="BD6" s="1595"/>
      <c r="BE6" s="1595"/>
      <c r="BF6" s="1595"/>
      <c r="BG6" s="1595"/>
      <c r="BH6" s="1596"/>
      <c r="BI6" s="1669"/>
      <c r="BJ6" s="1746"/>
      <c r="BK6" s="625"/>
      <c r="BL6" s="377"/>
      <c r="BM6" s="1752"/>
    </row>
    <row r="7" spans="1:68" s="239" customFormat="1" ht="12" customHeight="1">
      <c r="B7" s="1744"/>
      <c r="C7" s="1595"/>
      <c r="D7" s="1595"/>
      <c r="E7" s="1595"/>
      <c r="F7" s="1595"/>
      <c r="G7" s="1595"/>
      <c r="H7" s="1595"/>
      <c r="I7" s="1595"/>
      <c r="J7" s="1595"/>
      <c r="K7" s="1595"/>
      <c r="L7" s="1595"/>
      <c r="M7" s="1595"/>
      <c r="N7" s="1595"/>
      <c r="O7" s="1595"/>
      <c r="P7" s="1595"/>
      <c r="Q7" s="1595"/>
      <c r="R7" s="1595"/>
      <c r="S7" s="1595"/>
      <c r="T7" s="1595"/>
      <c r="U7" s="1595"/>
      <c r="V7" s="1595"/>
      <c r="W7" s="1595"/>
      <c r="X7" s="1595"/>
      <c r="Y7" s="1595"/>
      <c r="Z7" s="1595"/>
      <c r="AA7" s="1595"/>
      <c r="AB7" s="1595"/>
      <c r="AC7" s="1595"/>
      <c r="AD7" s="1595"/>
      <c r="AE7" s="1595"/>
      <c r="AF7" s="1595"/>
      <c r="AG7" s="1595"/>
      <c r="AH7" s="1595"/>
      <c r="AI7" s="1595"/>
      <c r="AJ7" s="1595"/>
      <c r="AK7" s="1595"/>
      <c r="AL7" s="1595"/>
      <c r="AM7" s="1595"/>
      <c r="AN7" s="1595"/>
      <c r="AO7" s="1595"/>
      <c r="AP7" s="1595"/>
      <c r="AQ7" s="1595"/>
      <c r="AR7" s="1595"/>
      <c r="AS7" s="1595"/>
      <c r="AT7" s="1595"/>
      <c r="AU7" s="1595"/>
      <c r="AV7" s="1595"/>
      <c r="AW7" s="1595"/>
      <c r="AX7" s="1595"/>
      <c r="AY7" s="1595"/>
      <c r="AZ7" s="1595"/>
      <c r="BA7" s="1595"/>
      <c r="BB7" s="1595"/>
      <c r="BC7" s="1595"/>
      <c r="BD7" s="1595"/>
      <c r="BE7" s="1595"/>
      <c r="BF7" s="1595"/>
      <c r="BG7" s="1595"/>
      <c r="BH7" s="1596"/>
      <c r="BI7" s="1669"/>
      <c r="BJ7" s="1115">
        <v>2011</v>
      </c>
      <c r="BK7" s="1747" t="s">
        <v>870</v>
      </c>
      <c r="BL7" s="1749" t="s">
        <v>871</v>
      </c>
      <c r="BM7" s="626">
        <v>2012</v>
      </c>
    </row>
    <row r="8" spans="1:68" s="239" customFormat="1" ht="12.75" customHeight="1" thickBot="1">
      <c r="B8" s="1745"/>
      <c r="C8" s="1581"/>
      <c r="D8" s="1581"/>
      <c r="E8" s="1581"/>
      <c r="F8" s="1581"/>
      <c r="G8" s="1581"/>
      <c r="H8" s="1581"/>
      <c r="I8" s="1581"/>
      <c r="J8" s="1581"/>
      <c r="K8" s="1581"/>
      <c r="L8" s="1581"/>
      <c r="M8" s="1581"/>
      <c r="N8" s="1581"/>
      <c r="O8" s="1581"/>
      <c r="P8" s="1581"/>
      <c r="Q8" s="1581"/>
      <c r="R8" s="1581"/>
      <c r="S8" s="1581"/>
      <c r="T8" s="1581"/>
      <c r="U8" s="1581"/>
      <c r="V8" s="1581"/>
      <c r="W8" s="1581"/>
      <c r="X8" s="1581"/>
      <c r="Y8" s="1581"/>
      <c r="Z8" s="1581"/>
      <c r="AA8" s="1581"/>
      <c r="AB8" s="1581"/>
      <c r="AC8" s="1581"/>
      <c r="AD8" s="1581"/>
      <c r="AE8" s="1581"/>
      <c r="AF8" s="1581"/>
      <c r="AG8" s="1581"/>
      <c r="AH8" s="1581"/>
      <c r="AI8" s="1581"/>
      <c r="AJ8" s="1581"/>
      <c r="AK8" s="1581"/>
      <c r="AL8" s="1581"/>
      <c r="AM8" s="1581"/>
      <c r="AN8" s="1581"/>
      <c r="AO8" s="1581"/>
      <c r="AP8" s="1581"/>
      <c r="AQ8" s="1581"/>
      <c r="AR8" s="1581"/>
      <c r="AS8" s="1581"/>
      <c r="AT8" s="1581"/>
      <c r="AU8" s="1581"/>
      <c r="AV8" s="1581"/>
      <c r="AW8" s="1581"/>
      <c r="AX8" s="1581"/>
      <c r="AY8" s="1581"/>
      <c r="AZ8" s="1581"/>
      <c r="BA8" s="1581"/>
      <c r="BB8" s="1581"/>
      <c r="BC8" s="1581"/>
      <c r="BD8" s="1581"/>
      <c r="BE8" s="1581"/>
      <c r="BF8" s="1581"/>
      <c r="BG8" s="1581"/>
      <c r="BH8" s="1582"/>
      <c r="BI8" s="1669"/>
      <c r="BJ8" s="627"/>
      <c r="BK8" s="1748"/>
      <c r="BL8" s="1750"/>
      <c r="BM8" s="628"/>
    </row>
    <row r="9" spans="1:68" s="239" customFormat="1" ht="13.5" customHeight="1">
      <c r="B9" s="1228"/>
      <c r="C9" s="1729" t="s">
        <v>872</v>
      </c>
      <c r="D9" s="1729"/>
      <c r="E9" s="1729"/>
      <c r="F9" s="1729"/>
      <c r="G9" s="1729"/>
      <c r="H9" s="1729"/>
      <c r="I9" s="1729"/>
      <c r="J9" s="1729"/>
      <c r="K9" s="1729"/>
      <c r="L9" s="1729"/>
      <c r="M9" s="1729"/>
      <c r="N9" s="1729"/>
      <c r="O9" s="1729"/>
      <c r="P9" s="1729"/>
      <c r="Q9" s="1729"/>
      <c r="R9" s="1729"/>
      <c r="S9" s="1729"/>
      <c r="T9" s="1729"/>
      <c r="U9" s="1729"/>
      <c r="V9" s="1729"/>
      <c r="W9" s="1729"/>
      <c r="X9" s="1729"/>
      <c r="Y9" s="1729"/>
      <c r="Z9" s="1729"/>
      <c r="AA9" s="1729"/>
      <c r="AB9" s="1729"/>
      <c r="AC9" s="1729"/>
      <c r="AD9" s="1729"/>
      <c r="AE9" s="1729"/>
      <c r="AF9" s="1729"/>
      <c r="AG9" s="1729"/>
      <c r="AH9" s="1729"/>
      <c r="AI9" s="1729"/>
      <c r="AJ9" s="1729"/>
      <c r="AK9" s="1729"/>
      <c r="AL9" s="1729"/>
      <c r="AM9" s="1729"/>
      <c r="AN9" s="1729"/>
      <c r="AO9" s="1729"/>
      <c r="AP9" s="1729"/>
      <c r="AQ9" s="1729"/>
      <c r="AR9" s="1729"/>
      <c r="AS9" s="1729"/>
      <c r="AT9" s="1729"/>
      <c r="AU9" s="1729"/>
      <c r="AV9" s="1729"/>
      <c r="AW9" s="1729"/>
      <c r="AX9" s="1729"/>
      <c r="AY9" s="1729"/>
      <c r="AZ9" s="1729"/>
      <c r="BA9" s="1729"/>
      <c r="BB9" s="1729"/>
      <c r="BC9" s="1729"/>
      <c r="BD9" s="1729"/>
      <c r="BE9" s="1729"/>
      <c r="BF9" s="1729"/>
      <c r="BG9" s="1729"/>
      <c r="BH9" s="1730"/>
      <c r="BI9" s="1727">
        <v>3400</v>
      </c>
      <c r="BJ9" s="1713">
        <v>50517389</v>
      </c>
      <c r="BK9" s="1722">
        <v>3450694</v>
      </c>
      <c r="BL9" s="1722">
        <v>-422179</v>
      </c>
      <c r="BM9" s="1724">
        <f>BJ9+BK9+BL9</f>
        <v>53545904</v>
      </c>
    </row>
    <row r="10" spans="1:68" s="317" customFormat="1">
      <c r="B10" s="1292"/>
      <c r="C10" s="1725" t="s">
        <v>873</v>
      </c>
      <c r="D10" s="1725"/>
      <c r="E10" s="1725"/>
      <c r="F10" s="1725"/>
      <c r="G10" s="1725"/>
      <c r="H10" s="1725"/>
      <c r="I10" s="1725"/>
      <c r="J10" s="1725"/>
      <c r="K10" s="1725"/>
      <c r="L10" s="1725"/>
      <c r="M10" s="1725"/>
      <c r="N10" s="1725"/>
      <c r="O10" s="1725"/>
      <c r="P10" s="1725"/>
      <c r="Q10" s="1725"/>
      <c r="R10" s="1725"/>
      <c r="S10" s="1725"/>
      <c r="T10" s="1725"/>
      <c r="U10" s="1725"/>
      <c r="V10" s="1725"/>
      <c r="W10" s="1725"/>
      <c r="X10" s="1725"/>
      <c r="Y10" s="1725"/>
      <c r="Z10" s="1725"/>
      <c r="AA10" s="1725"/>
      <c r="AB10" s="1725"/>
      <c r="AC10" s="1725"/>
      <c r="AD10" s="1725"/>
      <c r="AE10" s="1725"/>
      <c r="AF10" s="1725"/>
      <c r="AG10" s="1725"/>
      <c r="AH10" s="1725"/>
      <c r="AI10" s="1725"/>
      <c r="AJ10" s="1725"/>
      <c r="AK10" s="1725"/>
      <c r="AL10" s="1725"/>
      <c r="AM10" s="1725"/>
      <c r="AN10" s="1725"/>
      <c r="AO10" s="1725"/>
      <c r="AP10" s="1725"/>
      <c r="AQ10" s="1725"/>
      <c r="AR10" s="1725"/>
      <c r="AS10" s="1725"/>
      <c r="AT10" s="1725"/>
      <c r="AU10" s="1725"/>
      <c r="AV10" s="1725"/>
      <c r="AW10" s="1725"/>
      <c r="AX10" s="1725"/>
      <c r="AY10" s="1725"/>
      <c r="AZ10" s="1725"/>
      <c r="BA10" s="1725"/>
      <c r="BB10" s="1725"/>
      <c r="BC10" s="1725"/>
      <c r="BD10" s="1725"/>
      <c r="BE10" s="1725"/>
      <c r="BF10" s="1725"/>
      <c r="BG10" s="1725"/>
      <c r="BH10" s="1726"/>
      <c r="BI10" s="1728"/>
      <c r="BJ10" s="1713"/>
      <c r="BK10" s="1723"/>
      <c r="BL10" s="1723"/>
      <c r="BM10" s="1712"/>
      <c r="BO10" s="239"/>
      <c r="BP10" s="239"/>
    </row>
    <row r="11" spans="1:68" s="317" customFormat="1" ht="18.75" customHeight="1">
      <c r="B11" s="1292"/>
      <c r="C11" s="1725" t="s">
        <v>874</v>
      </c>
      <c r="D11" s="1725"/>
      <c r="E11" s="1725"/>
      <c r="F11" s="1725"/>
      <c r="G11" s="1725"/>
      <c r="H11" s="1725"/>
      <c r="I11" s="1725"/>
      <c r="J11" s="1725"/>
      <c r="K11" s="1725"/>
      <c r="L11" s="1725"/>
      <c r="M11" s="1725"/>
      <c r="N11" s="1725"/>
      <c r="O11" s="1725"/>
      <c r="P11" s="1725"/>
      <c r="Q11" s="1725"/>
      <c r="R11" s="1725"/>
      <c r="S11" s="1725"/>
      <c r="T11" s="1725"/>
      <c r="U11" s="1725"/>
      <c r="V11" s="1725"/>
      <c r="W11" s="1725"/>
      <c r="X11" s="1725"/>
      <c r="Y11" s="1725"/>
      <c r="Z11" s="1725"/>
      <c r="AA11" s="1725"/>
      <c r="AB11" s="1725"/>
      <c r="AC11" s="1725"/>
      <c r="AD11" s="1725"/>
      <c r="AE11" s="1725"/>
      <c r="AF11" s="1725"/>
      <c r="AG11" s="1725"/>
      <c r="AH11" s="1725"/>
      <c r="AI11" s="1725"/>
      <c r="AJ11" s="1725"/>
      <c r="AK11" s="1725"/>
      <c r="AL11" s="1725"/>
      <c r="AM11" s="1725"/>
      <c r="AN11" s="1725"/>
      <c r="AO11" s="1725"/>
      <c r="AP11" s="1725"/>
      <c r="AQ11" s="1725"/>
      <c r="AR11" s="1725"/>
      <c r="AS11" s="1725"/>
      <c r="AT11" s="1725"/>
      <c r="AU11" s="1725"/>
      <c r="AV11" s="1725"/>
      <c r="AW11" s="1725"/>
      <c r="AX11" s="1725"/>
      <c r="AY11" s="1725"/>
      <c r="AZ11" s="1725"/>
      <c r="BA11" s="1725"/>
      <c r="BB11" s="1725"/>
      <c r="BC11" s="1725"/>
      <c r="BD11" s="1725"/>
      <c r="BE11" s="1725"/>
      <c r="BF11" s="1725"/>
      <c r="BG11" s="1725"/>
      <c r="BH11" s="1726"/>
      <c r="BI11" s="1727">
        <v>3410</v>
      </c>
      <c r="BJ11" s="1713">
        <v>0</v>
      </c>
      <c r="BK11" s="1723">
        <v>0</v>
      </c>
      <c r="BL11" s="1723">
        <v>0</v>
      </c>
      <c r="BM11" s="1716">
        <v>0</v>
      </c>
    </row>
    <row r="12" spans="1:68" s="239" customFormat="1" ht="18.75" customHeight="1">
      <c r="B12" s="1293"/>
      <c r="C12" s="1733" t="s">
        <v>875</v>
      </c>
      <c r="D12" s="1733"/>
      <c r="E12" s="1733"/>
      <c r="F12" s="1733"/>
      <c r="G12" s="1733"/>
      <c r="H12" s="1733"/>
      <c r="I12" s="1733"/>
      <c r="J12" s="1733"/>
      <c r="K12" s="1733"/>
      <c r="L12" s="1733"/>
      <c r="M12" s="1733"/>
      <c r="N12" s="1733"/>
      <c r="O12" s="1733"/>
      <c r="P12" s="1733"/>
      <c r="Q12" s="1733"/>
      <c r="R12" s="1733"/>
      <c r="S12" s="1733"/>
      <c r="T12" s="1733"/>
      <c r="U12" s="1733"/>
      <c r="V12" s="1733"/>
      <c r="W12" s="1733"/>
      <c r="X12" s="1733"/>
      <c r="Y12" s="1733"/>
      <c r="Z12" s="1733"/>
      <c r="AA12" s="1733"/>
      <c r="AB12" s="1733"/>
      <c r="AC12" s="1733"/>
      <c r="AD12" s="1733"/>
      <c r="AE12" s="1733"/>
      <c r="AF12" s="1733"/>
      <c r="AG12" s="1733"/>
      <c r="AH12" s="1733"/>
      <c r="AI12" s="1733"/>
      <c r="AJ12" s="1733"/>
      <c r="AK12" s="1733"/>
      <c r="AL12" s="1733"/>
      <c r="AM12" s="1733"/>
      <c r="AN12" s="1733"/>
      <c r="AO12" s="1733"/>
      <c r="AP12" s="1733"/>
      <c r="AQ12" s="1733"/>
      <c r="AR12" s="1733"/>
      <c r="AS12" s="1733"/>
      <c r="AT12" s="1733"/>
      <c r="AU12" s="1733"/>
      <c r="AV12" s="1733"/>
      <c r="AW12" s="1733"/>
      <c r="AX12" s="1733"/>
      <c r="AY12" s="1733"/>
      <c r="AZ12" s="1733"/>
      <c r="BA12" s="1733"/>
      <c r="BB12" s="1733"/>
      <c r="BC12" s="1733"/>
      <c r="BD12" s="1733"/>
      <c r="BE12" s="1733"/>
      <c r="BF12" s="1733"/>
      <c r="BG12" s="1733"/>
      <c r="BH12" s="1734"/>
      <c r="BI12" s="1728"/>
      <c r="BJ12" s="1713"/>
      <c r="BK12" s="1723"/>
      <c r="BL12" s="1723"/>
      <c r="BM12" s="1718"/>
    </row>
    <row r="13" spans="1:68" s="239" customFormat="1" ht="18.75" customHeight="1">
      <c r="B13" s="1293"/>
      <c r="C13" s="1733" t="s">
        <v>876</v>
      </c>
      <c r="D13" s="1733"/>
      <c r="E13" s="1733"/>
      <c r="F13" s="1733"/>
      <c r="G13" s="1733"/>
      <c r="H13" s="1733"/>
      <c r="I13" s="1733"/>
      <c r="J13" s="1733"/>
      <c r="K13" s="1733"/>
      <c r="L13" s="1733"/>
      <c r="M13" s="1733"/>
      <c r="N13" s="1733"/>
      <c r="O13" s="1733"/>
      <c r="P13" s="1733"/>
      <c r="Q13" s="1733"/>
      <c r="R13" s="1733"/>
      <c r="S13" s="1733"/>
      <c r="T13" s="1733"/>
      <c r="U13" s="1733"/>
      <c r="V13" s="1733"/>
      <c r="W13" s="1733"/>
      <c r="X13" s="1733"/>
      <c r="Y13" s="1733"/>
      <c r="Z13" s="1733"/>
      <c r="AA13" s="1733"/>
      <c r="AB13" s="1733"/>
      <c r="AC13" s="1733"/>
      <c r="AD13" s="1733"/>
      <c r="AE13" s="1733"/>
      <c r="AF13" s="1733"/>
      <c r="AG13" s="1733"/>
      <c r="AH13" s="1733"/>
      <c r="AI13" s="1733"/>
      <c r="AJ13" s="1733"/>
      <c r="AK13" s="1733"/>
      <c r="AL13" s="1733"/>
      <c r="AM13" s="1733"/>
      <c r="AN13" s="1733"/>
      <c r="AO13" s="1733"/>
      <c r="AP13" s="1733"/>
      <c r="AQ13" s="1733"/>
      <c r="AR13" s="1733"/>
      <c r="AS13" s="1733"/>
      <c r="AT13" s="1733"/>
      <c r="AU13" s="1733"/>
      <c r="AV13" s="1733"/>
      <c r="AW13" s="1733"/>
      <c r="AX13" s="1733"/>
      <c r="AY13" s="1733"/>
      <c r="AZ13" s="1733"/>
      <c r="BA13" s="1733"/>
      <c r="BB13" s="1733"/>
      <c r="BC13" s="1733"/>
      <c r="BD13" s="1733"/>
      <c r="BE13" s="1733"/>
      <c r="BF13" s="1733"/>
      <c r="BG13" s="1733"/>
      <c r="BH13" s="1734"/>
      <c r="BI13" s="1117">
        <v>3420</v>
      </c>
      <c r="BJ13" s="1111">
        <v>0</v>
      </c>
      <c r="BK13" s="1114">
        <v>0</v>
      </c>
      <c r="BL13" s="1114">
        <v>0</v>
      </c>
      <c r="BM13" s="1110">
        <v>0</v>
      </c>
    </row>
    <row r="14" spans="1:68" s="317" customFormat="1" ht="18.75" customHeight="1">
      <c r="A14" s="317" t="s">
        <v>220</v>
      </c>
      <c r="B14" s="1292"/>
      <c r="C14" s="1737" t="s">
        <v>877</v>
      </c>
      <c r="D14" s="1737"/>
      <c r="E14" s="1737"/>
      <c r="F14" s="1737"/>
      <c r="G14" s="1737"/>
      <c r="H14" s="1737"/>
      <c r="I14" s="1737"/>
      <c r="J14" s="1737"/>
      <c r="K14" s="1737"/>
      <c r="L14" s="1737"/>
      <c r="M14" s="1737"/>
      <c r="N14" s="1737"/>
      <c r="O14" s="1737"/>
      <c r="P14" s="1737"/>
      <c r="Q14" s="1737"/>
      <c r="R14" s="1737"/>
      <c r="S14" s="1737"/>
      <c r="T14" s="1737"/>
      <c r="U14" s="1737"/>
      <c r="V14" s="1737"/>
      <c r="W14" s="1737"/>
      <c r="X14" s="1737"/>
      <c r="Y14" s="1737"/>
      <c r="Z14" s="1737"/>
      <c r="AA14" s="1737"/>
      <c r="AB14" s="1737"/>
      <c r="AC14" s="1737"/>
      <c r="AD14" s="1737"/>
      <c r="AE14" s="1737"/>
      <c r="AF14" s="1737"/>
      <c r="AG14" s="1737"/>
      <c r="AH14" s="1737"/>
      <c r="AI14" s="1737"/>
      <c r="AJ14" s="1737"/>
      <c r="AK14" s="1737"/>
      <c r="AL14" s="1737"/>
      <c r="AM14" s="1737"/>
      <c r="AN14" s="1737"/>
      <c r="AO14" s="1737"/>
      <c r="AP14" s="1737"/>
      <c r="AQ14" s="1737"/>
      <c r="AR14" s="1737"/>
      <c r="AS14" s="1737"/>
      <c r="AT14" s="1737"/>
      <c r="AU14" s="1737"/>
      <c r="AV14" s="1737"/>
      <c r="AW14" s="1737"/>
      <c r="AX14" s="1737"/>
      <c r="AY14" s="1737"/>
      <c r="AZ14" s="1737"/>
      <c r="BA14" s="1737"/>
      <c r="BB14" s="1737"/>
      <c r="BC14" s="1737"/>
      <c r="BD14" s="1737"/>
      <c r="BE14" s="1737"/>
      <c r="BF14" s="1737"/>
      <c r="BG14" s="1737"/>
      <c r="BH14" s="1738"/>
      <c r="BI14" s="1118">
        <v>3500</v>
      </c>
      <c r="BJ14" s="993">
        <v>50517389</v>
      </c>
      <c r="BK14" s="994">
        <v>3450694</v>
      </c>
      <c r="BL14" s="994">
        <v>-422179</v>
      </c>
      <c r="BM14" s="1110">
        <v>53545904</v>
      </c>
    </row>
    <row r="15" spans="1:68" s="239" customFormat="1" ht="12">
      <c r="B15" s="1294"/>
      <c r="C15" s="1739" t="s">
        <v>779</v>
      </c>
      <c r="D15" s="1739"/>
      <c r="E15" s="1739"/>
      <c r="F15" s="1739"/>
      <c r="G15" s="1739"/>
      <c r="H15" s="1739"/>
      <c r="I15" s="1739"/>
      <c r="J15" s="1739"/>
      <c r="K15" s="1739"/>
      <c r="L15" s="1739"/>
      <c r="M15" s="1739"/>
      <c r="N15" s="1739"/>
      <c r="O15" s="1739"/>
      <c r="P15" s="1739"/>
      <c r="Q15" s="1739"/>
      <c r="R15" s="1739"/>
      <c r="S15" s="1739"/>
      <c r="T15" s="1739"/>
      <c r="U15" s="1739"/>
      <c r="V15" s="1739"/>
      <c r="W15" s="1739"/>
      <c r="X15" s="1739"/>
      <c r="Y15" s="1739"/>
      <c r="Z15" s="1739"/>
      <c r="AA15" s="1739"/>
      <c r="AB15" s="1739"/>
      <c r="AC15" s="1739"/>
      <c r="AD15" s="1739"/>
      <c r="AE15" s="1739"/>
      <c r="AF15" s="1739"/>
      <c r="AG15" s="1739"/>
      <c r="AH15" s="1739"/>
      <c r="AI15" s="1739"/>
      <c r="AJ15" s="1739"/>
      <c r="AK15" s="1739"/>
      <c r="AL15" s="1739"/>
      <c r="AM15" s="1739"/>
      <c r="AN15" s="1739"/>
      <c r="AO15" s="1739"/>
      <c r="AP15" s="1739"/>
      <c r="AQ15" s="1739"/>
      <c r="AR15" s="1739"/>
      <c r="AS15" s="1739"/>
      <c r="AT15" s="1739"/>
      <c r="AU15" s="1739"/>
      <c r="AV15" s="1739"/>
      <c r="AW15" s="1739"/>
      <c r="AX15" s="1739"/>
      <c r="AY15" s="1739"/>
      <c r="AZ15" s="1739"/>
      <c r="BA15" s="1739"/>
      <c r="BB15" s="1739"/>
      <c r="BC15" s="1739"/>
      <c r="BD15" s="1739"/>
      <c r="BE15" s="1739"/>
      <c r="BF15" s="1739"/>
      <c r="BG15" s="1739"/>
      <c r="BH15" s="1739"/>
      <c r="BI15" s="1727">
        <v>3401</v>
      </c>
      <c r="BJ15" s="1740">
        <v>12814569</v>
      </c>
      <c r="BK15" s="1719">
        <v>3450694</v>
      </c>
      <c r="BL15" s="1719">
        <v>-422179</v>
      </c>
      <c r="BM15" s="1716">
        <f>BJ15+BK15+BL15</f>
        <v>15843084</v>
      </c>
    </row>
    <row r="16" spans="1:68" s="239" customFormat="1" ht="27" customHeight="1">
      <c r="B16" s="1731" t="s">
        <v>878</v>
      </c>
      <c r="C16" s="1732"/>
      <c r="D16" s="1732"/>
      <c r="E16" s="1732"/>
      <c r="F16" s="1732"/>
      <c r="G16" s="1732"/>
      <c r="H16" s="1732"/>
      <c r="I16" s="1732"/>
      <c r="J16" s="1732"/>
      <c r="K16" s="1732"/>
      <c r="L16" s="1732"/>
      <c r="M16" s="1732"/>
      <c r="N16" s="1732"/>
      <c r="O16" s="1732"/>
      <c r="P16" s="1732"/>
      <c r="Q16" s="1732"/>
      <c r="R16" s="1732"/>
      <c r="S16" s="1732"/>
      <c r="T16" s="1732"/>
      <c r="U16" s="1732"/>
      <c r="V16" s="1732"/>
      <c r="W16" s="1732"/>
      <c r="X16" s="1732"/>
      <c r="Y16" s="1732"/>
      <c r="Z16" s="1732"/>
      <c r="AA16" s="1732"/>
      <c r="AB16" s="1732"/>
      <c r="AC16" s="1732"/>
      <c r="AD16" s="1732"/>
      <c r="AE16" s="1732"/>
      <c r="AF16" s="1732"/>
      <c r="AG16" s="1732"/>
      <c r="AH16" s="1732"/>
      <c r="AI16" s="1732"/>
      <c r="AJ16" s="1732"/>
      <c r="AK16" s="1732"/>
      <c r="AL16" s="1732"/>
      <c r="AM16" s="1732"/>
      <c r="AN16" s="1732"/>
      <c r="AO16" s="1732"/>
      <c r="AP16" s="1732"/>
      <c r="AQ16" s="1732"/>
      <c r="AR16" s="1732"/>
      <c r="AS16" s="1732"/>
      <c r="AT16" s="1732"/>
      <c r="AU16" s="1732"/>
      <c r="AV16" s="1732"/>
      <c r="AW16" s="1732"/>
      <c r="AX16" s="1732"/>
      <c r="AY16" s="1732"/>
      <c r="AZ16" s="1732"/>
      <c r="BA16" s="1732"/>
      <c r="BB16" s="1732"/>
      <c r="BC16" s="1732"/>
      <c r="BD16" s="1732"/>
      <c r="BE16" s="1732"/>
      <c r="BF16" s="1732"/>
      <c r="BG16" s="1732"/>
      <c r="BH16" s="1732"/>
      <c r="BI16" s="1735"/>
      <c r="BJ16" s="1741"/>
      <c r="BK16" s="1720"/>
      <c r="BL16" s="1720"/>
      <c r="BM16" s="1717"/>
    </row>
    <row r="17" spans="1:67" s="317" customFormat="1">
      <c r="B17" s="1292"/>
      <c r="C17" s="1725" t="s">
        <v>873</v>
      </c>
      <c r="D17" s="1725"/>
      <c r="E17" s="1725"/>
      <c r="F17" s="1725"/>
      <c r="G17" s="1725"/>
      <c r="H17" s="1725"/>
      <c r="I17" s="1725"/>
      <c r="J17" s="1725"/>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5"/>
      <c r="AJ17" s="1725"/>
      <c r="AK17" s="1725"/>
      <c r="AL17" s="1725"/>
      <c r="AM17" s="1725"/>
      <c r="AN17" s="1725"/>
      <c r="AO17" s="1725"/>
      <c r="AP17" s="1725"/>
      <c r="AQ17" s="1725"/>
      <c r="AR17" s="1725"/>
      <c r="AS17" s="1725"/>
      <c r="AT17" s="1725"/>
      <c r="AU17" s="1725"/>
      <c r="AV17" s="1725"/>
      <c r="AW17" s="1725"/>
      <c r="AX17" s="1725"/>
      <c r="AY17" s="1725"/>
      <c r="AZ17" s="1725"/>
      <c r="BA17" s="1725"/>
      <c r="BB17" s="1725"/>
      <c r="BC17" s="1725"/>
      <c r="BD17" s="1725"/>
      <c r="BE17" s="1725"/>
      <c r="BF17" s="1725"/>
      <c r="BG17" s="1725"/>
      <c r="BH17" s="1726"/>
      <c r="BI17" s="1736"/>
      <c r="BJ17" s="1742"/>
      <c r="BK17" s="1721"/>
      <c r="BL17" s="1721"/>
      <c r="BM17" s="1718"/>
    </row>
    <row r="18" spans="1:67" s="317" customFormat="1" ht="18.75" customHeight="1">
      <c r="B18" s="1292"/>
      <c r="C18" s="1725" t="s">
        <v>874</v>
      </c>
      <c r="D18" s="1725"/>
      <c r="E18" s="1725"/>
      <c r="F18" s="1725"/>
      <c r="G18" s="1725"/>
      <c r="H18" s="1725"/>
      <c r="I18" s="1725"/>
      <c r="J18" s="1725"/>
      <c r="K18" s="1725"/>
      <c r="L18" s="1725"/>
      <c r="M18" s="1725"/>
      <c r="N18" s="1725"/>
      <c r="O18" s="1725"/>
      <c r="P18" s="1725"/>
      <c r="Q18" s="1725"/>
      <c r="R18" s="1725"/>
      <c r="S18" s="1725"/>
      <c r="T18" s="1725"/>
      <c r="U18" s="1725"/>
      <c r="V18" s="1725"/>
      <c r="W18" s="1725"/>
      <c r="X18" s="1725"/>
      <c r="Y18" s="1725"/>
      <c r="Z18" s="1725"/>
      <c r="AA18" s="1725"/>
      <c r="AB18" s="1725"/>
      <c r="AC18" s="1725"/>
      <c r="AD18" s="1725"/>
      <c r="AE18" s="1725"/>
      <c r="AF18" s="1725"/>
      <c r="AG18" s="1725"/>
      <c r="AH18" s="1725"/>
      <c r="AI18" s="1725"/>
      <c r="AJ18" s="1725"/>
      <c r="AK18" s="1725"/>
      <c r="AL18" s="1725"/>
      <c r="AM18" s="1725"/>
      <c r="AN18" s="1725"/>
      <c r="AO18" s="1725"/>
      <c r="AP18" s="1725"/>
      <c r="AQ18" s="1725"/>
      <c r="AR18" s="1725"/>
      <c r="AS18" s="1725"/>
      <c r="AT18" s="1725"/>
      <c r="AU18" s="1725"/>
      <c r="AV18" s="1725"/>
      <c r="AW18" s="1725"/>
      <c r="AX18" s="1725"/>
      <c r="AY18" s="1725"/>
      <c r="AZ18" s="1725"/>
      <c r="BA18" s="1725"/>
      <c r="BB18" s="1725"/>
      <c r="BC18" s="1725"/>
      <c r="BD18" s="1725"/>
      <c r="BE18" s="1725"/>
      <c r="BF18" s="1725"/>
      <c r="BG18" s="1725"/>
      <c r="BH18" s="1726"/>
      <c r="BI18" s="1727">
        <v>3411</v>
      </c>
      <c r="BJ18" s="1715">
        <v>0</v>
      </c>
      <c r="BK18" s="1714">
        <v>0</v>
      </c>
      <c r="BL18" s="1714">
        <v>0</v>
      </c>
      <c r="BM18" s="1712">
        <v>0</v>
      </c>
    </row>
    <row r="19" spans="1:67" s="239" customFormat="1" ht="18.75" customHeight="1">
      <c r="B19" s="1293"/>
      <c r="C19" s="1733" t="s">
        <v>875</v>
      </c>
      <c r="D19" s="1733"/>
      <c r="E19" s="1733"/>
      <c r="F19" s="1733"/>
      <c r="G19" s="1733"/>
      <c r="H19" s="1733"/>
      <c r="I19" s="1733"/>
      <c r="J19" s="1733"/>
      <c r="K19" s="1733"/>
      <c r="L19" s="1733"/>
      <c r="M19" s="1733"/>
      <c r="N19" s="1733"/>
      <c r="O19" s="1733"/>
      <c r="P19" s="1733"/>
      <c r="Q19" s="1733"/>
      <c r="R19" s="1733"/>
      <c r="S19" s="1733"/>
      <c r="T19" s="1733"/>
      <c r="U19" s="1733"/>
      <c r="V19" s="1733"/>
      <c r="W19" s="1733"/>
      <c r="X19" s="1733"/>
      <c r="Y19" s="1733"/>
      <c r="Z19" s="1733"/>
      <c r="AA19" s="1733"/>
      <c r="AB19" s="1733"/>
      <c r="AC19" s="1733"/>
      <c r="AD19" s="1733"/>
      <c r="AE19" s="1733"/>
      <c r="AF19" s="1733"/>
      <c r="AG19" s="1733"/>
      <c r="AH19" s="1733"/>
      <c r="AI19" s="1733"/>
      <c r="AJ19" s="1733"/>
      <c r="AK19" s="1733"/>
      <c r="AL19" s="1733"/>
      <c r="AM19" s="1733"/>
      <c r="AN19" s="1733"/>
      <c r="AO19" s="1733"/>
      <c r="AP19" s="1733"/>
      <c r="AQ19" s="1733"/>
      <c r="AR19" s="1733"/>
      <c r="AS19" s="1733"/>
      <c r="AT19" s="1733"/>
      <c r="AU19" s="1733"/>
      <c r="AV19" s="1733"/>
      <c r="AW19" s="1733"/>
      <c r="AX19" s="1733"/>
      <c r="AY19" s="1733"/>
      <c r="AZ19" s="1733"/>
      <c r="BA19" s="1733"/>
      <c r="BB19" s="1733"/>
      <c r="BC19" s="1733"/>
      <c r="BD19" s="1733"/>
      <c r="BE19" s="1733"/>
      <c r="BF19" s="1733"/>
      <c r="BG19" s="1733"/>
      <c r="BH19" s="1734"/>
      <c r="BI19" s="1735"/>
      <c r="BJ19" s="1715"/>
      <c r="BK19" s="1714"/>
      <c r="BL19" s="1714"/>
      <c r="BM19" s="1712"/>
    </row>
    <row r="20" spans="1:67" s="239" customFormat="1" ht="18.75" customHeight="1">
      <c r="B20" s="1293"/>
      <c r="C20" s="1733" t="s">
        <v>876</v>
      </c>
      <c r="D20" s="1733"/>
      <c r="E20" s="1733"/>
      <c r="F20" s="1733"/>
      <c r="G20" s="1733"/>
      <c r="H20" s="1733"/>
      <c r="I20" s="1733"/>
      <c r="J20" s="1733"/>
      <c r="K20" s="1733"/>
      <c r="L20" s="1733"/>
      <c r="M20" s="1733"/>
      <c r="N20" s="1733"/>
      <c r="O20" s="1733"/>
      <c r="P20" s="1733"/>
      <c r="Q20" s="1733"/>
      <c r="R20" s="1733"/>
      <c r="S20" s="1733"/>
      <c r="T20" s="1733"/>
      <c r="U20" s="1733"/>
      <c r="V20" s="1733"/>
      <c r="W20" s="1733"/>
      <c r="X20" s="1733"/>
      <c r="Y20" s="1733"/>
      <c r="Z20" s="1733"/>
      <c r="AA20" s="1733"/>
      <c r="AB20" s="1733"/>
      <c r="AC20" s="1733"/>
      <c r="AD20" s="1733"/>
      <c r="AE20" s="1733"/>
      <c r="AF20" s="1733"/>
      <c r="AG20" s="1733"/>
      <c r="AH20" s="1733"/>
      <c r="AI20" s="1733"/>
      <c r="AJ20" s="1733"/>
      <c r="AK20" s="1733"/>
      <c r="AL20" s="1733"/>
      <c r="AM20" s="1733"/>
      <c r="AN20" s="1733"/>
      <c r="AO20" s="1733"/>
      <c r="AP20" s="1733"/>
      <c r="AQ20" s="1733"/>
      <c r="AR20" s="1733"/>
      <c r="AS20" s="1733"/>
      <c r="AT20" s="1733"/>
      <c r="AU20" s="1733"/>
      <c r="AV20" s="1733"/>
      <c r="AW20" s="1733"/>
      <c r="AX20" s="1733"/>
      <c r="AY20" s="1733"/>
      <c r="AZ20" s="1733"/>
      <c r="BA20" s="1733"/>
      <c r="BB20" s="1733"/>
      <c r="BC20" s="1733"/>
      <c r="BD20" s="1733"/>
      <c r="BE20" s="1733"/>
      <c r="BF20" s="1733"/>
      <c r="BG20" s="1733"/>
      <c r="BH20" s="1734"/>
      <c r="BI20" s="1118">
        <v>3421</v>
      </c>
      <c r="BJ20" s="1113">
        <v>0</v>
      </c>
      <c r="BK20" s="1112">
        <v>0</v>
      </c>
      <c r="BL20" s="1112">
        <v>0</v>
      </c>
      <c r="BM20" s="1110">
        <v>0</v>
      </c>
    </row>
    <row r="21" spans="1:67" s="317" customFormat="1" ht="18.75" customHeight="1">
      <c r="B21" s="1295"/>
      <c r="C21" s="1737" t="s">
        <v>877</v>
      </c>
      <c r="D21" s="1737"/>
      <c r="E21" s="1737"/>
      <c r="F21" s="1737"/>
      <c r="G21" s="1737"/>
      <c r="H21" s="1737"/>
      <c r="I21" s="1737"/>
      <c r="J21" s="1737"/>
      <c r="K21" s="1737"/>
      <c r="L21" s="1737"/>
      <c r="M21" s="1737"/>
      <c r="N21" s="1737"/>
      <c r="O21" s="1737"/>
      <c r="P21" s="1737"/>
      <c r="Q21" s="1737"/>
      <c r="R21" s="1737"/>
      <c r="S21" s="1737"/>
      <c r="T21" s="1737"/>
      <c r="U21" s="1737"/>
      <c r="V21" s="1737"/>
      <c r="W21" s="1737"/>
      <c r="X21" s="1737"/>
      <c r="Y21" s="1737"/>
      <c r="Z21" s="1737"/>
      <c r="AA21" s="1737"/>
      <c r="AB21" s="1737"/>
      <c r="AC21" s="1737"/>
      <c r="AD21" s="1737"/>
      <c r="AE21" s="1737"/>
      <c r="AF21" s="1737"/>
      <c r="AG21" s="1737"/>
      <c r="AH21" s="1737"/>
      <c r="AI21" s="1737"/>
      <c r="AJ21" s="1737"/>
      <c r="AK21" s="1737"/>
      <c r="AL21" s="1737"/>
      <c r="AM21" s="1737"/>
      <c r="AN21" s="1737"/>
      <c r="AO21" s="1737"/>
      <c r="AP21" s="1737"/>
      <c r="AQ21" s="1737"/>
      <c r="AR21" s="1737"/>
      <c r="AS21" s="1737"/>
      <c r="AT21" s="1737"/>
      <c r="AU21" s="1737"/>
      <c r="AV21" s="1737"/>
      <c r="AW21" s="1737"/>
      <c r="AX21" s="1737"/>
      <c r="AY21" s="1737"/>
      <c r="AZ21" s="1737"/>
      <c r="BA21" s="1737"/>
      <c r="BB21" s="1737"/>
      <c r="BC21" s="1737"/>
      <c r="BD21" s="1737"/>
      <c r="BE21" s="1737"/>
      <c r="BF21" s="1737"/>
      <c r="BG21" s="1737"/>
      <c r="BH21" s="1738"/>
      <c r="BI21" s="1118">
        <v>3501</v>
      </c>
      <c r="BJ21" s="1111">
        <v>12814569</v>
      </c>
      <c r="BK21" s="1114">
        <v>3450694</v>
      </c>
      <c r="BL21" s="1114">
        <v>-422179</v>
      </c>
      <c r="BM21" s="1110">
        <v>15843084</v>
      </c>
      <c r="BO21" s="1116"/>
    </row>
    <row r="22" spans="1:67" s="239" customFormat="1" ht="36" customHeight="1">
      <c r="B22" s="1755" t="s">
        <v>879</v>
      </c>
      <c r="C22" s="1756"/>
      <c r="D22" s="1756"/>
      <c r="E22" s="1756"/>
      <c r="F22" s="1756"/>
      <c r="G22" s="1756"/>
      <c r="H22" s="1756"/>
      <c r="I22" s="1756"/>
      <c r="J22" s="1756"/>
      <c r="K22" s="1756"/>
      <c r="L22" s="1756"/>
      <c r="M22" s="1756"/>
      <c r="N22" s="1756"/>
      <c r="O22" s="1756"/>
      <c r="P22" s="1756"/>
      <c r="Q22" s="1756"/>
      <c r="R22" s="1756"/>
      <c r="S22" s="1756"/>
      <c r="T22" s="1756"/>
      <c r="U22" s="1756"/>
      <c r="V22" s="1756"/>
      <c r="W22" s="1756"/>
      <c r="X22" s="1756"/>
      <c r="Y22" s="1756"/>
      <c r="Z22" s="1756"/>
      <c r="AA22" s="1756"/>
      <c r="AB22" s="1756"/>
      <c r="AC22" s="1756"/>
      <c r="AD22" s="1756"/>
      <c r="AE22" s="1756"/>
      <c r="AF22" s="1756"/>
      <c r="AG22" s="1756"/>
      <c r="AH22" s="1756"/>
      <c r="AI22" s="1756"/>
      <c r="AJ22" s="1756"/>
      <c r="AK22" s="1756"/>
      <c r="AL22" s="1756"/>
      <c r="AM22" s="1756"/>
      <c r="AN22" s="1756"/>
      <c r="AO22" s="1756"/>
      <c r="AP22" s="1756"/>
      <c r="AQ22" s="1756"/>
      <c r="AR22" s="1756"/>
      <c r="AS22" s="1756"/>
      <c r="AT22" s="1756"/>
      <c r="AU22" s="1756"/>
      <c r="AV22" s="1756"/>
      <c r="AW22" s="1756"/>
      <c r="AX22" s="1756"/>
      <c r="AY22" s="1756"/>
      <c r="AZ22" s="1756"/>
      <c r="BA22" s="1756"/>
      <c r="BB22" s="1756"/>
      <c r="BC22" s="1756"/>
      <c r="BD22" s="1756"/>
      <c r="BE22" s="1756"/>
      <c r="BF22" s="1756"/>
      <c r="BG22" s="1756"/>
      <c r="BH22" s="1756"/>
      <c r="BI22" s="1727">
        <v>3402</v>
      </c>
      <c r="BJ22" s="1713">
        <v>37702820</v>
      </c>
      <c r="BK22" s="1723">
        <v>0</v>
      </c>
      <c r="BL22" s="1723">
        <v>0</v>
      </c>
      <c r="BM22" s="1712">
        <v>37702820</v>
      </c>
    </row>
    <row r="23" spans="1:67" s="239" customFormat="1" ht="10.5" customHeight="1">
      <c r="B23" s="1296"/>
      <c r="C23" s="1758" t="s">
        <v>880</v>
      </c>
      <c r="D23" s="1758"/>
      <c r="E23" s="1758"/>
      <c r="F23" s="1758"/>
      <c r="G23" s="1758"/>
      <c r="H23" s="1758"/>
      <c r="I23" s="1758"/>
      <c r="J23" s="1758"/>
      <c r="K23" s="1758"/>
      <c r="L23" s="1758"/>
      <c r="M23" s="1758"/>
      <c r="N23" s="1758"/>
      <c r="O23" s="1758"/>
      <c r="P23" s="1758"/>
      <c r="Q23" s="1758"/>
      <c r="R23" s="1758"/>
      <c r="S23" s="1758"/>
      <c r="T23" s="1758"/>
      <c r="U23" s="1758"/>
      <c r="V23" s="1758"/>
      <c r="W23" s="1758"/>
      <c r="X23" s="1758"/>
      <c r="Y23" s="1758"/>
      <c r="Z23" s="1758"/>
      <c r="AA23" s="1758"/>
      <c r="AB23" s="1758"/>
      <c r="AC23" s="1758"/>
      <c r="AD23" s="1758"/>
      <c r="AE23" s="1758"/>
      <c r="AF23" s="1758"/>
      <c r="AG23" s="1758"/>
      <c r="AH23" s="1758"/>
      <c r="AI23" s="1758"/>
      <c r="AJ23" s="1758"/>
      <c r="AK23" s="1758"/>
      <c r="AL23" s="1758"/>
      <c r="AM23" s="1758"/>
      <c r="AN23" s="1758"/>
      <c r="AO23" s="1758"/>
      <c r="AP23" s="1758"/>
      <c r="AQ23" s="1758"/>
      <c r="AR23" s="1758"/>
      <c r="AS23" s="1758"/>
      <c r="AT23" s="1758"/>
      <c r="AU23" s="1758"/>
      <c r="AV23" s="1758"/>
      <c r="AW23" s="1758"/>
      <c r="AX23" s="1758"/>
      <c r="AY23" s="1758"/>
      <c r="AZ23" s="1758"/>
      <c r="BA23" s="1758"/>
      <c r="BB23" s="1758"/>
      <c r="BC23" s="1758"/>
      <c r="BD23" s="1758"/>
      <c r="BE23" s="1758"/>
      <c r="BF23" s="1758"/>
      <c r="BG23" s="1758"/>
      <c r="BH23" s="1758"/>
      <c r="BI23" s="1735"/>
      <c r="BJ23" s="1713"/>
      <c r="BK23" s="1723"/>
      <c r="BL23" s="1723"/>
      <c r="BM23" s="1712"/>
    </row>
    <row r="24" spans="1:67" s="317" customFormat="1" ht="12" customHeight="1">
      <c r="B24" s="1292"/>
      <c r="C24" s="1725" t="s">
        <v>873</v>
      </c>
      <c r="D24" s="1725"/>
      <c r="E24" s="1725"/>
      <c r="F24" s="1725"/>
      <c r="G24" s="1725"/>
      <c r="H24" s="1725"/>
      <c r="I24" s="1725"/>
      <c r="J24" s="1725"/>
      <c r="K24" s="1725"/>
      <c r="L24" s="1725"/>
      <c r="M24" s="1725"/>
      <c r="N24" s="1725"/>
      <c r="O24" s="1725"/>
      <c r="P24" s="1725"/>
      <c r="Q24" s="1725"/>
      <c r="R24" s="1725"/>
      <c r="S24" s="1725"/>
      <c r="T24" s="1725"/>
      <c r="U24" s="1725"/>
      <c r="V24" s="1725"/>
      <c r="W24" s="1725"/>
      <c r="X24" s="1725"/>
      <c r="Y24" s="1725"/>
      <c r="Z24" s="1725"/>
      <c r="AA24" s="1725"/>
      <c r="AB24" s="1725"/>
      <c r="AC24" s="1725"/>
      <c r="AD24" s="1725"/>
      <c r="AE24" s="1725"/>
      <c r="AF24" s="1725"/>
      <c r="AG24" s="1725"/>
      <c r="AH24" s="1725"/>
      <c r="AI24" s="1725"/>
      <c r="AJ24" s="1725"/>
      <c r="AK24" s="1725"/>
      <c r="AL24" s="1725"/>
      <c r="AM24" s="1725"/>
      <c r="AN24" s="1725"/>
      <c r="AO24" s="1725"/>
      <c r="AP24" s="1725"/>
      <c r="AQ24" s="1725"/>
      <c r="AR24" s="1725"/>
      <c r="AS24" s="1725"/>
      <c r="AT24" s="1725"/>
      <c r="AU24" s="1725"/>
      <c r="AV24" s="1725"/>
      <c r="AW24" s="1725"/>
      <c r="AX24" s="1725"/>
      <c r="AY24" s="1725"/>
      <c r="AZ24" s="1725"/>
      <c r="BA24" s="1725"/>
      <c r="BB24" s="1725"/>
      <c r="BC24" s="1725"/>
      <c r="BD24" s="1725"/>
      <c r="BE24" s="1725"/>
      <c r="BF24" s="1725"/>
      <c r="BG24" s="1725"/>
      <c r="BH24" s="1725"/>
      <c r="BI24" s="1757"/>
      <c r="BJ24" s="1713"/>
      <c r="BK24" s="1723"/>
      <c r="BL24" s="1723"/>
      <c r="BM24" s="1712"/>
    </row>
    <row r="25" spans="1:67" s="317" customFormat="1" ht="12" customHeight="1">
      <c r="B25" s="1292"/>
      <c r="C25" s="377"/>
      <c r="D25" s="377"/>
      <c r="E25" s="377"/>
      <c r="F25" s="377"/>
      <c r="G25" s="377"/>
      <c r="H25" s="1759" t="s">
        <v>842</v>
      </c>
      <c r="I25" s="1759"/>
      <c r="J25" s="1759"/>
      <c r="K25" s="1759"/>
      <c r="L25" s="1759"/>
      <c r="M25" s="1759"/>
      <c r="N25" s="1759"/>
      <c r="O25" s="1759"/>
      <c r="P25" s="1759"/>
      <c r="Q25" s="1759"/>
      <c r="R25" s="1759"/>
      <c r="S25" s="1759"/>
      <c r="T25" s="1759"/>
      <c r="U25" s="1759"/>
      <c r="V25" s="1759"/>
      <c r="W25" s="1759"/>
      <c r="X25" s="1759"/>
      <c r="Y25" s="1759"/>
      <c r="Z25" s="1759"/>
      <c r="AA25" s="1759"/>
      <c r="AB25" s="1759"/>
      <c r="AC25" s="1759"/>
      <c r="AD25" s="1759"/>
      <c r="AE25" s="1759"/>
      <c r="AF25" s="1759"/>
      <c r="AG25" s="1759"/>
      <c r="AH25" s="1759"/>
      <c r="AI25" s="1759"/>
      <c r="AJ25" s="1759"/>
      <c r="AK25" s="1759"/>
      <c r="AL25" s="1759"/>
      <c r="AM25" s="1759"/>
      <c r="AN25" s="1759"/>
      <c r="AO25" s="1759"/>
      <c r="AP25" s="1759"/>
      <c r="AQ25" s="1759"/>
      <c r="AR25" s="1759"/>
      <c r="AS25" s="1759"/>
      <c r="AT25" s="1759"/>
      <c r="AU25" s="1759"/>
      <c r="AV25" s="1759"/>
      <c r="AW25" s="1759"/>
      <c r="AX25" s="1759"/>
      <c r="AY25" s="1759"/>
      <c r="AZ25" s="1759"/>
      <c r="BA25" s="1759"/>
      <c r="BB25" s="1759"/>
      <c r="BC25" s="1759"/>
      <c r="BD25" s="1759"/>
      <c r="BE25" s="1759"/>
      <c r="BF25" s="1759"/>
      <c r="BG25" s="1759"/>
      <c r="BH25" s="1760"/>
      <c r="BI25" s="1119"/>
      <c r="BJ25" s="995">
        <v>4221794</v>
      </c>
      <c r="BK25" s="996">
        <v>0</v>
      </c>
      <c r="BL25" s="996">
        <v>0</v>
      </c>
      <c r="BM25" s="1110">
        <v>4221794</v>
      </c>
    </row>
    <row r="26" spans="1:67" s="317" customFormat="1" ht="27.75" customHeight="1">
      <c r="B26" s="1292"/>
      <c r="C26" s="1297"/>
      <c r="D26" s="1297"/>
      <c r="E26" s="1297"/>
      <c r="F26" s="1297"/>
      <c r="G26" s="1297"/>
      <c r="H26" s="1761" t="s">
        <v>881</v>
      </c>
      <c r="I26" s="1761"/>
      <c r="J26" s="1761"/>
      <c r="K26" s="1761"/>
      <c r="L26" s="1761"/>
      <c r="M26" s="1761"/>
      <c r="N26" s="1761"/>
      <c r="O26" s="1761"/>
      <c r="P26" s="1761"/>
      <c r="Q26" s="1761"/>
      <c r="R26" s="1761"/>
      <c r="S26" s="1761"/>
      <c r="T26" s="1761"/>
      <c r="U26" s="1761"/>
      <c r="V26" s="1761"/>
      <c r="W26" s="1761"/>
      <c r="X26" s="1761"/>
      <c r="Y26" s="1761"/>
      <c r="Z26" s="1761"/>
      <c r="AA26" s="1761"/>
      <c r="AB26" s="1761"/>
      <c r="AC26" s="1761"/>
      <c r="AD26" s="1761"/>
      <c r="AE26" s="1761"/>
      <c r="AF26" s="1761"/>
      <c r="AG26" s="1761"/>
      <c r="AH26" s="1761"/>
      <c r="AI26" s="1761"/>
      <c r="AJ26" s="1761"/>
      <c r="AK26" s="1761"/>
      <c r="AL26" s="1761"/>
      <c r="AM26" s="1761"/>
      <c r="AN26" s="1761"/>
      <c r="AO26" s="1761"/>
      <c r="AP26" s="1761"/>
      <c r="AQ26" s="1761"/>
      <c r="AR26" s="1761"/>
      <c r="AS26" s="1761"/>
      <c r="AT26" s="1761"/>
      <c r="AU26" s="1761"/>
      <c r="AV26" s="1761"/>
      <c r="AW26" s="1761"/>
      <c r="AX26" s="1761"/>
      <c r="AY26" s="1761"/>
      <c r="AZ26" s="1761"/>
      <c r="BA26" s="1761"/>
      <c r="BB26" s="1761"/>
      <c r="BC26" s="1761"/>
      <c r="BD26" s="1761"/>
      <c r="BE26" s="1761"/>
      <c r="BF26" s="1761"/>
      <c r="BG26" s="1761"/>
      <c r="BH26" s="1762"/>
      <c r="BI26" s="1119"/>
      <c r="BJ26" s="995">
        <v>0</v>
      </c>
      <c r="BK26" s="996">
        <v>0</v>
      </c>
      <c r="BL26" s="996">
        <v>0</v>
      </c>
      <c r="BM26" s="1110">
        <v>0</v>
      </c>
    </row>
    <row r="27" spans="1:67" s="317" customFormat="1" ht="12" customHeight="1">
      <c r="B27" s="1292"/>
      <c r="C27" s="377"/>
      <c r="D27" s="377"/>
      <c r="E27" s="377"/>
      <c r="F27" s="377"/>
      <c r="G27" s="377"/>
      <c r="H27" s="1761" t="s">
        <v>882</v>
      </c>
      <c r="I27" s="1761"/>
      <c r="J27" s="1761"/>
      <c r="K27" s="1761"/>
      <c r="L27" s="1761"/>
      <c r="M27" s="1761"/>
      <c r="N27" s="1761"/>
      <c r="O27" s="1761"/>
      <c r="P27" s="1761"/>
      <c r="Q27" s="1761"/>
      <c r="R27" s="1761"/>
      <c r="S27" s="1761"/>
      <c r="T27" s="1761"/>
      <c r="U27" s="1761"/>
      <c r="V27" s="1761"/>
      <c r="W27" s="1761"/>
      <c r="X27" s="1761"/>
      <c r="Y27" s="1761"/>
      <c r="Z27" s="1761"/>
      <c r="AA27" s="1761"/>
      <c r="AB27" s="1761"/>
      <c r="AC27" s="1761"/>
      <c r="AD27" s="1761"/>
      <c r="AE27" s="1761"/>
      <c r="AF27" s="1761"/>
      <c r="AG27" s="1761"/>
      <c r="AH27" s="1761"/>
      <c r="AI27" s="1761"/>
      <c r="AJ27" s="1761"/>
      <c r="AK27" s="1761"/>
      <c r="AL27" s="1761"/>
      <c r="AM27" s="1761"/>
      <c r="AN27" s="1761"/>
      <c r="AO27" s="1761"/>
      <c r="AP27" s="1761"/>
      <c r="AQ27" s="1761"/>
      <c r="AR27" s="1761"/>
      <c r="AS27" s="1761"/>
      <c r="AT27" s="1761"/>
      <c r="AU27" s="1761"/>
      <c r="AV27" s="1761"/>
      <c r="AW27" s="1761"/>
      <c r="AX27" s="1761"/>
      <c r="AY27" s="1761"/>
      <c r="AZ27" s="1761"/>
      <c r="BA27" s="1761"/>
      <c r="BB27" s="1761"/>
      <c r="BC27" s="1761"/>
      <c r="BD27" s="1761"/>
      <c r="BE27" s="1761"/>
      <c r="BF27" s="1761"/>
      <c r="BG27" s="1761"/>
      <c r="BH27" s="1762"/>
      <c r="BI27" s="1119"/>
      <c r="BJ27" s="995">
        <v>33269936</v>
      </c>
      <c r="BK27" s="996"/>
      <c r="BL27" s="997">
        <v>0</v>
      </c>
      <c r="BM27" s="1110">
        <v>33269936</v>
      </c>
    </row>
    <row r="28" spans="1:67" s="317" customFormat="1" ht="12" customHeight="1">
      <c r="B28" s="1292"/>
      <c r="C28" s="1298"/>
      <c r="D28" s="377"/>
      <c r="E28" s="377"/>
      <c r="F28" s="377"/>
      <c r="G28" s="377"/>
      <c r="H28" s="1761" t="s">
        <v>679</v>
      </c>
      <c r="I28" s="1761"/>
      <c r="J28" s="1761"/>
      <c r="K28" s="1761"/>
      <c r="L28" s="1761"/>
      <c r="M28" s="1761"/>
      <c r="N28" s="1761"/>
      <c r="O28" s="1761"/>
      <c r="P28" s="1761"/>
      <c r="Q28" s="1761"/>
      <c r="R28" s="1761"/>
      <c r="S28" s="1761"/>
      <c r="T28" s="1761"/>
      <c r="U28" s="1761"/>
      <c r="V28" s="1761"/>
      <c r="W28" s="1761"/>
      <c r="X28" s="1761"/>
      <c r="Y28" s="1761"/>
      <c r="Z28" s="1761"/>
      <c r="AA28" s="1761"/>
      <c r="AB28" s="1761"/>
      <c r="AC28" s="1761"/>
      <c r="AD28" s="1761"/>
      <c r="AE28" s="1761"/>
      <c r="AF28" s="1761"/>
      <c r="AG28" s="1761"/>
      <c r="AH28" s="1761"/>
      <c r="AI28" s="1761"/>
      <c r="AJ28" s="1761"/>
      <c r="AK28" s="1761"/>
      <c r="AL28" s="1761"/>
      <c r="AM28" s="1761"/>
      <c r="AN28" s="1761"/>
      <c r="AO28" s="1761"/>
      <c r="AP28" s="1761"/>
      <c r="AQ28" s="1761"/>
      <c r="AR28" s="1761"/>
      <c r="AS28" s="1761"/>
      <c r="AT28" s="1761"/>
      <c r="AU28" s="1761"/>
      <c r="AV28" s="1761"/>
      <c r="AW28" s="1761"/>
      <c r="AX28" s="1761"/>
      <c r="AY28" s="1761"/>
      <c r="AZ28" s="1761"/>
      <c r="BA28" s="1761"/>
      <c r="BB28" s="1761"/>
      <c r="BC28" s="1761"/>
      <c r="BD28" s="1761"/>
      <c r="BE28" s="1761"/>
      <c r="BF28" s="1761"/>
      <c r="BG28" s="1761"/>
      <c r="BH28" s="1762"/>
      <c r="BI28" s="1120"/>
      <c r="BJ28" s="995">
        <v>211090</v>
      </c>
      <c r="BK28" s="996"/>
      <c r="BL28" s="997">
        <v>0</v>
      </c>
      <c r="BM28" s="1110">
        <v>211090</v>
      </c>
    </row>
    <row r="29" spans="1:67" s="317" customFormat="1" ht="18.75" customHeight="1">
      <c r="B29" s="1292"/>
      <c r="C29" s="1725" t="s">
        <v>874</v>
      </c>
      <c r="D29" s="1725"/>
      <c r="E29" s="1725"/>
      <c r="F29" s="1725"/>
      <c r="G29" s="1725"/>
      <c r="H29" s="1725"/>
      <c r="I29" s="1725"/>
      <c r="J29" s="1725"/>
      <c r="K29" s="1725"/>
      <c r="L29" s="1725"/>
      <c r="M29" s="1725"/>
      <c r="N29" s="1725"/>
      <c r="O29" s="1725"/>
      <c r="P29" s="1725"/>
      <c r="Q29" s="1725"/>
      <c r="R29" s="1725"/>
      <c r="S29" s="1725"/>
      <c r="T29" s="1725"/>
      <c r="U29" s="1725"/>
      <c r="V29" s="1725"/>
      <c r="W29" s="1725"/>
      <c r="X29" s="1725"/>
      <c r="Y29" s="1725"/>
      <c r="Z29" s="1725"/>
      <c r="AA29" s="1725"/>
      <c r="AB29" s="1725"/>
      <c r="AC29" s="1725"/>
      <c r="AD29" s="1725"/>
      <c r="AE29" s="1725"/>
      <c r="AF29" s="1725"/>
      <c r="AG29" s="1725"/>
      <c r="AH29" s="1725"/>
      <c r="AI29" s="1725"/>
      <c r="AJ29" s="1725"/>
      <c r="AK29" s="1725"/>
      <c r="AL29" s="1725"/>
      <c r="AM29" s="1725"/>
      <c r="AN29" s="1725"/>
      <c r="AO29" s="1725"/>
      <c r="AP29" s="1725"/>
      <c r="AQ29" s="1725"/>
      <c r="AR29" s="1725"/>
      <c r="AS29" s="1725"/>
      <c r="AT29" s="1725"/>
      <c r="AU29" s="1725"/>
      <c r="AV29" s="1725"/>
      <c r="AW29" s="1725"/>
      <c r="AX29" s="1725"/>
      <c r="AY29" s="1725"/>
      <c r="AZ29" s="1725"/>
      <c r="BA29" s="1725"/>
      <c r="BB29" s="1725"/>
      <c r="BC29" s="1725"/>
      <c r="BD29" s="1725"/>
      <c r="BE29" s="1725"/>
      <c r="BF29" s="1725"/>
      <c r="BG29" s="1725"/>
      <c r="BH29" s="1726"/>
      <c r="BI29" s="1727">
        <v>3412</v>
      </c>
      <c r="BJ29" s="1715">
        <v>0</v>
      </c>
      <c r="BK29" s="1714">
        <v>0</v>
      </c>
      <c r="BL29" s="1714">
        <v>0</v>
      </c>
      <c r="BM29" s="1712">
        <v>0</v>
      </c>
    </row>
    <row r="30" spans="1:67" s="239" customFormat="1" ht="18.75" customHeight="1">
      <c r="B30" s="1293"/>
      <c r="C30" s="1733" t="s">
        <v>875</v>
      </c>
      <c r="D30" s="1733"/>
      <c r="E30" s="1733"/>
      <c r="F30" s="1733"/>
      <c r="G30" s="1733"/>
      <c r="H30" s="1733"/>
      <c r="I30" s="1733"/>
      <c r="J30" s="1733"/>
      <c r="K30" s="1733"/>
      <c r="L30" s="1733"/>
      <c r="M30" s="1733"/>
      <c r="N30" s="1733"/>
      <c r="O30" s="1733"/>
      <c r="P30" s="1733"/>
      <c r="Q30" s="1733"/>
      <c r="R30" s="1733"/>
      <c r="S30" s="1733"/>
      <c r="T30" s="1733"/>
      <c r="U30" s="1733"/>
      <c r="V30" s="1733"/>
      <c r="W30" s="1733"/>
      <c r="X30" s="1733"/>
      <c r="Y30" s="1733"/>
      <c r="Z30" s="1733"/>
      <c r="AA30" s="1733"/>
      <c r="AB30" s="1733"/>
      <c r="AC30" s="1733"/>
      <c r="AD30" s="1733"/>
      <c r="AE30" s="1733"/>
      <c r="AF30" s="1733"/>
      <c r="AG30" s="1733"/>
      <c r="AH30" s="1733"/>
      <c r="AI30" s="1733"/>
      <c r="AJ30" s="1733"/>
      <c r="AK30" s="1733"/>
      <c r="AL30" s="1733"/>
      <c r="AM30" s="1733"/>
      <c r="AN30" s="1733"/>
      <c r="AO30" s="1733"/>
      <c r="AP30" s="1733"/>
      <c r="AQ30" s="1733"/>
      <c r="AR30" s="1733"/>
      <c r="AS30" s="1733"/>
      <c r="AT30" s="1733"/>
      <c r="AU30" s="1733"/>
      <c r="AV30" s="1733"/>
      <c r="AW30" s="1733"/>
      <c r="AX30" s="1733"/>
      <c r="AY30" s="1733"/>
      <c r="AZ30" s="1733"/>
      <c r="BA30" s="1733"/>
      <c r="BB30" s="1733"/>
      <c r="BC30" s="1733"/>
      <c r="BD30" s="1733"/>
      <c r="BE30" s="1733"/>
      <c r="BF30" s="1733"/>
      <c r="BG30" s="1733"/>
      <c r="BH30" s="1734"/>
      <c r="BI30" s="1735"/>
      <c r="BJ30" s="1715"/>
      <c r="BK30" s="1714"/>
      <c r="BL30" s="1714"/>
      <c r="BM30" s="1712"/>
    </row>
    <row r="31" spans="1:67" s="239" customFormat="1" ht="18.75" customHeight="1">
      <c r="B31" s="1293"/>
      <c r="C31" s="1733" t="s">
        <v>876</v>
      </c>
      <c r="D31" s="1733"/>
      <c r="E31" s="1733"/>
      <c r="F31" s="1733"/>
      <c r="G31" s="1733"/>
      <c r="H31" s="1733"/>
      <c r="I31" s="1733"/>
      <c r="J31" s="1733"/>
      <c r="K31" s="1733"/>
      <c r="L31" s="1733"/>
      <c r="M31" s="1733"/>
      <c r="N31" s="1733"/>
      <c r="O31" s="1733"/>
      <c r="P31" s="1733"/>
      <c r="Q31" s="1733"/>
      <c r="R31" s="1733"/>
      <c r="S31" s="1733"/>
      <c r="T31" s="1733"/>
      <c r="U31" s="1733"/>
      <c r="V31" s="1733"/>
      <c r="W31" s="1733"/>
      <c r="X31" s="1733"/>
      <c r="Y31" s="1733"/>
      <c r="Z31" s="1733"/>
      <c r="AA31" s="1733"/>
      <c r="AB31" s="1733"/>
      <c r="AC31" s="1733"/>
      <c r="AD31" s="1733"/>
      <c r="AE31" s="1733"/>
      <c r="AF31" s="1733"/>
      <c r="AG31" s="1733"/>
      <c r="AH31" s="1733"/>
      <c r="AI31" s="1733"/>
      <c r="AJ31" s="1733"/>
      <c r="AK31" s="1733"/>
      <c r="AL31" s="1733"/>
      <c r="AM31" s="1733"/>
      <c r="AN31" s="1733"/>
      <c r="AO31" s="1733"/>
      <c r="AP31" s="1733"/>
      <c r="AQ31" s="1733"/>
      <c r="AR31" s="1733"/>
      <c r="AS31" s="1733"/>
      <c r="AT31" s="1733"/>
      <c r="AU31" s="1733"/>
      <c r="AV31" s="1733"/>
      <c r="AW31" s="1733"/>
      <c r="AX31" s="1733"/>
      <c r="AY31" s="1733"/>
      <c r="AZ31" s="1733"/>
      <c r="BA31" s="1733"/>
      <c r="BB31" s="1733"/>
      <c r="BC31" s="1733"/>
      <c r="BD31" s="1733"/>
      <c r="BE31" s="1733"/>
      <c r="BF31" s="1733"/>
      <c r="BG31" s="1733"/>
      <c r="BH31" s="1734"/>
      <c r="BI31" s="1118">
        <v>3422</v>
      </c>
      <c r="BJ31" s="1113">
        <v>0</v>
      </c>
      <c r="BK31" s="1112">
        <v>0</v>
      </c>
      <c r="BL31" s="1112">
        <v>0</v>
      </c>
      <c r="BM31" s="1110">
        <v>0</v>
      </c>
    </row>
    <row r="32" spans="1:67" s="317" customFormat="1" ht="13.5" thickBot="1">
      <c r="A32" s="317" t="s">
        <v>221</v>
      </c>
      <c r="B32" s="1295"/>
      <c r="C32" s="1737" t="s">
        <v>877</v>
      </c>
      <c r="D32" s="1737"/>
      <c r="E32" s="1737"/>
      <c r="F32" s="1737"/>
      <c r="G32" s="1737"/>
      <c r="H32" s="1737"/>
      <c r="I32" s="1737"/>
      <c r="J32" s="1737"/>
      <c r="K32" s="1737"/>
      <c r="L32" s="1737"/>
      <c r="M32" s="1737"/>
      <c r="N32" s="1737"/>
      <c r="O32" s="1737"/>
      <c r="P32" s="1737"/>
      <c r="Q32" s="1737"/>
      <c r="R32" s="1737"/>
      <c r="S32" s="1737"/>
      <c r="T32" s="1737"/>
      <c r="U32" s="1737"/>
      <c r="V32" s="1737"/>
      <c r="W32" s="1737"/>
      <c r="X32" s="1737"/>
      <c r="Y32" s="1737"/>
      <c r="Z32" s="1737"/>
      <c r="AA32" s="1737"/>
      <c r="AB32" s="1737"/>
      <c r="AC32" s="1737"/>
      <c r="AD32" s="1737"/>
      <c r="AE32" s="1737"/>
      <c r="AF32" s="1737"/>
      <c r="AG32" s="1737"/>
      <c r="AH32" s="1737"/>
      <c r="AI32" s="1737"/>
      <c r="AJ32" s="1737"/>
      <c r="AK32" s="1737"/>
      <c r="AL32" s="1737"/>
      <c r="AM32" s="1737"/>
      <c r="AN32" s="1737"/>
      <c r="AO32" s="1737"/>
      <c r="AP32" s="1737"/>
      <c r="AQ32" s="1737"/>
      <c r="AR32" s="1737"/>
      <c r="AS32" s="1737"/>
      <c r="AT32" s="1737"/>
      <c r="AU32" s="1737"/>
      <c r="AV32" s="1737"/>
      <c r="AW32" s="1737"/>
      <c r="AX32" s="1737"/>
      <c r="AY32" s="1737"/>
      <c r="AZ32" s="1737"/>
      <c r="BA32" s="1737"/>
      <c r="BB32" s="1737"/>
      <c r="BC32" s="1737"/>
      <c r="BD32" s="1737"/>
      <c r="BE32" s="1737"/>
      <c r="BF32" s="1737"/>
      <c r="BG32" s="1737"/>
      <c r="BH32" s="1738"/>
      <c r="BI32" s="1121">
        <v>3502</v>
      </c>
      <c r="BJ32" s="998">
        <v>37702820</v>
      </c>
      <c r="BK32" s="999">
        <v>0</v>
      </c>
      <c r="BL32" s="999">
        <v>0</v>
      </c>
      <c r="BM32" s="1000">
        <v>37702820</v>
      </c>
    </row>
    <row r="33" spans="2:65">
      <c r="B33" s="1122"/>
      <c r="C33" s="1122"/>
      <c r="D33" s="1122"/>
      <c r="E33" s="1122"/>
      <c r="F33" s="1122"/>
      <c r="G33" s="1122"/>
      <c r="H33" s="1122"/>
      <c r="I33" s="1122"/>
      <c r="J33" s="1122"/>
      <c r="K33" s="1122"/>
      <c r="L33" s="1122"/>
      <c r="M33" s="1122"/>
      <c r="N33" s="1122"/>
      <c r="O33" s="1122"/>
      <c r="P33" s="1122"/>
      <c r="Q33" s="1122"/>
      <c r="R33" s="1122"/>
      <c r="S33" s="1122"/>
      <c r="T33" s="1122"/>
      <c r="U33" s="1122"/>
      <c r="V33" s="1122"/>
      <c r="W33" s="1122"/>
      <c r="X33" s="1122"/>
      <c r="Y33" s="1122"/>
      <c r="Z33" s="1122"/>
      <c r="AA33" s="1122"/>
      <c r="AB33" s="1122"/>
      <c r="AC33" s="1122"/>
      <c r="AD33" s="1122"/>
      <c r="AE33" s="1122"/>
      <c r="AF33" s="1122"/>
      <c r="AG33" s="1122"/>
      <c r="AH33" s="1122"/>
      <c r="AI33" s="1122"/>
      <c r="AJ33" s="1122"/>
      <c r="AK33" s="1122"/>
      <c r="AL33" s="1122"/>
      <c r="AM33" s="1122"/>
      <c r="AN33" s="1122"/>
      <c r="AO33" s="1122"/>
      <c r="AP33" s="1122"/>
      <c r="AQ33" s="1122"/>
      <c r="AR33" s="1122"/>
      <c r="AS33" s="1122"/>
      <c r="AT33" s="1122"/>
      <c r="AU33" s="1122"/>
      <c r="AV33" s="1122"/>
      <c r="AW33" s="1122"/>
      <c r="AX33" s="1122"/>
      <c r="AY33" s="1122"/>
      <c r="AZ33" s="1122"/>
      <c r="BA33" s="1122"/>
      <c r="BB33" s="1122"/>
      <c r="BC33" s="1122"/>
      <c r="BD33" s="1122"/>
      <c r="BE33" s="1122"/>
      <c r="BF33" s="1122"/>
      <c r="BG33" s="1122"/>
      <c r="BH33" s="1122"/>
      <c r="BI33" s="1122"/>
      <c r="BJ33" s="1122"/>
      <c r="BK33" s="1122"/>
      <c r="BL33" s="1122"/>
      <c r="BM33" s="1122"/>
    </row>
    <row r="34" spans="2:65" s="1172" customFormat="1" ht="11.25">
      <c r="E34" s="1433" t="s">
        <v>866</v>
      </c>
      <c r="F34" s="1433"/>
      <c r="G34" s="1433"/>
      <c r="H34" s="1433"/>
      <c r="I34" s="1433"/>
      <c r="J34" s="1433"/>
      <c r="K34" s="1433"/>
      <c r="L34" s="1433"/>
      <c r="M34" s="1433"/>
      <c r="N34" s="1433"/>
      <c r="O34" s="1433"/>
      <c r="P34" s="1433"/>
      <c r="Q34" s="1433"/>
      <c r="R34" s="1433"/>
      <c r="S34" s="1433"/>
      <c r="T34" s="1433"/>
      <c r="U34" s="1433"/>
      <c r="V34" s="1433"/>
      <c r="W34" s="1433"/>
      <c r="X34" s="1433"/>
      <c r="Y34" s="1433"/>
      <c r="Z34" s="1433"/>
      <c r="AA34" s="1433"/>
      <c r="AB34" s="1433"/>
      <c r="AC34" s="1433"/>
      <c r="AD34" s="1433"/>
      <c r="AE34" s="1433"/>
      <c r="AF34" s="1433"/>
      <c r="AG34" s="1433"/>
      <c r="AH34" s="1433"/>
      <c r="AI34" s="1433"/>
      <c r="AJ34" s="1433"/>
      <c r="AK34" s="1433"/>
      <c r="AL34" s="1433"/>
      <c r="AM34" s="1433"/>
      <c r="AN34" s="1433"/>
      <c r="AO34" s="1433"/>
      <c r="AP34" s="1433"/>
      <c r="AQ34" s="1433"/>
      <c r="AR34" s="1433"/>
      <c r="AS34" s="1433"/>
      <c r="AT34" s="1433"/>
      <c r="AU34" s="1433"/>
      <c r="AV34" s="1433"/>
      <c r="AW34" s="1433"/>
      <c r="AX34" s="1433"/>
      <c r="AY34" s="1433"/>
      <c r="AZ34" s="1433"/>
      <c r="BA34" s="1433"/>
      <c r="BB34" s="1433"/>
      <c r="BC34" s="1433"/>
      <c r="BD34" s="1433"/>
      <c r="BE34" s="1433"/>
      <c r="BF34" s="1433"/>
      <c r="BG34" s="1433"/>
      <c r="BH34" s="1433"/>
      <c r="BI34" s="1433"/>
      <c r="BJ34" s="1433"/>
      <c r="BK34" s="1433"/>
      <c r="BL34" s="1433"/>
      <c r="BM34" s="1433"/>
    </row>
    <row r="35" spans="2:65" s="1172" customFormat="1" ht="11.25">
      <c r="E35" s="1433" t="s">
        <v>714</v>
      </c>
      <c r="F35" s="1433"/>
      <c r="G35" s="1433"/>
      <c r="H35" s="1433"/>
      <c r="I35" s="1433"/>
      <c r="J35" s="1433"/>
      <c r="K35" s="1433"/>
      <c r="L35" s="1433"/>
      <c r="M35" s="1433"/>
      <c r="N35" s="1433"/>
      <c r="O35" s="1433"/>
      <c r="P35" s="1433"/>
      <c r="Q35" s="1433"/>
      <c r="R35" s="1433"/>
      <c r="S35" s="1433"/>
      <c r="T35" s="1433"/>
      <c r="U35" s="1433"/>
      <c r="V35" s="1433"/>
      <c r="W35" s="1433"/>
      <c r="X35" s="1433"/>
      <c r="Y35" s="1433"/>
      <c r="Z35" s="1433"/>
      <c r="AA35" s="1433"/>
      <c r="AB35" s="1433"/>
      <c r="AC35" s="1433"/>
      <c r="AD35" s="1433"/>
      <c r="AE35" s="1433"/>
      <c r="AF35" s="1433"/>
      <c r="AG35" s="1433"/>
      <c r="AH35" s="1433"/>
      <c r="AI35" s="1433"/>
      <c r="AJ35" s="1433"/>
      <c r="AK35" s="1433"/>
      <c r="AL35" s="1433"/>
      <c r="AM35" s="1433"/>
      <c r="AN35" s="1433"/>
      <c r="AO35" s="1433"/>
      <c r="AP35" s="1433"/>
      <c r="AQ35" s="1433"/>
      <c r="AR35" s="1433"/>
      <c r="AS35" s="1433"/>
      <c r="AT35" s="1433"/>
      <c r="AU35" s="1433"/>
      <c r="AV35" s="1433"/>
      <c r="AW35" s="1433"/>
      <c r="AX35" s="1433"/>
      <c r="AY35" s="1433"/>
      <c r="AZ35" s="1433"/>
      <c r="BA35" s="1433"/>
      <c r="BB35" s="1433"/>
      <c r="BC35" s="1433"/>
      <c r="BD35" s="1433"/>
      <c r="BE35" s="1433"/>
      <c r="BF35" s="1433"/>
      <c r="BG35" s="1433"/>
      <c r="BH35" s="1433"/>
      <c r="BI35" s="1433"/>
      <c r="BJ35" s="1433"/>
      <c r="BK35" s="1433"/>
      <c r="BL35" s="1433"/>
      <c r="BM35" s="1433"/>
    </row>
    <row r="38" spans="2:65">
      <c r="AN38" s="242" t="s">
        <v>763</v>
      </c>
    </row>
    <row r="39" spans="2:65">
      <c r="C39" s="209" t="s">
        <v>883</v>
      </c>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09">
        <v>3500</v>
      </c>
      <c r="BJ39" s="613">
        <f>BJ14-'3.1.'!BC17</f>
        <v>0</v>
      </c>
      <c r="BK39" s="613">
        <f>BK14-SUM('3.1.'!AX18:BB19)+SUM('3.1.'!AX27:BB27)</f>
        <v>-422179</v>
      </c>
      <c r="BL39" s="629"/>
      <c r="BM39" s="613">
        <f>BM14-'3.1.'!BC38</f>
        <v>0</v>
      </c>
    </row>
    <row r="40" spans="2:65">
      <c r="D40" s="228"/>
      <c r="E40" s="228"/>
      <c r="F40" s="228"/>
      <c r="G40" s="228"/>
      <c r="H40" s="228" t="s">
        <v>846</v>
      </c>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J40" s="630">
        <f>BJ15+BJ18-'3.1.'!BB17</f>
        <v>0</v>
      </c>
      <c r="BK40" s="631"/>
      <c r="BL40" s="631"/>
      <c r="BM40" s="630">
        <f>BM15+BM18-'3.1.'!BB38</f>
        <v>0</v>
      </c>
    </row>
    <row r="41" spans="2:65">
      <c r="D41" s="228"/>
      <c r="E41" s="228"/>
      <c r="F41" s="228"/>
      <c r="G41" s="228"/>
      <c r="H41" s="228" t="s">
        <v>842</v>
      </c>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J41" s="630">
        <f>BJ25-'3.1.'!AX17</f>
        <v>0</v>
      </c>
      <c r="BK41" s="631"/>
      <c r="BL41" s="631"/>
      <c r="BM41" s="630">
        <f>BM25-'3.1.'!AX38</f>
        <v>0</v>
      </c>
    </row>
    <row r="42" spans="2:65">
      <c r="D42" s="228"/>
      <c r="E42" s="228"/>
      <c r="F42" s="228"/>
      <c r="G42" s="228"/>
      <c r="H42" s="228" t="s">
        <v>881</v>
      </c>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J42" s="630">
        <f>BJ26-'3.1.'!AY17</f>
        <v>0</v>
      </c>
      <c r="BK42" s="631"/>
      <c r="BL42" s="631"/>
      <c r="BM42" s="630">
        <f>BM26-'3.1.'!AY38</f>
        <v>0</v>
      </c>
    </row>
    <row r="43" spans="2:65">
      <c r="D43" s="228"/>
      <c r="E43" s="228"/>
      <c r="F43" s="228"/>
      <c r="G43" s="228"/>
      <c r="H43" s="228" t="s">
        <v>882</v>
      </c>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J43" s="630">
        <f>BJ27-'3.1.'!AZ17</f>
        <v>0</v>
      </c>
      <c r="BK43" s="631"/>
      <c r="BL43" s="613">
        <f>BL27-'3.1.'!AZ36</f>
        <v>0</v>
      </c>
      <c r="BM43" s="630">
        <f>BM27-'3.1.'!AZ38</f>
        <v>0</v>
      </c>
    </row>
    <row r="44" spans="2:65">
      <c r="D44" s="228"/>
      <c r="E44" s="228"/>
      <c r="F44" s="228"/>
      <c r="G44" s="228"/>
      <c r="H44" s="228" t="s">
        <v>679</v>
      </c>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J44" s="630">
        <f>BJ28-'3.1.'!BA17</f>
        <v>0</v>
      </c>
      <c r="BK44" s="631"/>
      <c r="BL44" s="613">
        <f>BL28-'3.1.'!BA37</f>
        <v>0</v>
      </c>
      <c r="BM44" s="630">
        <f>BM28-'3.1.'!BA38</f>
        <v>0</v>
      </c>
    </row>
  </sheetData>
  <sheetProtection formatCells="0" formatColumns="0" autoFilter="0"/>
  <mergeCells count="64">
    <mergeCell ref="B22:BH22"/>
    <mergeCell ref="BI22:BI24"/>
    <mergeCell ref="BK22:BK24"/>
    <mergeCell ref="BL22:BL24"/>
    <mergeCell ref="C32:BH32"/>
    <mergeCell ref="C31:BH31"/>
    <mergeCell ref="C23:BH23"/>
    <mergeCell ref="C24:BH24"/>
    <mergeCell ref="C29:BH29"/>
    <mergeCell ref="BI29:BI30"/>
    <mergeCell ref="C30:BH30"/>
    <mergeCell ref="H25:BH25"/>
    <mergeCell ref="H26:BH26"/>
    <mergeCell ref="H27:BH27"/>
    <mergeCell ref="H28:BH28"/>
    <mergeCell ref="C19:BH19"/>
    <mergeCell ref="C20:BH20"/>
    <mergeCell ref="C18:BH18"/>
    <mergeCell ref="BI18:BI19"/>
    <mergeCell ref="C21:BH21"/>
    <mergeCell ref="B3:BM3"/>
    <mergeCell ref="B5:BH8"/>
    <mergeCell ref="BI5:BI8"/>
    <mergeCell ref="BJ5:BJ6"/>
    <mergeCell ref="BK7:BK8"/>
    <mergeCell ref="BL7:BL8"/>
    <mergeCell ref="BM5:BM6"/>
    <mergeCell ref="BK5:BL5"/>
    <mergeCell ref="E35:BM35"/>
    <mergeCell ref="C10:BH10"/>
    <mergeCell ref="E34:BM34"/>
    <mergeCell ref="C17:BH17"/>
    <mergeCell ref="BI9:BI10"/>
    <mergeCell ref="C9:BH9"/>
    <mergeCell ref="B16:BH16"/>
    <mergeCell ref="C13:BH13"/>
    <mergeCell ref="BI15:BI17"/>
    <mergeCell ref="C14:BH14"/>
    <mergeCell ref="C15:BH15"/>
    <mergeCell ref="BJ15:BJ17"/>
    <mergeCell ref="BL15:BL17"/>
    <mergeCell ref="BI11:BI12"/>
    <mergeCell ref="C11:BH11"/>
    <mergeCell ref="C12:BH12"/>
    <mergeCell ref="BL9:BL10"/>
    <mergeCell ref="BM9:BM10"/>
    <mergeCell ref="BJ11:BJ12"/>
    <mergeCell ref="BK11:BK12"/>
    <mergeCell ref="BL11:BL12"/>
    <mergeCell ref="BM11:BM12"/>
    <mergeCell ref="BJ9:BJ10"/>
    <mergeCell ref="BK9:BK10"/>
    <mergeCell ref="BM15:BM17"/>
    <mergeCell ref="BJ18:BJ19"/>
    <mergeCell ref="BK18:BK19"/>
    <mergeCell ref="BL18:BL19"/>
    <mergeCell ref="BM18:BM19"/>
    <mergeCell ref="BK15:BK17"/>
    <mergeCell ref="BM22:BM24"/>
    <mergeCell ref="BJ22:BJ24"/>
    <mergeCell ref="BK29:BK30"/>
    <mergeCell ref="BL29:BL30"/>
    <mergeCell ref="BM29:BM30"/>
    <mergeCell ref="BJ29:BJ30"/>
  </mergeCells>
  <pageMargins left="0.78740157480314998" right="0.70866141732283505" top="0.78740157480314998" bottom="0.39370078740157499" header="0.196850393700787" footer="0.196850393700787"/>
  <pageSetup paperSize="9" scale="76" orientation="portrait" r:id="rId1"/>
  <headerFooter alignWithMargins="0"/>
</worksheet>
</file>

<file path=xl/worksheets/sheet9.xml><?xml version="1.0" encoding="utf-8"?>
<worksheet xmlns="http://schemas.openxmlformats.org/spreadsheetml/2006/main" xmlns:r="http://schemas.openxmlformats.org/officeDocument/2006/relationships">
  <sheetPr codeName="Лист9">
    <tabColor rgb="FFFFFF00"/>
    <pageSetUpPr fitToPage="1"/>
  </sheetPr>
  <dimension ref="A1:AX19"/>
  <sheetViews>
    <sheetView view="pageBreakPreview" topLeftCell="B1" zoomScaleNormal="115" zoomScaleSheetLayoutView="100" workbookViewId="0">
      <selection activeCell="BI16" sqref="BI16"/>
    </sheetView>
  </sheetViews>
  <sheetFormatPr defaultColWidth="0.85546875" defaultRowHeight="12.75"/>
  <cols>
    <col min="1" max="1" width="6.140625" style="209" hidden="1" customWidth="1"/>
    <col min="2" max="2" width="1.7109375" style="209" customWidth="1"/>
    <col min="3" max="37" width="0.85546875" style="209" customWidth="1"/>
    <col min="38" max="38" width="0.140625" style="209" customWidth="1"/>
    <col min="39" max="39" width="0.85546875" style="209" hidden="1" customWidth="1"/>
    <col min="40" max="40" width="0.85546875" style="209" customWidth="1"/>
    <col min="41" max="41" width="0.140625" style="209" customWidth="1"/>
    <col min="42" max="45" width="0.85546875" style="209" hidden="1" customWidth="1"/>
    <col min="46" max="46" width="6.7109375" style="209" customWidth="1"/>
    <col min="47" max="47" width="16.7109375" style="209" customWidth="1"/>
    <col min="48" max="48" width="17.140625" style="209" customWidth="1"/>
    <col min="49" max="49" width="11.7109375" style="209" customWidth="1"/>
    <col min="50" max="50" width="19.28515625" style="209" customWidth="1"/>
    <col min="51" max="16384" width="0.85546875" style="209"/>
  </cols>
  <sheetData>
    <row r="1" spans="2:50" s="239" customFormat="1" ht="12">
      <c r="B1" s="531"/>
      <c r="C1" s="237"/>
      <c r="D1" s="237"/>
      <c r="E1" s="237"/>
      <c r="F1" s="237"/>
      <c r="G1" s="237"/>
      <c r="H1" s="623"/>
      <c r="I1" s="623"/>
      <c r="J1" s="623"/>
      <c r="K1" s="623"/>
      <c r="L1" s="623"/>
      <c r="M1" s="623"/>
      <c r="N1" s="623"/>
      <c r="O1" s="623"/>
      <c r="P1" s="623"/>
      <c r="Q1" s="623"/>
      <c r="R1" s="623"/>
      <c r="S1" s="623"/>
      <c r="T1" s="623"/>
      <c r="U1" s="623"/>
      <c r="V1" s="237"/>
      <c r="W1" s="237"/>
      <c r="X1" s="237"/>
      <c r="Y1" s="237"/>
      <c r="Z1" s="237"/>
      <c r="AA1" s="237"/>
      <c r="AB1" s="531"/>
      <c r="AC1" s="624"/>
      <c r="AD1" s="624"/>
      <c r="AE1" s="624"/>
      <c r="AF1" s="531"/>
      <c r="AG1" s="531"/>
      <c r="AH1" s="531"/>
      <c r="AI1" s="531"/>
      <c r="AJ1" s="531"/>
      <c r="AK1" s="531"/>
      <c r="AL1" s="531"/>
      <c r="AM1" s="531"/>
      <c r="AN1" s="531"/>
      <c r="AO1" s="531"/>
      <c r="AP1" s="237"/>
      <c r="AQ1" s="525"/>
      <c r="AR1" s="525"/>
      <c r="AS1" s="525"/>
      <c r="AT1" s="525"/>
      <c r="AU1" s="41"/>
      <c r="AV1" s="41"/>
      <c r="AW1" s="238"/>
      <c r="AX1" s="238"/>
    </row>
    <row r="2" spans="2:50" s="239" customFormat="1" ht="15">
      <c r="B2" s="1624" t="s">
        <v>884</v>
      </c>
      <c r="C2" s="1624"/>
      <c r="D2" s="1624"/>
      <c r="E2" s="1624"/>
      <c r="F2" s="1624"/>
      <c r="G2" s="1624"/>
      <c r="H2" s="1624"/>
      <c r="I2" s="1624"/>
      <c r="J2" s="1624"/>
      <c r="K2" s="1624"/>
      <c r="L2" s="1624"/>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1624"/>
      <c r="AO2" s="1624"/>
      <c r="AP2" s="1624"/>
      <c r="AQ2" s="1624"/>
      <c r="AR2" s="1624"/>
      <c r="AS2" s="1624"/>
      <c r="AT2" s="1624"/>
      <c r="AU2" s="1624"/>
      <c r="AV2" s="1624"/>
      <c r="AW2" s="1624"/>
      <c r="AX2" s="1624"/>
    </row>
    <row r="3" spans="2:50" s="239" customFormat="1" ht="12">
      <c r="B3" s="531"/>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531"/>
      <c r="AC3" s="624"/>
      <c r="AD3" s="624"/>
      <c r="AE3" s="624"/>
      <c r="AF3" s="531"/>
      <c r="AG3" s="531"/>
      <c r="AH3" s="531"/>
      <c r="AI3" s="531"/>
      <c r="AJ3" s="531"/>
      <c r="AK3" s="531"/>
      <c r="AL3" s="531"/>
      <c r="AM3" s="531"/>
      <c r="AN3" s="531"/>
      <c r="AO3" s="531"/>
      <c r="AP3" s="237"/>
      <c r="AQ3" s="525"/>
      <c r="AR3" s="525"/>
      <c r="AS3" s="525"/>
      <c r="AT3" s="525"/>
      <c r="AW3" s="238"/>
      <c r="AX3" s="429"/>
    </row>
    <row r="4" spans="2:50" s="239" customFormat="1">
      <c r="B4" s="1763" t="s">
        <v>758</v>
      </c>
      <c r="C4" s="1764"/>
      <c r="D4" s="1764"/>
      <c r="E4" s="1764"/>
      <c r="F4" s="1764"/>
      <c r="G4" s="1764"/>
      <c r="H4" s="1764"/>
      <c r="I4" s="1764"/>
      <c r="J4" s="1764"/>
      <c r="K4" s="1764"/>
      <c r="L4" s="1764"/>
      <c r="M4" s="1764"/>
      <c r="N4" s="1764"/>
      <c r="O4" s="1764"/>
      <c r="P4" s="1764"/>
      <c r="Q4" s="1764"/>
      <c r="R4" s="1764"/>
      <c r="S4" s="1764"/>
      <c r="T4" s="1764"/>
      <c r="U4" s="1764"/>
      <c r="V4" s="1764"/>
      <c r="W4" s="1764"/>
      <c r="X4" s="1764"/>
      <c r="Y4" s="1764"/>
      <c r="Z4" s="1764"/>
      <c r="AA4" s="1764"/>
      <c r="AB4" s="1764"/>
      <c r="AC4" s="1764"/>
      <c r="AD4" s="1764"/>
      <c r="AE4" s="1764"/>
      <c r="AF4" s="1764"/>
      <c r="AG4" s="1764"/>
      <c r="AH4" s="1764"/>
      <c r="AI4" s="1764"/>
      <c r="AJ4" s="1764"/>
      <c r="AK4" s="1764"/>
      <c r="AL4" s="1764"/>
      <c r="AM4" s="1764"/>
      <c r="AN4" s="1764"/>
      <c r="AO4" s="1764"/>
      <c r="AP4" s="1764"/>
      <c r="AQ4" s="1764"/>
      <c r="AR4" s="1764"/>
      <c r="AS4" s="1765"/>
      <c r="AT4" s="1763" t="s">
        <v>724</v>
      </c>
      <c r="AU4" s="1242" t="s">
        <v>595</v>
      </c>
      <c r="AV4" s="1772" t="s">
        <v>595</v>
      </c>
      <c r="AW4" s="1773"/>
      <c r="AX4" s="632" t="s">
        <v>595</v>
      </c>
    </row>
    <row r="5" spans="2:50" s="239" customFormat="1">
      <c r="B5" s="1766"/>
      <c r="C5" s="1463"/>
      <c r="D5" s="1463"/>
      <c r="E5" s="1463"/>
      <c r="F5" s="1463"/>
      <c r="G5" s="1463"/>
      <c r="H5" s="1463"/>
      <c r="I5" s="1463"/>
      <c r="J5" s="1463"/>
      <c r="K5" s="1463"/>
      <c r="L5" s="1463"/>
      <c r="M5" s="1463"/>
      <c r="N5" s="1463"/>
      <c r="O5" s="1463"/>
      <c r="P5" s="1463"/>
      <c r="Q5" s="1463"/>
      <c r="R5" s="1463"/>
      <c r="S5" s="1463"/>
      <c r="T5" s="1463"/>
      <c r="U5" s="1463"/>
      <c r="V5" s="1463"/>
      <c r="W5" s="1463"/>
      <c r="X5" s="1463"/>
      <c r="Y5" s="1463"/>
      <c r="Z5" s="1463"/>
      <c r="AA5" s="1463"/>
      <c r="AB5" s="1463"/>
      <c r="AC5" s="1463"/>
      <c r="AD5" s="1463"/>
      <c r="AE5" s="1463"/>
      <c r="AF5" s="1463"/>
      <c r="AG5" s="1463"/>
      <c r="AH5" s="1463"/>
      <c r="AI5" s="1463"/>
      <c r="AJ5" s="1463"/>
      <c r="AK5" s="1463"/>
      <c r="AL5" s="1463"/>
      <c r="AM5" s="1463"/>
      <c r="AN5" s="1463"/>
      <c r="AO5" s="1463"/>
      <c r="AP5" s="1463"/>
      <c r="AQ5" s="1463"/>
      <c r="AR5" s="1463"/>
      <c r="AS5" s="1767"/>
      <c r="AT5" s="1766"/>
      <c r="AU5" s="633">
        <v>2013</v>
      </c>
      <c r="AV5" s="1774">
        <v>2012</v>
      </c>
      <c r="AW5" s="1775"/>
      <c r="AX5" s="634">
        <v>2011</v>
      </c>
    </row>
    <row r="6" spans="2:50" s="239" customFormat="1" ht="12.75" customHeight="1" thickBot="1">
      <c r="B6" s="1768"/>
      <c r="C6" s="1769"/>
      <c r="D6" s="1769"/>
      <c r="E6" s="1769"/>
      <c r="F6" s="1769"/>
      <c r="G6" s="1769"/>
      <c r="H6" s="1769"/>
      <c r="I6" s="1769"/>
      <c r="J6" s="1769"/>
      <c r="K6" s="1769"/>
      <c r="L6" s="1769"/>
      <c r="M6" s="1769"/>
      <c r="N6" s="1769"/>
      <c r="O6" s="1769"/>
      <c r="P6" s="1769"/>
      <c r="Q6" s="1769"/>
      <c r="R6" s="1769"/>
      <c r="S6" s="1769"/>
      <c r="T6" s="1769"/>
      <c r="U6" s="1769"/>
      <c r="V6" s="1769"/>
      <c r="W6" s="1769"/>
      <c r="X6" s="1769"/>
      <c r="Y6" s="1769"/>
      <c r="Z6" s="1769"/>
      <c r="AA6" s="1769"/>
      <c r="AB6" s="1769"/>
      <c r="AC6" s="1769"/>
      <c r="AD6" s="1769"/>
      <c r="AE6" s="1769"/>
      <c r="AF6" s="1769"/>
      <c r="AG6" s="1769"/>
      <c r="AH6" s="1769"/>
      <c r="AI6" s="1769"/>
      <c r="AJ6" s="1769"/>
      <c r="AK6" s="1769"/>
      <c r="AL6" s="1769"/>
      <c r="AM6" s="1769"/>
      <c r="AN6" s="1769"/>
      <c r="AO6" s="1769"/>
      <c r="AP6" s="1769"/>
      <c r="AQ6" s="1769"/>
      <c r="AR6" s="1769"/>
      <c r="AS6" s="1770"/>
      <c r="AT6" s="1768"/>
      <c r="AU6" s="635"/>
      <c r="AV6" s="1776"/>
      <c r="AW6" s="1777"/>
      <c r="AX6" s="636"/>
    </row>
    <row r="7" spans="2:50" s="317" customFormat="1" ht="27" customHeight="1" thickBot="1">
      <c r="B7" s="637"/>
      <c r="C7" s="1771" t="s">
        <v>885</v>
      </c>
      <c r="D7" s="1771"/>
      <c r="E7" s="1771"/>
      <c r="F7" s="1771"/>
      <c r="G7" s="1771"/>
      <c r="H7" s="1771"/>
      <c r="I7" s="1771"/>
      <c r="J7" s="1771"/>
      <c r="K7" s="1771"/>
      <c r="L7" s="1771"/>
      <c r="M7" s="1771"/>
      <c r="N7" s="1771"/>
      <c r="O7" s="1771"/>
      <c r="P7" s="1771"/>
      <c r="Q7" s="1771"/>
      <c r="R7" s="1771"/>
      <c r="S7" s="1771"/>
      <c r="T7" s="1771"/>
      <c r="U7" s="1771"/>
      <c r="V7" s="1771"/>
      <c r="W7" s="1771"/>
      <c r="X7" s="1771"/>
      <c r="Y7" s="1771"/>
      <c r="Z7" s="1771"/>
      <c r="AA7" s="1771"/>
      <c r="AB7" s="1771"/>
      <c r="AC7" s="1771"/>
      <c r="AD7" s="1771"/>
      <c r="AE7" s="1771"/>
      <c r="AF7" s="1771"/>
      <c r="AG7" s="1771"/>
      <c r="AH7" s="1771"/>
      <c r="AI7" s="1771"/>
      <c r="AJ7" s="1771"/>
      <c r="AK7" s="1771"/>
      <c r="AL7" s="1771"/>
      <c r="AM7" s="1771"/>
      <c r="AN7" s="1771"/>
      <c r="AO7" s="1771"/>
      <c r="AP7" s="1771"/>
      <c r="AQ7" s="1771"/>
      <c r="AR7" s="1771"/>
      <c r="AS7" s="1771"/>
      <c r="AT7" s="638">
        <v>3600</v>
      </c>
      <c r="AU7" s="1043">
        <f>'3.4.'!BU33</f>
        <v>52976376</v>
      </c>
      <c r="AV7" s="1778">
        <f>'3.4.'!BV33</f>
        <v>53546592</v>
      </c>
      <c r="AW7" s="1779"/>
      <c r="AX7" s="1044">
        <f>'3.4.'!BW33</f>
        <v>50518257</v>
      </c>
    </row>
    <row r="8" spans="2:50" s="239" customFormat="1" ht="12">
      <c r="B8" s="531"/>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531"/>
      <c r="AC8" s="624"/>
      <c r="AD8" s="624"/>
      <c r="AE8" s="624"/>
      <c r="AF8" s="531"/>
      <c r="AG8" s="531"/>
      <c r="AH8" s="531"/>
      <c r="AI8" s="531"/>
      <c r="AJ8" s="531"/>
      <c r="AK8" s="531"/>
      <c r="AL8" s="531"/>
      <c r="AM8" s="531"/>
      <c r="AN8" s="531"/>
      <c r="AO8" s="531"/>
      <c r="AP8" s="237"/>
      <c r="AQ8" s="525"/>
      <c r="AR8" s="525"/>
      <c r="AS8" s="525"/>
      <c r="AT8" s="525"/>
      <c r="AU8" s="41"/>
      <c r="AV8" s="41"/>
      <c r="AW8" s="238"/>
      <c r="AX8" s="238"/>
    </row>
    <row r="9" spans="2:50" s="228" customFormat="1" ht="11.25" customHeight="1">
      <c r="D9" s="639"/>
      <c r="E9" s="639"/>
      <c r="F9" s="639"/>
      <c r="G9" s="639"/>
      <c r="H9" s="639"/>
      <c r="I9" s="639"/>
      <c r="J9" s="639"/>
      <c r="K9" s="639"/>
      <c r="L9" s="639"/>
      <c r="M9" s="639"/>
      <c r="N9" s="639"/>
      <c r="O9" s="639"/>
      <c r="P9" s="639"/>
      <c r="Q9" s="639"/>
      <c r="R9" s="639"/>
      <c r="S9" s="639"/>
      <c r="T9" s="639"/>
      <c r="U9" s="639"/>
      <c r="V9" s="639"/>
      <c r="W9" s="639"/>
      <c r="X9" s="639"/>
      <c r="Y9" s="639"/>
      <c r="Z9" s="639"/>
      <c r="AA9" s="639"/>
      <c r="AB9" s="639"/>
      <c r="AC9" s="639"/>
      <c r="AD9" s="639"/>
      <c r="AE9" s="639"/>
      <c r="AF9" s="639"/>
      <c r="AG9" s="639"/>
      <c r="AH9" s="639"/>
      <c r="AI9" s="639"/>
      <c r="AJ9" s="639"/>
      <c r="AK9" s="639"/>
      <c r="AL9" s="639"/>
      <c r="AM9" s="639"/>
      <c r="AN9" s="639"/>
      <c r="AO9" s="639"/>
      <c r="AP9" s="639"/>
      <c r="AQ9" s="639"/>
      <c r="AR9" s="639"/>
      <c r="AS9" s="639"/>
      <c r="AT9" s="639"/>
      <c r="AU9" s="639"/>
      <c r="AV9" s="899"/>
      <c r="AW9" s="639"/>
      <c r="AX9" s="639"/>
    </row>
    <row r="10" spans="2:50" s="317" customFormat="1">
      <c r="B10" s="377"/>
      <c r="C10" s="640"/>
      <c r="D10" s="640"/>
      <c r="E10" s="640"/>
      <c r="F10" s="640"/>
      <c r="G10" s="640"/>
      <c r="H10" s="640"/>
      <c r="I10" s="640"/>
      <c r="J10" s="640"/>
      <c r="K10" s="640"/>
      <c r="L10" s="640"/>
      <c r="M10" s="640"/>
      <c r="N10" s="640"/>
      <c r="O10" s="640"/>
      <c r="P10" s="640"/>
      <c r="Q10" s="640"/>
      <c r="R10" s="640"/>
      <c r="S10" s="640"/>
      <c r="T10" s="640"/>
      <c r="U10" s="640"/>
      <c r="V10" s="640"/>
      <c r="W10" s="640"/>
      <c r="X10" s="640"/>
      <c r="Y10" s="640"/>
      <c r="Z10" s="640"/>
      <c r="AA10" s="640"/>
      <c r="AB10" s="640"/>
      <c r="AC10" s="640"/>
      <c r="AD10" s="640"/>
      <c r="AE10" s="640"/>
      <c r="AF10" s="640"/>
      <c r="AG10" s="640"/>
      <c r="AH10" s="640"/>
      <c r="AI10" s="640"/>
      <c r="AJ10" s="640"/>
      <c r="AK10" s="640"/>
      <c r="AL10" s="640"/>
      <c r="AM10" s="640"/>
      <c r="AN10" s="640"/>
      <c r="AO10" s="640"/>
      <c r="AP10" s="640"/>
      <c r="AQ10" s="640"/>
      <c r="AR10" s="640"/>
      <c r="AS10" s="640"/>
      <c r="AT10" s="640"/>
      <c r="AU10" s="640"/>
      <c r="AV10" s="900"/>
      <c r="AW10" s="640"/>
      <c r="AX10" s="315"/>
    </row>
    <row r="11" spans="2:50" s="33" customFormat="1" ht="12">
      <c r="B11" s="1205" t="s">
        <v>706</v>
      </c>
      <c r="P11" s="1429"/>
      <c r="Q11" s="1429"/>
      <c r="R11" s="1429"/>
      <c r="S11" s="1429"/>
      <c r="T11" s="1429"/>
      <c r="U11" s="1429"/>
      <c r="V11" s="1429"/>
      <c r="W11" s="1429"/>
      <c r="X11" s="1429"/>
      <c r="Y11" s="1429"/>
      <c r="Z11" s="1429"/>
      <c r="AA11" s="1429"/>
      <c r="AB11" s="1429"/>
      <c r="AC11" s="1429"/>
      <c r="AD11" s="1429"/>
      <c r="AF11" s="1429" t="s">
        <v>707</v>
      </c>
      <c r="AG11" s="1429"/>
      <c r="AH11" s="1429"/>
      <c r="AI11" s="1429"/>
      <c r="AJ11" s="1429"/>
      <c r="AK11" s="1429"/>
      <c r="AL11" s="1429"/>
      <c r="AM11" s="1429"/>
      <c r="AN11" s="1429"/>
      <c r="AO11" s="1429"/>
      <c r="AP11" s="1429"/>
      <c r="AQ11" s="1429"/>
      <c r="AR11" s="1429"/>
      <c r="AS11" s="1429"/>
      <c r="AT11" s="1429"/>
      <c r="AU11" s="1429"/>
      <c r="AV11" s="1206" t="s">
        <v>711</v>
      </c>
      <c r="AW11" s="521"/>
      <c r="AX11" s="1206" t="s">
        <v>710</v>
      </c>
    </row>
    <row r="12" spans="2:50" s="522" customFormat="1" ht="9.75">
      <c r="P12" s="1780" t="s">
        <v>708</v>
      </c>
      <c r="Q12" s="1780"/>
      <c r="R12" s="1780"/>
      <c r="S12" s="1780"/>
      <c r="T12" s="1780"/>
      <c r="U12" s="1780"/>
      <c r="V12" s="1780"/>
      <c r="W12" s="1780"/>
      <c r="X12" s="1780"/>
      <c r="Y12" s="1780"/>
      <c r="Z12" s="1780"/>
      <c r="AA12" s="1780"/>
      <c r="AB12" s="1780"/>
      <c r="AC12" s="1780"/>
      <c r="AD12" s="1780"/>
      <c r="AF12" s="1780" t="s">
        <v>709</v>
      </c>
      <c r="AG12" s="1780"/>
      <c r="AH12" s="1780"/>
      <c r="AI12" s="1780"/>
      <c r="AJ12" s="1780"/>
      <c r="AK12" s="1780"/>
      <c r="AL12" s="1780"/>
      <c r="AM12" s="1780"/>
      <c r="AN12" s="1780"/>
      <c r="AO12" s="1780"/>
      <c r="AP12" s="1780"/>
      <c r="AQ12" s="1780"/>
      <c r="AR12" s="1780"/>
      <c r="AS12" s="1780"/>
      <c r="AT12" s="1780"/>
      <c r="AU12" s="1780"/>
      <c r="AV12" s="901"/>
      <c r="AW12" s="1241" t="s">
        <v>708</v>
      </c>
      <c r="AX12" s="1241" t="s">
        <v>709</v>
      </c>
    </row>
    <row r="13" spans="2:50" ht="6" customHeight="1"/>
    <row r="14" spans="2:50" s="33" customFormat="1" ht="12.75" customHeight="1">
      <c r="C14" s="1426" t="s">
        <v>70</v>
      </c>
      <c r="D14" s="1426"/>
      <c r="E14" s="1427" t="s">
        <v>77</v>
      </c>
      <c r="F14" s="1427"/>
      <c r="G14" s="1427"/>
      <c r="H14" s="1427"/>
      <c r="I14" s="1658" t="s">
        <v>70</v>
      </c>
      <c r="J14" s="1658"/>
      <c r="K14" s="1427" t="s">
        <v>712</v>
      </c>
      <c r="L14" s="1427"/>
      <c r="M14" s="1427"/>
      <c r="N14" s="1427"/>
      <c r="O14" s="1427"/>
      <c r="P14" s="1427"/>
      <c r="Q14" s="1427"/>
      <c r="R14" s="1427"/>
      <c r="S14" s="1427"/>
      <c r="T14" s="1427"/>
      <c r="U14" s="1427"/>
      <c r="V14" s="1427"/>
      <c r="W14" s="1427"/>
      <c r="X14" s="1427"/>
      <c r="Y14" s="1427"/>
      <c r="Z14" s="1427"/>
      <c r="AA14" s="1427"/>
      <c r="AB14" s="1426">
        <v>20</v>
      </c>
      <c r="AC14" s="1426"/>
      <c r="AD14" s="1426"/>
      <c r="AE14" s="1426"/>
      <c r="AF14" s="1430" t="s">
        <v>264</v>
      </c>
      <c r="AG14" s="1430"/>
      <c r="AH14" s="1430"/>
      <c r="AI14" s="1205" t="s">
        <v>574</v>
      </c>
      <c r="AQ14" s="239"/>
      <c r="AV14" s="898"/>
    </row>
    <row r="15" spans="2:50" ht="13.5" customHeight="1"/>
    <row r="16" spans="2:50" ht="13.5" customHeight="1"/>
    <row r="17" spans="4:50" s="1172" customFormat="1" ht="11.25" customHeight="1">
      <c r="D17" s="1433" t="s">
        <v>866</v>
      </c>
      <c r="E17" s="1433"/>
      <c r="F17" s="1433"/>
      <c r="G17" s="1433"/>
      <c r="H17" s="1433"/>
      <c r="I17" s="1433"/>
      <c r="J17" s="1433"/>
      <c r="K17" s="1433"/>
      <c r="L17" s="1433"/>
      <c r="M17" s="1433"/>
      <c r="N17" s="1433"/>
      <c r="O17" s="1433"/>
      <c r="P17" s="1433"/>
      <c r="Q17" s="1433"/>
      <c r="R17" s="1433"/>
      <c r="S17" s="1433"/>
      <c r="T17" s="1433"/>
      <c r="U17" s="1433"/>
      <c r="V17" s="1433"/>
      <c r="W17" s="1433"/>
      <c r="X17" s="1433"/>
      <c r="Y17" s="1433"/>
      <c r="Z17" s="1433"/>
      <c r="AA17" s="1433"/>
      <c r="AB17" s="1433"/>
      <c r="AC17" s="1433"/>
      <c r="AD17" s="1433"/>
      <c r="AE17" s="1433"/>
      <c r="AF17" s="1433"/>
      <c r="AG17" s="1433"/>
      <c r="AH17" s="1433"/>
      <c r="AI17" s="1433"/>
      <c r="AJ17" s="1433"/>
      <c r="AK17" s="1433"/>
      <c r="AL17" s="1433"/>
      <c r="AM17" s="1433"/>
      <c r="AN17" s="1433"/>
      <c r="AO17" s="1433"/>
      <c r="AP17" s="1433"/>
      <c r="AQ17" s="1433"/>
      <c r="AR17" s="1433"/>
      <c r="AS17" s="1433"/>
      <c r="AT17" s="1433"/>
      <c r="AU17" s="1433"/>
      <c r="AV17" s="1433"/>
      <c r="AW17" s="1433"/>
      <c r="AX17" s="1433"/>
    </row>
    <row r="18" spans="4:50" s="1172" customFormat="1" ht="11.25" customHeight="1">
      <c r="D18" s="1433" t="s">
        <v>714</v>
      </c>
      <c r="E18" s="1433"/>
      <c r="F18" s="1433"/>
      <c r="G18" s="1433"/>
      <c r="H18" s="1433"/>
      <c r="I18" s="1433"/>
      <c r="J18" s="1433"/>
      <c r="K18" s="1433"/>
      <c r="L18" s="1433"/>
      <c r="M18" s="1433"/>
      <c r="N18" s="1433"/>
      <c r="O18" s="1433"/>
      <c r="P18" s="1433"/>
      <c r="Q18" s="1433"/>
      <c r="R18" s="1433"/>
      <c r="S18" s="1433"/>
      <c r="T18" s="1433"/>
      <c r="U18" s="1433"/>
      <c r="V18" s="1433"/>
      <c r="W18" s="1433"/>
      <c r="X18" s="1433"/>
      <c r="Y18" s="1433"/>
      <c r="Z18" s="1433"/>
      <c r="AA18" s="1433"/>
      <c r="AB18" s="1433"/>
      <c r="AC18" s="1433"/>
      <c r="AD18" s="1433"/>
      <c r="AE18" s="1433"/>
      <c r="AF18" s="1433"/>
      <c r="AG18" s="1433"/>
      <c r="AH18" s="1433"/>
      <c r="AI18" s="1433"/>
      <c r="AJ18" s="1433"/>
      <c r="AK18" s="1433"/>
      <c r="AL18" s="1433"/>
      <c r="AM18" s="1433"/>
      <c r="AN18" s="1433"/>
      <c r="AO18" s="1433"/>
      <c r="AP18" s="1433"/>
      <c r="AQ18" s="1433"/>
      <c r="AR18" s="1433"/>
      <c r="AS18" s="1433"/>
      <c r="AT18" s="1433"/>
      <c r="AU18" s="1433"/>
      <c r="AV18" s="1433"/>
      <c r="AW18" s="1433"/>
      <c r="AX18" s="1433"/>
    </row>
    <row r="19" spans="4:50" s="1172" customFormat="1" ht="11.25" customHeight="1">
      <c r="D19" s="1433" t="s">
        <v>867</v>
      </c>
      <c r="E19" s="1433"/>
      <c r="F19" s="1433"/>
      <c r="G19" s="1433"/>
      <c r="H19" s="1433"/>
      <c r="I19" s="1433"/>
      <c r="J19" s="1433"/>
      <c r="K19" s="1433"/>
      <c r="L19" s="1433"/>
      <c r="M19" s="1433"/>
      <c r="N19" s="1433"/>
      <c r="O19" s="1433"/>
      <c r="P19" s="1433"/>
      <c r="Q19" s="1433"/>
      <c r="R19" s="1433"/>
      <c r="S19" s="1433"/>
      <c r="T19" s="1433"/>
      <c r="U19" s="1433"/>
      <c r="V19" s="1433"/>
      <c r="W19" s="1433"/>
      <c r="X19" s="1433"/>
      <c r="Y19" s="1433"/>
      <c r="Z19" s="1433"/>
      <c r="AA19" s="1433"/>
      <c r="AB19" s="1433"/>
      <c r="AC19" s="1433"/>
      <c r="AD19" s="1433"/>
      <c r="AE19" s="1433"/>
      <c r="AF19" s="1433"/>
      <c r="AG19" s="1433"/>
      <c r="AH19" s="1433"/>
      <c r="AI19" s="1433"/>
      <c r="AJ19" s="1433"/>
      <c r="AK19" s="1433"/>
      <c r="AL19" s="1433"/>
      <c r="AM19" s="1433"/>
      <c r="AN19" s="1433"/>
      <c r="AO19" s="1433"/>
      <c r="AP19" s="1433"/>
      <c r="AQ19" s="1433"/>
      <c r="AR19" s="1433"/>
      <c r="AS19" s="1433"/>
      <c r="AT19" s="1433"/>
      <c r="AU19" s="1433"/>
      <c r="AV19" s="1433"/>
      <c r="AW19" s="1433"/>
      <c r="AX19" s="1433"/>
    </row>
  </sheetData>
  <sheetProtection formatCells="0" formatColumns="0" autoFilter="0"/>
  <mergeCells count="21">
    <mergeCell ref="P12:AD12"/>
    <mergeCell ref="AF12:AU12"/>
    <mergeCell ref="D17:AX17"/>
    <mergeCell ref="D18:AX18"/>
    <mergeCell ref="D19:AX19"/>
    <mergeCell ref="AB14:AE14"/>
    <mergeCell ref="AF14:AH14"/>
    <mergeCell ref="C14:D14"/>
    <mergeCell ref="E14:H14"/>
    <mergeCell ref="I14:J14"/>
    <mergeCell ref="K14:AA14"/>
    <mergeCell ref="B2:AX2"/>
    <mergeCell ref="B4:AS6"/>
    <mergeCell ref="AT4:AT6"/>
    <mergeCell ref="C7:AS7"/>
    <mergeCell ref="P11:AD11"/>
    <mergeCell ref="AF11:AU11"/>
    <mergeCell ref="AV4:AW4"/>
    <mergeCell ref="AV5:AW5"/>
    <mergeCell ref="AV6:AW6"/>
    <mergeCell ref="AV7:AW7"/>
  </mergeCells>
  <pageMargins left="1.1811023622047201" right="1.1023622047244099" top="0.78740157480314998" bottom="0.39370078740157499" header="0.196850393700787" footer="0.196850393700787"/>
  <pageSetup paperSize="9" scale="74" orientation="portrait" r:id="rId1"/>
  <headerFooter alignWithMargins="0"/>
  <rowBreaks count="1" manualBreakCount="1">
    <brk id="20" min="1" max="155" man="1"/>
  </rowBreaks>
</worksheet>
</file>

<file path=xl/worksheets/sheet10.xml><?xml version="1.0" encoding="utf-8"?>
<worksheet xmlns="http://schemas.openxmlformats.org/spreadsheetml/2006/main" xmlns:r="http://schemas.openxmlformats.org/officeDocument/2006/relationships">
  <sheetPr codeName="Лист10">
    <tabColor rgb="FFFFFF00"/>
    <pageSetUpPr fitToPage="1"/>
  </sheetPr>
  <dimension ref="A1:EQ51"/>
  <sheetViews>
    <sheetView view="pageBreakPreview" topLeftCell="B1" zoomScaleNormal="100" zoomScaleSheetLayoutView="100" workbookViewId="0">
      <selection activeCell="BY24" sqref="BY24"/>
    </sheetView>
  </sheetViews>
  <sheetFormatPr defaultColWidth="0.85546875" defaultRowHeight="12.75"/>
  <cols>
    <col min="1" max="1" width="9.42578125" style="248" hidden="1" customWidth="1"/>
    <col min="2" max="3" width="0.85546875" style="248"/>
    <col min="4" max="4" width="2" style="248" customWidth="1"/>
    <col min="5" max="5" width="0.85546875" style="248" customWidth="1"/>
    <col min="6" max="28" width="0.85546875" style="248"/>
    <col min="29" max="29" width="1.5703125" style="248" customWidth="1"/>
    <col min="30" max="72" width="0.85546875" style="248"/>
    <col min="73" max="75" width="15.42578125" style="248" customWidth="1"/>
    <col min="76" max="76" width="3.7109375" style="248" customWidth="1"/>
    <col min="77" max="77" width="18.42578125" style="248" customWidth="1"/>
    <col min="78" max="16384" width="0.85546875" style="248"/>
  </cols>
  <sheetData>
    <row r="1" spans="2:75" ht="14.25" customHeight="1"/>
    <row r="2" spans="2:75" ht="14.25" customHeight="1"/>
    <row r="3" spans="2:75" ht="15.75" customHeight="1">
      <c r="B3" s="1782" t="s">
        <v>886</v>
      </c>
      <c r="C3" s="1782"/>
      <c r="D3" s="1782"/>
      <c r="E3" s="1782"/>
      <c r="F3" s="1782"/>
      <c r="G3" s="1782"/>
      <c r="H3" s="1782"/>
      <c r="I3" s="1782"/>
      <c r="J3" s="1782"/>
      <c r="K3" s="1782"/>
      <c r="L3" s="1782"/>
      <c r="M3" s="1782"/>
      <c r="N3" s="1782"/>
      <c r="O3" s="1782"/>
      <c r="P3" s="1782"/>
      <c r="Q3" s="1782"/>
      <c r="R3" s="1782"/>
      <c r="S3" s="1782"/>
      <c r="T3" s="1782"/>
      <c r="U3" s="1782"/>
      <c r="V3" s="1782"/>
      <c r="W3" s="1782"/>
      <c r="X3" s="1782"/>
      <c r="Y3" s="1782"/>
      <c r="Z3" s="1782"/>
      <c r="AA3" s="1782"/>
      <c r="AB3" s="1782"/>
      <c r="AC3" s="1782"/>
      <c r="AD3" s="1782"/>
      <c r="AE3" s="1782"/>
      <c r="AF3" s="1782"/>
      <c r="AG3" s="1782"/>
      <c r="AH3" s="1782"/>
      <c r="AI3" s="1782"/>
      <c r="AJ3" s="1782"/>
      <c r="AK3" s="1782"/>
      <c r="AL3" s="1782"/>
      <c r="AM3" s="1782"/>
      <c r="AN3" s="1782"/>
      <c r="AO3" s="1782"/>
      <c r="AP3" s="1782"/>
      <c r="AQ3" s="1782"/>
      <c r="AR3" s="1782"/>
      <c r="AS3" s="1782"/>
      <c r="AT3" s="1782"/>
      <c r="AU3" s="1782"/>
      <c r="AV3" s="1782"/>
      <c r="AW3" s="1782"/>
      <c r="AX3" s="1782"/>
      <c r="AY3" s="1782"/>
      <c r="AZ3" s="1782"/>
      <c r="BA3" s="1782"/>
      <c r="BB3" s="1782"/>
      <c r="BC3" s="1782"/>
      <c r="BD3" s="1782"/>
      <c r="BE3" s="1782"/>
      <c r="BF3" s="1782"/>
      <c r="BG3" s="1782"/>
      <c r="BH3" s="1782"/>
      <c r="BI3" s="1782"/>
      <c r="BJ3" s="1782"/>
      <c r="BK3" s="1782"/>
      <c r="BL3" s="1782"/>
      <c r="BM3" s="1782"/>
      <c r="BN3" s="1782"/>
      <c r="BO3" s="1782"/>
      <c r="BP3" s="1782"/>
      <c r="BQ3" s="1782"/>
      <c r="BR3" s="1782"/>
      <c r="BS3" s="1782"/>
      <c r="BT3" s="1782"/>
      <c r="BU3" s="1782"/>
      <c r="BV3" s="1782"/>
      <c r="BW3" s="1782"/>
    </row>
    <row r="4" spans="2:75" ht="15.75" customHeight="1">
      <c r="B4" s="1782" t="s">
        <v>887</v>
      </c>
      <c r="C4" s="1782"/>
      <c r="D4" s="1782"/>
      <c r="E4" s="1782"/>
      <c r="F4" s="1782"/>
      <c r="G4" s="1782"/>
      <c r="H4" s="1782"/>
      <c r="I4" s="1782"/>
      <c r="J4" s="1782"/>
      <c r="K4" s="1782"/>
      <c r="L4" s="1782"/>
      <c r="M4" s="1782"/>
      <c r="N4" s="1782"/>
      <c r="O4" s="1782"/>
      <c r="P4" s="1782"/>
      <c r="Q4" s="1782"/>
      <c r="R4" s="1782"/>
      <c r="S4" s="1782"/>
      <c r="T4" s="1782"/>
      <c r="U4" s="1782"/>
      <c r="V4" s="1782"/>
      <c r="W4" s="1782"/>
      <c r="X4" s="1782"/>
      <c r="Y4" s="1782"/>
      <c r="Z4" s="1782"/>
      <c r="AA4" s="1782"/>
      <c r="AB4" s="1782"/>
      <c r="AC4" s="1782"/>
      <c r="AD4" s="1782"/>
      <c r="AE4" s="1782"/>
      <c r="AF4" s="1782"/>
      <c r="AG4" s="1782"/>
      <c r="AH4" s="1782"/>
      <c r="AI4" s="1782"/>
      <c r="AJ4" s="1782"/>
      <c r="AK4" s="1782"/>
      <c r="AL4" s="1782"/>
      <c r="AM4" s="1782"/>
      <c r="AN4" s="1782"/>
      <c r="AO4" s="1782"/>
      <c r="AP4" s="1782"/>
      <c r="AQ4" s="1782"/>
      <c r="AR4" s="1782"/>
      <c r="AS4" s="1782"/>
      <c r="AT4" s="1782"/>
      <c r="AU4" s="1782"/>
      <c r="AV4" s="1782"/>
      <c r="AW4" s="1782"/>
      <c r="AX4" s="1782"/>
      <c r="AY4" s="1782"/>
      <c r="AZ4" s="1782"/>
      <c r="BA4" s="1782"/>
      <c r="BB4" s="1782"/>
      <c r="BC4" s="1782"/>
      <c r="BD4" s="1782"/>
      <c r="BE4" s="1782"/>
      <c r="BF4" s="1782"/>
      <c r="BG4" s="1782"/>
      <c r="BH4" s="1782"/>
      <c r="BI4" s="1782"/>
      <c r="BJ4" s="1782"/>
      <c r="BK4" s="1782"/>
      <c r="BL4" s="1782"/>
      <c r="BM4" s="1782"/>
      <c r="BN4" s="1782"/>
      <c r="BO4" s="1782"/>
      <c r="BP4" s="1782"/>
      <c r="BQ4" s="1782"/>
      <c r="BR4" s="1782"/>
      <c r="BS4" s="1782"/>
      <c r="BT4" s="1782"/>
      <c r="BU4" s="1782"/>
      <c r="BV4" s="1782"/>
      <c r="BW4" s="1782"/>
    </row>
    <row r="5" spans="2:75" ht="14.25" customHeight="1"/>
    <row r="6" spans="2:75" ht="14.25" customHeight="1" thickBot="1"/>
    <row r="7" spans="2:75" ht="45" customHeight="1">
      <c r="B7" s="1783" t="s">
        <v>758</v>
      </c>
      <c r="C7" s="1784"/>
      <c r="D7" s="1784"/>
      <c r="E7" s="1784"/>
      <c r="F7" s="1784"/>
      <c r="G7" s="1784"/>
      <c r="H7" s="1784"/>
      <c r="I7" s="1784"/>
      <c r="J7" s="1784"/>
      <c r="K7" s="1784"/>
      <c r="L7" s="1784"/>
      <c r="M7" s="1784"/>
      <c r="N7" s="1784"/>
      <c r="O7" s="1784"/>
      <c r="P7" s="1784"/>
      <c r="Q7" s="1784"/>
      <c r="R7" s="1784"/>
      <c r="S7" s="1784"/>
      <c r="T7" s="1784"/>
      <c r="U7" s="1784"/>
      <c r="V7" s="1784"/>
      <c r="W7" s="1784"/>
      <c r="X7" s="1784"/>
      <c r="Y7" s="1784"/>
      <c r="Z7" s="1784"/>
      <c r="AA7" s="1784"/>
      <c r="AB7" s="1784"/>
      <c r="AC7" s="1784"/>
      <c r="AD7" s="1784"/>
      <c r="AE7" s="1784"/>
      <c r="AF7" s="1784"/>
      <c r="AG7" s="1784"/>
      <c r="AH7" s="1784"/>
      <c r="AI7" s="1784"/>
      <c r="AJ7" s="1784"/>
      <c r="AK7" s="1784"/>
      <c r="AL7" s="1784"/>
      <c r="AM7" s="1784"/>
      <c r="AN7" s="1784"/>
      <c r="AO7" s="1784"/>
      <c r="AP7" s="1784"/>
      <c r="AQ7" s="1784"/>
      <c r="AR7" s="1784"/>
      <c r="AS7" s="1784"/>
      <c r="AT7" s="1784"/>
      <c r="AU7" s="1784"/>
      <c r="AV7" s="1784"/>
      <c r="AW7" s="1784"/>
      <c r="AX7" s="1784"/>
      <c r="AY7" s="1784"/>
      <c r="AZ7" s="1784"/>
      <c r="BA7" s="1784"/>
      <c r="BB7" s="1784"/>
      <c r="BC7" s="1785"/>
      <c r="BD7" s="1786" t="s">
        <v>888</v>
      </c>
      <c r="BE7" s="1327"/>
      <c r="BF7" s="1327"/>
      <c r="BG7" s="1327"/>
      <c r="BH7" s="1327"/>
      <c r="BI7" s="1327"/>
      <c r="BJ7" s="1327"/>
      <c r="BK7" s="1327"/>
      <c r="BL7" s="1327"/>
      <c r="BM7" s="1327"/>
      <c r="BN7" s="1327"/>
      <c r="BO7" s="1327"/>
      <c r="BP7" s="1327"/>
      <c r="BQ7" s="1327"/>
      <c r="BR7" s="1327"/>
      <c r="BS7" s="1327"/>
      <c r="BT7" s="1787"/>
      <c r="BU7" s="1244" t="s">
        <v>597</v>
      </c>
      <c r="BV7" s="1244" t="s">
        <v>603</v>
      </c>
      <c r="BW7" s="641" t="s">
        <v>609</v>
      </c>
    </row>
    <row r="8" spans="2:75" s="268" customFormat="1" ht="11.25">
      <c r="B8" s="1795">
        <v>1</v>
      </c>
      <c r="C8" s="1796"/>
      <c r="D8" s="1796"/>
      <c r="E8" s="1796"/>
      <c r="F8" s="1796"/>
      <c r="G8" s="1796"/>
      <c r="H8" s="1796"/>
      <c r="I8" s="1796"/>
      <c r="J8" s="1796"/>
      <c r="K8" s="1796"/>
      <c r="L8" s="1796"/>
      <c r="M8" s="1796"/>
      <c r="N8" s="1796"/>
      <c r="O8" s="1796"/>
      <c r="P8" s="1796"/>
      <c r="Q8" s="1796"/>
      <c r="R8" s="1796"/>
      <c r="S8" s="1796"/>
      <c r="T8" s="1796"/>
      <c r="U8" s="1796"/>
      <c r="V8" s="1796"/>
      <c r="W8" s="1796"/>
      <c r="X8" s="1796"/>
      <c r="Y8" s="1796"/>
      <c r="Z8" s="1796"/>
      <c r="AA8" s="1796"/>
      <c r="AB8" s="1796"/>
      <c r="AC8" s="1796"/>
      <c r="AD8" s="1796"/>
      <c r="AE8" s="1796"/>
      <c r="AF8" s="1796"/>
      <c r="AG8" s="1796"/>
      <c r="AH8" s="1796"/>
      <c r="AI8" s="1796"/>
      <c r="AJ8" s="1796"/>
      <c r="AK8" s="1796"/>
      <c r="AL8" s="1796"/>
      <c r="AM8" s="1796"/>
      <c r="AN8" s="1796"/>
      <c r="AO8" s="1796"/>
      <c r="AP8" s="1796"/>
      <c r="AQ8" s="1796"/>
      <c r="AR8" s="1796"/>
      <c r="AS8" s="1796"/>
      <c r="AT8" s="1796"/>
      <c r="AU8" s="1796"/>
      <c r="AV8" s="1796"/>
      <c r="AW8" s="1796"/>
      <c r="AX8" s="1796"/>
      <c r="AY8" s="1796"/>
      <c r="AZ8" s="1796"/>
      <c r="BA8" s="1796"/>
      <c r="BB8" s="1796"/>
      <c r="BC8" s="1797"/>
      <c r="BD8" s="1798">
        <v>2</v>
      </c>
      <c r="BE8" s="1796"/>
      <c r="BF8" s="1796"/>
      <c r="BG8" s="1796"/>
      <c r="BH8" s="1796"/>
      <c r="BI8" s="1796"/>
      <c r="BJ8" s="1796"/>
      <c r="BK8" s="1796"/>
      <c r="BL8" s="1796"/>
      <c r="BM8" s="1796"/>
      <c r="BN8" s="1796"/>
      <c r="BO8" s="1796"/>
      <c r="BP8" s="1796"/>
      <c r="BQ8" s="1796"/>
      <c r="BR8" s="1796"/>
      <c r="BS8" s="1796"/>
      <c r="BT8" s="1797"/>
      <c r="BU8" s="642">
        <v>3</v>
      </c>
      <c r="BV8" s="642">
        <v>4</v>
      </c>
      <c r="BW8" s="643">
        <v>5</v>
      </c>
    </row>
    <row r="9" spans="2:75">
      <c r="B9" s="411"/>
      <c r="C9" s="644" t="s">
        <v>119</v>
      </c>
      <c r="D9" s="412"/>
      <c r="E9" s="412"/>
      <c r="F9" s="645"/>
      <c r="G9" s="1792" t="s">
        <v>889</v>
      </c>
      <c r="H9" s="1793"/>
      <c r="I9" s="1793"/>
      <c r="J9" s="1793"/>
      <c r="K9" s="1793"/>
      <c r="L9" s="1793"/>
      <c r="M9" s="1793"/>
      <c r="N9" s="1793"/>
      <c r="O9" s="1793"/>
      <c r="P9" s="1793"/>
      <c r="Q9" s="1793"/>
      <c r="R9" s="1793"/>
      <c r="S9" s="1793"/>
      <c r="T9" s="1793"/>
      <c r="U9" s="1793"/>
      <c r="V9" s="1793"/>
      <c r="W9" s="1793"/>
      <c r="X9" s="1793"/>
      <c r="Y9" s="1793"/>
      <c r="Z9" s="1793"/>
      <c r="AA9" s="1793"/>
      <c r="AB9" s="1793"/>
      <c r="AC9" s="1793"/>
      <c r="AD9" s="1793"/>
      <c r="AE9" s="1793"/>
      <c r="AF9" s="1793"/>
      <c r="AG9" s="1793"/>
      <c r="AH9" s="1793"/>
      <c r="AI9" s="1793"/>
      <c r="AJ9" s="1793"/>
      <c r="AK9" s="1793"/>
      <c r="AL9" s="1793"/>
      <c r="AM9" s="1793"/>
      <c r="AN9" s="1793"/>
      <c r="AO9" s="1793"/>
      <c r="AP9" s="1793"/>
      <c r="AQ9" s="1793"/>
      <c r="AR9" s="1793"/>
      <c r="AS9" s="1793"/>
      <c r="AT9" s="1793"/>
      <c r="AU9" s="1793"/>
      <c r="AV9" s="1793"/>
      <c r="AW9" s="1793"/>
      <c r="AX9" s="1793"/>
      <c r="AY9" s="1793"/>
      <c r="AZ9" s="1793"/>
      <c r="BA9" s="1793"/>
      <c r="BB9" s="1793"/>
      <c r="BC9" s="1794"/>
      <c r="BD9" s="1791"/>
      <c r="BE9" s="1791"/>
      <c r="BF9" s="1791"/>
      <c r="BG9" s="1791"/>
      <c r="BH9" s="1791"/>
      <c r="BI9" s="1791"/>
      <c r="BJ9" s="1791"/>
      <c r="BK9" s="1791"/>
      <c r="BL9" s="1791"/>
      <c r="BM9" s="1791"/>
      <c r="BN9" s="1791"/>
      <c r="BO9" s="1791"/>
      <c r="BP9" s="1791"/>
      <c r="BQ9" s="1791"/>
      <c r="BR9" s="1791"/>
      <c r="BS9" s="1791"/>
      <c r="BT9" s="1791"/>
      <c r="BU9" s="646"/>
      <c r="BV9" s="646"/>
      <c r="BW9" s="647"/>
    </row>
    <row r="10" spans="2:75" ht="14.25" customHeight="1">
      <c r="B10" s="411"/>
      <c r="C10" s="412" t="s">
        <v>118</v>
      </c>
      <c r="D10" s="412"/>
      <c r="E10" s="412"/>
      <c r="F10" s="645"/>
      <c r="G10" s="1788" t="s">
        <v>619</v>
      </c>
      <c r="H10" s="1789"/>
      <c r="I10" s="1789"/>
      <c r="J10" s="1789"/>
      <c r="K10" s="1789"/>
      <c r="L10" s="1789"/>
      <c r="M10" s="1789"/>
      <c r="N10" s="1789"/>
      <c r="O10" s="1789"/>
      <c r="P10" s="1789"/>
      <c r="Q10" s="1789"/>
      <c r="R10" s="1789"/>
      <c r="S10" s="1789"/>
      <c r="T10" s="1789"/>
      <c r="U10" s="1789"/>
      <c r="V10" s="1789"/>
      <c r="W10" s="1789"/>
      <c r="X10" s="1789"/>
      <c r="Y10" s="1789"/>
      <c r="Z10" s="1789"/>
      <c r="AA10" s="1789"/>
      <c r="AB10" s="1789"/>
      <c r="AC10" s="1789"/>
      <c r="AD10" s="1789"/>
      <c r="AE10" s="1789"/>
      <c r="AF10" s="1789"/>
      <c r="AG10" s="1789"/>
      <c r="AH10" s="1789"/>
      <c r="AI10" s="1789"/>
      <c r="AJ10" s="1789"/>
      <c r="AK10" s="1789"/>
      <c r="AL10" s="1789"/>
      <c r="AM10" s="1789"/>
      <c r="AN10" s="1789"/>
      <c r="AO10" s="1789"/>
      <c r="AP10" s="1789"/>
      <c r="AQ10" s="1789"/>
      <c r="AR10" s="1789"/>
      <c r="AS10" s="1789"/>
      <c r="AT10" s="1789"/>
      <c r="AU10" s="1789"/>
      <c r="AV10" s="1789"/>
      <c r="AW10" s="1789"/>
      <c r="AX10" s="1789"/>
      <c r="AY10" s="1789"/>
      <c r="AZ10" s="1789"/>
      <c r="BA10" s="1789"/>
      <c r="BB10" s="1789"/>
      <c r="BC10" s="1790"/>
      <c r="BD10" s="1791" t="s">
        <v>117</v>
      </c>
      <c r="BE10" s="1791"/>
      <c r="BF10" s="1791"/>
      <c r="BG10" s="1791"/>
      <c r="BH10" s="1791"/>
      <c r="BI10" s="1791"/>
      <c r="BJ10" s="1791"/>
      <c r="BK10" s="1791"/>
      <c r="BL10" s="1791"/>
      <c r="BM10" s="1791"/>
      <c r="BN10" s="1791"/>
      <c r="BO10" s="1791"/>
      <c r="BP10" s="1791"/>
      <c r="BQ10" s="1791"/>
      <c r="BR10" s="1791"/>
      <c r="BS10" s="1791"/>
      <c r="BT10" s="1791"/>
      <c r="BU10" s="246">
        <f>'F1'!DJ22</f>
        <v>41163</v>
      </c>
      <c r="BV10" s="246">
        <f>'F1'!DK22</f>
        <v>21648</v>
      </c>
      <c r="BW10" s="247">
        <f>'F1'!DL22</f>
        <v>27425</v>
      </c>
    </row>
    <row r="11" spans="2:75" ht="14.25" customHeight="1">
      <c r="B11" s="411"/>
      <c r="C11" s="412" t="s">
        <v>116</v>
      </c>
      <c r="D11" s="412"/>
      <c r="E11" s="412"/>
      <c r="F11" s="645"/>
      <c r="G11" s="1788" t="s">
        <v>890</v>
      </c>
      <c r="H11" s="1789"/>
      <c r="I11" s="1789"/>
      <c r="J11" s="1789"/>
      <c r="K11" s="1789"/>
      <c r="L11" s="1789"/>
      <c r="M11" s="1789"/>
      <c r="N11" s="1789"/>
      <c r="O11" s="1789"/>
      <c r="P11" s="1789"/>
      <c r="Q11" s="1789"/>
      <c r="R11" s="1789"/>
      <c r="S11" s="1789"/>
      <c r="T11" s="1789"/>
      <c r="U11" s="1789"/>
      <c r="V11" s="1789"/>
      <c r="W11" s="1789"/>
      <c r="X11" s="1789"/>
      <c r="Y11" s="1789"/>
      <c r="Z11" s="1789"/>
      <c r="AA11" s="1789"/>
      <c r="AB11" s="1789"/>
      <c r="AC11" s="1789"/>
      <c r="AD11" s="1789"/>
      <c r="AE11" s="1789"/>
      <c r="AF11" s="1789"/>
      <c r="AG11" s="1789"/>
      <c r="AH11" s="1789"/>
      <c r="AI11" s="1789"/>
      <c r="AJ11" s="1789"/>
      <c r="AK11" s="1789"/>
      <c r="AL11" s="1789"/>
      <c r="AM11" s="1789"/>
      <c r="AN11" s="1789"/>
      <c r="AO11" s="1789"/>
      <c r="AP11" s="1789"/>
      <c r="AQ11" s="1789"/>
      <c r="AR11" s="1789"/>
      <c r="AS11" s="1789"/>
      <c r="AT11" s="1789"/>
      <c r="AU11" s="1789"/>
      <c r="AV11" s="1789"/>
      <c r="AW11" s="1789"/>
      <c r="AX11" s="1789"/>
      <c r="AY11" s="1789"/>
      <c r="AZ11" s="1789"/>
      <c r="BA11" s="1789"/>
      <c r="BB11" s="1789"/>
      <c r="BC11" s="1790"/>
      <c r="BD11" s="1791" t="s">
        <v>115</v>
      </c>
      <c r="BE11" s="1791"/>
      <c r="BF11" s="1791"/>
      <c r="BG11" s="1791"/>
      <c r="BH11" s="1791"/>
      <c r="BI11" s="1791"/>
      <c r="BJ11" s="1791"/>
      <c r="BK11" s="1791"/>
      <c r="BL11" s="1791"/>
      <c r="BM11" s="1791"/>
      <c r="BN11" s="1791"/>
      <c r="BO11" s="1791"/>
      <c r="BP11" s="1791"/>
      <c r="BQ11" s="1791"/>
      <c r="BR11" s="1791"/>
      <c r="BS11" s="1791"/>
      <c r="BT11" s="1791"/>
      <c r="BU11" s="246">
        <f>'F1'!DJ25</f>
        <v>77030</v>
      </c>
      <c r="BV11" s="246">
        <f>'F1'!DK25</f>
        <v>53846</v>
      </c>
      <c r="BW11" s="247">
        <f>'F1'!DL25</f>
        <v>22092</v>
      </c>
    </row>
    <row r="12" spans="2:75" ht="14.25" customHeight="1">
      <c r="B12" s="411"/>
      <c r="C12" s="1781" t="s">
        <v>114</v>
      </c>
      <c r="D12" s="1781"/>
      <c r="E12" s="412"/>
      <c r="F12" s="645"/>
      <c r="G12" s="1788" t="s">
        <v>623</v>
      </c>
      <c r="H12" s="1789"/>
      <c r="I12" s="1789"/>
      <c r="J12" s="1789"/>
      <c r="K12" s="1789"/>
      <c r="L12" s="1789"/>
      <c r="M12" s="1789"/>
      <c r="N12" s="1789"/>
      <c r="O12" s="1789"/>
      <c r="P12" s="1789"/>
      <c r="Q12" s="1789"/>
      <c r="R12" s="1789"/>
      <c r="S12" s="1789"/>
      <c r="T12" s="1789"/>
      <c r="U12" s="1789"/>
      <c r="V12" s="1789"/>
      <c r="W12" s="1789"/>
      <c r="X12" s="1789"/>
      <c r="Y12" s="1789"/>
      <c r="Z12" s="1789"/>
      <c r="AA12" s="1789"/>
      <c r="AB12" s="1789"/>
      <c r="AC12" s="1789"/>
      <c r="AD12" s="1789"/>
      <c r="AE12" s="1789"/>
      <c r="AF12" s="1789"/>
      <c r="AG12" s="1789"/>
      <c r="AH12" s="1789"/>
      <c r="AI12" s="1789"/>
      <c r="AJ12" s="1789"/>
      <c r="AK12" s="1789"/>
      <c r="AL12" s="1789"/>
      <c r="AM12" s="1789"/>
      <c r="AN12" s="1789"/>
      <c r="AO12" s="1789"/>
      <c r="AP12" s="1789"/>
      <c r="AQ12" s="1789"/>
      <c r="AR12" s="1789"/>
      <c r="AS12" s="1789"/>
      <c r="AT12" s="1789"/>
      <c r="AU12" s="1789"/>
      <c r="AV12" s="1789"/>
      <c r="AW12" s="1789"/>
      <c r="AX12" s="1789"/>
      <c r="AY12" s="1789"/>
      <c r="AZ12" s="1789"/>
      <c r="BA12" s="1789"/>
      <c r="BB12" s="1789"/>
      <c r="BC12" s="1790"/>
      <c r="BD12" s="1791" t="s">
        <v>113</v>
      </c>
      <c r="BE12" s="1791"/>
      <c r="BF12" s="1791"/>
      <c r="BG12" s="1791"/>
      <c r="BH12" s="1791"/>
      <c r="BI12" s="1791"/>
      <c r="BJ12" s="1791"/>
      <c r="BK12" s="1791"/>
      <c r="BL12" s="1791"/>
      <c r="BM12" s="1791"/>
      <c r="BN12" s="1791"/>
      <c r="BO12" s="1791"/>
      <c r="BP12" s="1791"/>
      <c r="BQ12" s="1791"/>
      <c r="BR12" s="1791"/>
      <c r="BS12" s="1791"/>
      <c r="BT12" s="1791"/>
      <c r="BU12" s="246">
        <f>'F1'!DJ28</f>
        <v>0</v>
      </c>
      <c r="BV12" s="246">
        <f>'F1'!DK28</f>
        <v>0</v>
      </c>
      <c r="BW12" s="247">
        <f>'F1'!DL28</f>
        <v>0</v>
      </c>
    </row>
    <row r="13" spans="2:75" ht="14.25" customHeight="1">
      <c r="B13" s="411"/>
      <c r="C13" s="412" t="s">
        <v>112</v>
      </c>
      <c r="D13" s="412"/>
      <c r="E13" s="412"/>
      <c r="F13" s="645"/>
      <c r="G13" s="1788" t="s">
        <v>624</v>
      </c>
      <c r="H13" s="1789"/>
      <c r="I13" s="1789"/>
      <c r="J13" s="1789"/>
      <c r="K13" s="1789"/>
      <c r="L13" s="1789"/>
      <c r="M13" s="1789"/>
      <c r="N13" s="1789"/>
      <c r="O13" s="1789"/>
      <c r="P13" s="1789"/>
      <c r="Q13" s="1789"/>
      <c r="R13" s="1789"/>
      <c r="S13" s="1789"/>
      <c r="T13" s="1789"/>
      <c r="U13" s="1789"/>
      <c r="V13" s="1789"/>
      <c r="W13" s="1789"/>
      <c r="X13" s="1789"/>
      <c r="Y13" s="1789"/>
      <c r="Z13" s="1789"/>
      <c r="AA13" s="1789"/>
      <c r="AB13" s="1789"/>
      <c r="AC13" s="1789"/>
      <c r="AD13" s="1789"/>
      <c r="AE13" s="1789"/>
      <c r="AF13" s="1789"/>
      <c r="AG13" s="1789"/>
      <c r="AH13" s="1789"/>
      <c r="AI13" s="1789"/>
      <c r="AJ13" s="1789"/>
      <c r="AK13" s="1789"/>
      <c r="AL13" s="1789"/>
      <c r="AM13" s="1789"/>
      <c r="AN13" s="1789"/>
      <c r="AO13" s="1789"/>
      <c r="AP13" s="1789"/>
      <c r="AQ13" s="1789"/>
      <c r="AR13" s="1789"/>
      <c r="AS13" s="1789"/>
      <c r="AT13" s="1789"/>
      <c r="AU13" s="1789"/>
      <c r="AV13" s="1789"/>
      <c r="AW13" s="1789"/>
      <c r="AX13" s="1789"/>
      <c r="AY13" s="1789"/>
      <c r="AZ13" s="1789"/>
      <c r="BA13" s="1789"/>
      <c r="BB13" s="1789"/>
      <c r="BC13" s="1790"/>
      <c r="BD13" s="1791" t="s">
        <v>111</v>
      </c>
      <c r="BE13" s="1791"/>
      <c r="BF13" s="1791"/>
      <c r="BG13" s="1791"/>
      <c r="BH13" s="1791"/>
      <c r="BI13" s="1791"/>
      <c r="BJ13" s="1791"/>
      <c r="BK13" s="1791"/>
      <c r="BL13" s="1791"/>
      <c r="BM13" s="1791"/>
      <c r="BN13" s="1791"/>
      <c r="BO13" s="1791"/>
      <c r="BP13" s="1791"/>
      <c r="BQ13" s="1791"/>
      <c r="BR13" s="1791"/>
      <c r="BS13" s="1791"/>
      <c r="BT13" s="1791"/>
      <c r="BU13" s="246">
        <f>'F1'!DJ30</f>
        <v>0</v>
      </c>
      <c r="BV13" s="246">
        <f>'F1'!DK30</f>
        <v>0</v>
      </c>
      <c r="BW13" s="247">
        <f>'F1'!DL30</f>
        <v>0</v>
      </c>
    </row>
    <row r="14" spans="2:75" ht="14.25" customHeight="1">
      <c r="B14" s="411"/>
      <c r="C14" s="412" t="s">
        <v>110</v>
      </c>
      <c r="D14" s="412"/>
      <c r="E14" s="412"/>
      <c r="F14" s="645"/>
      <c r="G14" s="1788" t="s">
        <v>625</v>
      </c>
      <c r="H14" s="1789"/>
      <c r="I14" s="1789"/>
      <c r="J14" s="1789"/>
      <c r="K14" s="1789"/>
      <c r="L14" s="1789"/>
      <c r="M14" s="1789"/>
      <c r="N14" s="1789"/>
      <c r="O14" s="1789"/>
      <c r="P14" s="1789"/>
      <c r="Q14" s="1789"/>
      <c r="R14" s="1789"/>
      <c r="S14" s="1789"/>
      <c r="T14" s="1789"/>
      <c r="U14" s="1789"/>
      <c r="V14" s="1789"/>
      <c r="W14" s="1789"/>
      <c r="X14" s="1789"/>
      <c r="Y14" s="1789"/>
      <c r="Z14" s="1789"/>
      <c r="AA14" s="1789"/>
      <c r="AB14" s="1789"/>
      <c r="AC14" s="1789"/>
      <c r="AD14" s="1789"/>
      <c r="AE14" s="1789"/>
      <c r="AF14" s="1789"/>
      <c r="AG14" s="1789"/>
      <c r="AH14" s="1789"/>
      <c r="AI14" s="1789"/>
      <c r="AJ14" s="1789"/>
      <c r="AK14" s="1789"/>
      <c r="AL14" s="1789"/>
      <c r="AM14" s="1789"/>
      <c r="AN14" s="1789"/>
      <c r="AO14" s="1789"/>
      <c r="AP14" s="1789"/>
      <c r="AQ14" s="1789"/>
      <c r="AR14" s="1789"/>
      <c r="AS14" s="1789"/>
      <c r="AT14" s="1789"/>
      <c r="AU14" s="1789"/>
      <c r="AV14" s="1789"/>
      <c r="AW14" s="1789"/>
      <c r="AX14" s="1789"/>
      <c r="AY14" s="1789"/>
      <c r="AZ14" s="1789"/>
      <c r="BA14" s="1789"/>
      <c r="BB14" s="1789"/>
      <c r="BC14" s="1790"/>
      <c r="BD14" s="1791" t="s">
        <v>187</v>
      </c>
      <c r="BE14" s="1791"/>
      <c r="BF14" s="1791"/>
      <c r="BG14" s="1791"/>
      <c r="BH14" s="1791"/>
      <c r="BI14" s="1791"/>
      <c r="BJ14" s="1791"/>
      <c r="BK14" s="1791"/>
      <c r="BL14" s="1791"/>
      <c r="BM14" s="1791"/>
      <c r="BN14" s="1791"/>
      <c r="BO14" s="1791"/>
      <c r="BP14" s="1791"/>
      <c r="BQ14" s="1791"/>
      <c r="BR14" s="1791"/>
      <c r="BS14" s="1791"/>
      <c r="BT14" s="1791"/>
      <c r="BU14" s="246">
        <f>'F1'!DJ32</f>
        <v>85253111</v>
      </c>
      <c r="BV14" s="246">
        <f>'F1'!DK32</f>
        <v>79315364</v>
      </c>
      <c r="BW14" s="247">
        <f>'F1'!DL32</f>
        <v>69776626</v>
      </c>
    </row>
    <row r="15" spans="2:75" ht="31.5" customHeight="1">
      <c r="B15" s="411"/>
      <c r="C15" s="412" t="s">
        <v>109</v>
      </c>
      <c r="D15" s="412"/>
      <c r="E15" s="412"/>
      <c r="F15" s="645"/>
      <c r="G15" s="1788" t="s">
        <v>891</v>
      </c>
      <c r="H15" s="1789"/>
      <c r="I15" s="1789"/>
      <c r="J15" s="1789"/>
      <c r="K15" s="1789"/>
      <c r="L15" s="1789"/>
      <c r="M15" s="1789"/>
      <c r="N15" s="1789"/>
      <c r="O15" s="1789"/>
      <c r="P15" s="1789"/>
      <c r="Q15" s="1789"/>
      <c r="R15" s="1789"/>
      <c r="S15" s="1789"/>
      <c r="T15" s="1789"/>
      <c r="U15" s="1789"/>
      <c r="V15" s="1789"/>
      <c r="W15" s="1789"/>
      <c r="X15" s="1789"/>
      <c r="Y15" s="1789"/>
      <c r="Z15" s="1789"/>
      <c r="AA15" s="1789"/>
      <c r="AB15" s="1789"/>
      <c r="AC15" s="1789"/>
      <c r="AD15" s="1789"/>
      <c r="AE15" s="1789"/>
      <c r="AF15" s="1789"/>
      <c r="AG15" s="1789"/>
      <c r="AH15" s="1789"/>
      <c r="AI15" s="1789"/>
      <c r="AJ15" s="1789"/>
      <c r="AK15" s="1789"/>
      <c r="AL15" s="1789"/>
      <c r="AM15" s="1789"/>
      <c r="AN15" s="1789"/>
      <c r="AO15" s="1789"/>
      <c r="AP15" s="1789"/>
      <c r="AQ15" s="1789"/>
      <c r="AR15" s="1789"/>
      <c r="AS15" s="1789"/>
      <c r="AT15" s="1789"/>
      <c r="AU15" s="1789"/>
      <c r="AV15" s="1789"/>
      <c r="AW15" s="1789"/>
      <c r="AX15" s="1789"/>
      <c r="AY15" s="1789"/>
      <c r="AZ15" s="1789"/>
      <c r="BA15" s="1789"/>
      <c r="BB15" s="1789"/>
      <c r="BC15" s="1790"/>
      <c r="BD15" s="1791" t="s">
        <v>181</v>
      </c>
      <c r="BE15" s="1791"/>
      <c r="BF15" s="1791"/>
      <c r="BG15" s="1791"/>
      <c r="BH15" s="1791"/>
      <c r="BI15" s="1791"/>
      <c r="BJ15" s="1791"/>
      <c r="BK15" s="1791"/>
      <c r="BL15" s="1791"/>
      <c r="BM15" s="1791"/>
      <c r="BN15" s="1791"/>
      <c r="BO15" s="1791"/>
      <c r="BP15" s="1791"/>
      <c r="BQ15" s="1791"/>
      <c r="BR15" s="1791"/>
      <c r="BS15" s="1791"/>
      <c r="BT15" s="1791"/>
      <c r="BU15" s="246">
        <f>'F1'!DJ40</f>
        <v>0</v>
      </c>
      <c r="BV15" s="246">
        <f>'F1'!DK40</f>
        <v>0</v>
      </c>
      <c r="BW15" s="247">
        <f>'F1'!DL40</f>
        <v>0</v>
      </c>
    </row>
    <row r="16" spans="2:75" ht="12.75" customHeight="1">
      <c r="B16" s="411"/>
      <c r="C16" s="412" t="s">
        <v>108</v>
      </c>
      <c r="D16" s="412"/>
      <c r="E16" s="412"/>
      <c r="F16" s="645"/>
      <c r="G16" s="1799" t="s">
        <v>892</v>
      </c>
      <c r="H16" s="1800"/>
      <c r="I16" s="1800"/>
      <c r="J16" s="1800"/>
      <c r="K16" s="1800"/>
      <c r="L16" s="1800"/>
      <c r="M16" s="1800"/>
      <c r="N16" s="1800"/>
      <c r="O16" s="1800"/>
      <c r="P16" s="1800"/>
      <c r="Q16" s="1800"/>
      <c r="R16" s="1800"/>
      <c r="S16" s="1800"/>
      <c r="T16" s="1800"/>
      <c r="U16" s="1800"/>
      <c r="V16" s="1800"/>
      <c r="W16" s="1800"/>
      <c r="X16" s="1800"/>
      <c r="Y16" s="1800"/>
      <c r="Z16" s="1800"/>
      <c r="AA16" s="1800"/>
      <c r="AB16" s="1800"/>
      <c r="AC16" s="1800"/>
      <c r="AD16" s="1800"/>
      <c r="AE16" s="1800"/>
      <c r="AF16" s="1800"/>
      <c r="AG16" s="1800"/>
      <c r="AH16" s="1800"/>
      <c r="AI16" s="1800"/>
      <c r="AJ16" s="1800"/>
      <c r="AK16" s="1800"/>
      <c r="AL16" s="1800"/>
      <c r="AM16" s="1800"/>
      <c r="AN16" s="1800"/>
      <c r="AO16" s="1800"/>
      <c r="AP16" s="1800"/>
      <c r="AQ16" s="1800"/>
      <c r="AR16" s="1800"/>
      <c r="AS16" s="1800"/>
      <c r="AT16" s="1800"/>
      <c r="AU16" s="1800"/>
      <c r="AV16" s="1800"/>
      <c r="AW16" s="1800"/>
      <c r="AX16" s="1800"/>
      <c r="AY16" s="1800"/>
      <c r="AZ16" s="1800"/>
      <c r="BA16" s="1800"/>
      <c r="BB16" s="1800"/>
      <c r="BC16" s="1801"/>
      <c r="BD16" s="1791" t="s">
        <v>239</v>
      </c>
      <c r="BE16" s="1791"/>
      <c r="BF16" s="1791"/>
      <c r="BG16" s="1791"/>
      <c r="BH16" s="1791"/>
      <c r="BI16" s="1791"/>
      <c r="BJ16" s="1791"/>
      <c r="BK16" s="1791"/>
      <c r="BL16" s="1791"/>
      <c r="BM16" s="1791"/>
      <c r="BN16" s="1791"/>
      <c r="BO16" s="1791"/>
      <c r="BP16" s="1791"/>
      <c r="BQ16" s="1791"/>
      <c r="BR16" s="1791"/>
      <c r="BS16" s="1791"/>
      <c r="BT16" s="1791"/>
      <c r="BU16" s="246">
        <f>'F1'!DJ44+'F1'!DJ81</f>
        <v>1611955</v>
      </c>
      <c r="BV16" s="246">
        <f>'F1'!DK44+'F1'!DK81</f>
        <v>1635836</v>
      </c>
      <c r="BW16" s="247">
        <f>'F1'!DL44+'F1'!DL81</f>
        <v>1492489</v>
      </c>
    </row>
    <row r="17" spans="2:147" ht="14.25">
      <c r="B17" s="411"/>
      <c r="C17" s="412" t="s">
        <v>106</v>
      </c>
      <c r="D17" s="412"/>
      <c r="E17" s="412"/>
      <c r="F17" s="645"/>
      <c r="G17" s="1788" t="s">
        <v>893</v>
      </c>
      <c r="H17" s="1789"/>
      <c r="I17" s="1789"/>
      <c r="J17" s="1789"/>
      <c r="K17" s="1789"/>
      <c r="L17" s="1789"/>
      <c r="M17" s="1789"/>
      <c r="N17" s="1789"/>
      <c r="O17" s="1789"/>
      <c r="P17" s="1789"/>
      <c r="Q17" s="1789"/>
      <c r="R17" s="1789"/>
      <c r="S17" s="1789"/>
      <c r="T17" s="1789"/>
      <c r="U17" s="1789"/>
      <c r="V17" s="1789"/>
      <c r="W17" s="1789"/>
      <c r="X17" s="1789"/>
      <c r="Y17" s="1789"/>
      <c r="Z17" s="1789"/>
      <c r="AA17" s="1789"/>
      <c r="AB17" s="1789"/>
      <c r="AC17" s="1789"/>
      <c r="AD17" s="1789"/>
      <c r="AE17" s="1789"/>
      <c r="AF17" s="1789"/>
      <c r="AG17" s="1789"/>
      <c r="AH17" s="1789"/>
      <c r="AI17" s="1789"/>
      <c r="AJ17" s="1789"/>
      <c r="AK17" s="1789"/>
      <c r="AL17" s="1789"/>
      <c r="AM17" s="1789"/>
      <c r="AN17" s="1789"/>
      <c r="AO17" s="1789"/>
      <c r="AP17" s="1789"/>
      <c r="AQ17" s="1789"/>
      <c r="AR17" s="1789"/>
      <c r="AS17" s="1789"/>
      <c r="AT17" s="1789"/>
      <c r="AU17" s="1789"/>
      <c r="AV17" s="1789"/>
      <c r="AW17" s="1789"/>
      <c r="AX17" s="1789"/>
      <c r="AY17" s="1789"/>
      <c r="AZ17" s="1789"/>
      <c r="BA17" s="1789"/>
      <c r="BB17" s="1789"/>
      <c r="BC17" s="1790"/>
      <c r="BD17" s="1791" t="s">
        <v>240</v>
      </c>
      <c r="BE17" s="1791"/>
      <c r="BF17" s="1791"/>
      <c r="BG17" s="1791"/>
      <c r="BH17" s="1791"/>
      <c r="BI17" s="1791"/>
      <c r="BJ17" s="1791"/>
      <c r="BK17" s="1791"/>
      <c r="BL17" s="1791"/>
      <c r="BM17" s="1791"/>
      <c r="BN17" s="1791"/>
      <c r="BO17" s="1791"/>
      <c r="BP17" s="1791"/>
      <c r="BQ17" s="1791"/>
      <c r="BR17" s="1791"/>
      <c r="BS17" s="1791"/>
      <c r="BT17" s="1791"/>
      <c r="BU17" s="246">
        <f>'F1'!DJ51+'F1'!DJ53</f>
        <v>1546328</v>
      </c>
      <c r="BV17" s="246">
        <f>'F1'!DK51+'F1'!DK53</f>
        <v>1667317</v>
      </c>
      <c r="BW17" s="247">
        <f>'F1'!DL51+'F1'!DL53</f>
        <v>1074749</v>
      </c>
    </row>
    <row r="18" spans="2:147" ht="30" customHeight="1">
      <c r="B18" s="411"/>
      <c r="C18" s="412" t="s">
        <v>104</v>
      </c>
      <c r="D18" s="412"/>
      <c r="E18" s="412"/>
      <c r="F18" s="645"/>
      <c r="G18" s="1788" t="s">
        <v>645</v>
      </c>
      <c r="H18" s="1789"/>
      <c r="I18" s="1789"/>
      <c r="J18" s="1789"/>
      <c r="K18" s="1789"/>
      <c r="L18" s="1789"/>
      <c r="M18" s="1789"/>
      <c r="N18" s="1789"/>
      <c r="O18" s="1789"/>
      <c r="P18" s="1789"/>
      <c r="Q18" s="1789"/>
      <c r="R18" s="1789"/>
      <c r="S18" s="1789"/>
      <c r="T18" s="1789"/>
      <c r="U18" s="1789"/>
      <c r="V18" s="1789"/>
      <c r="W18" s="1789"/>
      <c r="X18" s="1789"/>
      <c r="Y18" s="1789"/>
      <c r="Z18" s="1789"/>
      <c r="AA18" s="1789"/>
      <c r="AB18" s="1789"/>
      <c r="AC18" s="1789"/>
      <c r="AD18" s="1789"/>
      <c r="AE18" s="1789"/>
      <c r="AF18" s="1789"/>
      <c r="AG18" s="1789"/>
      <c r="AH18" s="1789"/>
      <c r="AI18" s="1789"/>
      <c r="AJ18" s="1789"/>
      <c r="AK18" s="1789"/>
      <c r="AL18" s="1789"/>
      <c r="AM18" s="1789"/>
      <c r="AN18" s="1789"/>
      <c r="AO18" s="1789"/>
      <c r="AP18" s="1789"/>
      <c r="AQ18" s="1789"/>
      <c r="AR18" s="1789"/>
      <c r="AS18" s="1789"/>
      <c r="AT18" s="1789"/>
      <c r="AU18" s="1789"/>
      <c r="AV18" s="1789"/>
      <c r="AW18" s="1789"/>
      <c r="AX18" s="1789"/>
      <c r="AY18" s="1789"/>
      <c r="AZ18" s="1789"/>
      <c r="BA18" s="1789"/>
      <c r="BB18" s="1789"/>
      <c r="BC18" s="1790"/>
      <c r="BD18" s="1791" t="s">
        <v>107</v>
      </c>
      <c r="BE18" s="1791"/>
      <c r="BF18" s="1791"/>
      <c r="BG18" s="1791"/>
      <c r="BH18" s="1791"/>
      <c r="BI18" s="1791"/>
      <c r="BJ18" s="1791"/>
      <c r="BK18" s="1791"/>
      <c r="BL18" s="1791"/>
      <c r="BM18" s="1791"/>
      <c r="BN18" s="1791"/>
      <c r="BO18" s="1791"/>
      <c r="BP18" s="1791"/>
      <c r="BQ18" s="1791"/>
      <c r="BR18" s="1791"/>
      <c r="BS18" s="1791"/>
      <c r="BT18" s="1791"/>
      <c r="BU18" s="246">
        <f>'F1'!DJ56</f>
        <v>1990889</v>
      </c>
      <c r="BV18" s="246">
        <f>'F1'!DK56</f>
        <v>1342128</v>
      </c>
      <c r="BW18" s="247">
        <f>'F1'!DL56</f>
        <v>1412945</v>
      </c>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row>
    <row r="19" spans="2:147" ht="29.25" customHeight="1">
      <c r="B19" s="411"/>
      <c r="C19" s="412" t="s">
        <v>102</v>
      </c>
      <c r="D19" s="412"/>
      <c r="E19" s="412"/>
      <c r="F19" s="645"/>
      <c r="G19" s="1799" t="s">
        <v>894</v>
      </c>
      <c r="H19" s="1800"/>
      <c r="I19" s="1800"/>
      <c r="J19" s="1800"/>
      <c r="K19" s="1800"/>
      <c r="L19" s="1800"/>
      <c r="M19" s="1800"/>
      <c r="N19" s="1800"/>
      <c r="O19" s="1800"/>
      <c r="P19" s="1800"/>
      <c r="Q19" s="1800"/>
      <c r="R19" s="1800"/>
      <c r="S19" s="1800"/>
      <c r="T19" s="1800"/>
      <c r="U19" s="1800"/>
      <c r="V19" s="1800"/>
      <c r="W19" s="1800"/>
      <c r="X19" s="1800"/>
      <c r="Y19" s="1800"/>
      <c r="Z19" s="1800"/>
      <c r="AA19" s="1800"/>
      <c r="AB19" s="1800"/>
      <c r="AC19" s="1800"/>
      <c r="AD19" s="1800"/>
      <c r="AE19" s="1800"/>
      <c r="AF19" s="1800"/>
      <c r="AG19" s="1800"/>
      <c r="AH19" s="1800"/>
      <c r="AI19" s="1800"/>
      <c r="AJ19" s="1800"/>
      <c r="AK19" s="1800"/>
      <c r="AL19" s="1800"/>
      <c r="AM19" s="1800"/>
      <c r="AN19" s="1800"/>
      <c r="AO19" s="1800"/>
      <c r="AP19" s="1800"/>
      <c r="AQ19" s="1800"/>
      <c r="AR19" s="1800"/>
      <c r="AS19" s="1800"/>
      <c r="AT19" s="1800"/>
      <c r="AU19" s="1800"/>
      <c r="AV19" s="1800"/>
      <c r="AW19" s="1800"/>
      <c r="AX19" s="1800"/>
      <c r="AY19" s="1800"/>
      <c r="AZ19" s="1800"/>
      <c r="BA19" s="1800"/>
      <c r="BB19" s="1800"/>
      <c r="BC19" s="1801"/>
      <c r="BD19" s="1791" t="s">
        <v>105</v>
      </c>
      <c r="BE19" s="1791"/>
      <c r="BF19" s="1791"/>
      <c r="BG19" s="1791"/>
      <c r="BH19" s="1791"/>
      <c r="BI19" s="1791"/>
      <c r="BJ19" s="1791"/>
      <c r="BK19" s="1791"/>
      <c r="BL19" s="1791"/>
      <c r="BM19" s="1791"/>
      <c r="BN19" s="1791"/>
      <c r="BO19" s="1791"/>
      <c r="BP19" s="1791"/>
      <c r="BQ19" s="1791"/>
      <c r="BR19" s="1791"/>
      <c r="BS19" s="1791"/>
      <c r="BT19" s="1791"/>
      <c r="BU19" s="246">
        <f>'F1'!DJ63</f>
        <v>1952</v>
      </c>
      <c r="BV19" s="246">
        <f>'F1'!DK63</f>
        <v>2529</v>
      </c>
      <c r="BW19" s="247">
        <f>'F1'!DL63</f>
        <v>76933</v>
      </c>
      <c r="CK19" s="244"/>
      <c r="CL19" s="244"/>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4"/>
      <c r="EP19" s="244"/>
      <c r="EQ19" s="244"/>
    </row>
    <row r="20" spans="2:147" ht="14.25" customHeight="1">
      <c r="B20" s="411"/>
      <c r="C20" s="412" t="s">
        <v>100</v>
      </c>
      <c r="D20" s="412"/>
      <c r="E20" s="412"/>
      <c r="F20" s="645"/>
      <c r="G20" s="1788" t="s">
        <v>895</v>
      </c>
      <c r="H20" s="1789"/>
      <c r="I20" s="1789"/>
      <c r="J20" s="1789"/>
      <c r="K20" s="1789"/>
      <c r="L20" s="1789"/>
      <c r="M20" s="1789"/>
      <c r="N20" s="1789"/>
      <c r="O20" s="1789"/>
      <c r="P20" s="1789"/>
      <c r="Q20" s="1789"/>
      <c r="R20" s="1789"/>
      <c r="S20" s="1789"/>
      <c r="T20" s="1789"/>
      <c r="U20" s="1789"/>
      <c r="V20" s="1789"/>
      <c r="W20" s="1789"/>
      <c r="X20" s="1789"/>
      <c r="Y20" s="1789"/>
      <c r="Z20" s="1789"/>
      <c r="AA20" s="1789"/>
      <c r="AB20" s="1789"/>
      <c r="AC20" s="1789"/>
      <c r="AD20" s="1789"/>
      <c r="AE20" s="1789"/>
      <c r="AF20" s="1789"/>
      <c r="AG20" s="1789"/>
      <c r="AH20" s="1789"/>
      <c r="AI20" s="1789"/>
      <c r="AJ20" s="1789"/>
      <c r="AK20" s="1789"/>
      <c r="AL20" s="1789"/>
      <c r="AM20" s="1789"/>
      <c r="AN20" s="1789"/>
      <c r="AO20" s="1789"/>
      <c r="AP20" s="1789"/>
      <c r="AQ20" s="1789"/>
      <c r="AR20" s="1789"/>
      <c r="AS20" s="1789"/>
      <c r="AT20" s="1789"/>
      <c r="AU20" s="1789"/>
      <c r="AV20" s="1789"/>
      <c r="AW20" s="1789"/>
      <c r="AX20" s="1789"/>
      <c r="AY20" s="1789"/>
      <c r="AZ20" s="1789"/>
      <c r="BA20" s="1789"/>
      <c r="BB20" s="1789"/>
      <c r="BC20" s="1790"/>
      <c r="BD20" s="1791" t="s">
        <v>103</v>
      </c>
      <c r="BE20" s="1791"/>
      <c r="BF20" s="1791"/>
      <c r="BG20" s="1791"/>
      <c r="BH20" s="1791"/>
      <c r="BI20" s="1791"/>
      <c r="BJ20" s="1791"/>
      <c r="BK20" s="1791"/>
      <c r="BL20" s="1791"/>
      <c r="BM20" s="1791"/>
      <c r="BN20" s="1791"/>
      <c r="BO20" s="1791"/>
      <c r="BP20" s="1791"/>
      <c r="BQ20" s="1791"/>
      <c r="BR20" s="1791"/>
      <c r="BS20" s="1791"/>
      <c r="BT20" s="1791"/>
      <c r="BU20" s="246">
        <f>'F1'!DJ65-'F1'!DJ77</f>
        <v>13024838</v>
      </c>
      <c r="BV20" s="246">
        <f>'F1'!DK65-'F1'!DK77</f>
        <v>13459262</v>
      </c>
      <c r="BW20" s="247">
        <f>'F1'!DL65-'F1'!DL77</f>
        <v>8286464</v>
      </c>
      <c r="BY20" s="648" t="s">
        <v>1497</v>
      </c>
      <c r="CK20" s="244"/>
      <c r="CL20" s="244"/>
      <c r="CM20" s="245"/>
      <c r="CN20" s="245"/>
      <c r="CO20" s="245"/>
      <c r="CP20" s="245"/>
      <c r="CQ20" s="245"/>
      <c r="CR20" s="245"/>
      <c r="CS20" s="245"/>
      <c r="CT20" s="245"/>
      <c r="CU20" s="245"/>
      <c r="CV20" s="245"/>
      <c r="CW20" s="245"/>
      <c r="CX20" s="245"/>
      <c r="CY20" s="245"/>
      <c r="CZ20" s="245"/>
      <c r="DA20" s="245"/>
      <c r="DB20" s="245"/>
      <c r="DC20" s="245"/>
      <c r="DD20" s="245"/>
      <c r="DE20" s="245"/>
      <c r="DF20" s="245"/>
      <c r="DG20" s="245"/>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45"/>
      <c r="EO20" s="244"/>
      <c r="EP20" s="244"/>
      <c r="EQ20" s="244"/>
    </row>
    <row r="21" spans="2:147" ht="14.25" customHeight="1">
      <c r="B21" s="411"/>
      <c r="C21" s="412" t="s">
        <v>98</v>
      </c>
      <c r="D21" s="412"/>
      <c r="E21" s="412"/>
      <c r="F21" s="645"/>
      <c r="G21" s="1802" t="s">
        <v>896</v>
      </c>
      <c r="H21" s="1803"/>
      <c r="I21" s="1803"/>
      <c r="J21" s="1803"/>
      <c r="K21" s="1803"/>
      <c r="L21" s="1803"/>
      <c r="M21" s="1803"/>
      <c r="N21" s="1803"/>
      <c r="O21" s="1803"/>
      <c r="P21" s="1803"/>
      <c r="Q21" s="1803"/>
      <c r="R21" s="1803"/>
      <c r="S21" s="1803"/>
      <c r="T21" s="1803"/>
      <c r="U21" s="1803"/>
      <c r="V21" s="1803"/>
      <c r="W21" s="1803"/>
      <c r="X21" s="1803"/>
      <c r="Y21" s="1803"/>
      <c r="Z21" s="1803"/>
      <c r="AA21" s="1803"/>
      <c r="AB21" s="1803"/>
      <c r="AC21" s="1803"/>
      <c r="AD21" s="1803"/>
      <c r="AE21" s="1803"/>
      <c r="AF21" s="1803"/>
      <c r="AG21" s="1803"/>
      <c r="AH21" s="1803"/>
      <c r="AI21" s="1803"/>
      <c r="AJ21" s="1803"/>
      <c r="AK21" s="1803"/>
      <c r="AL21" s="1803"/>
      <c r="AM21" s="1803"/>
      <c r="AN21" s="1803"/>
      <c r="AO21" s="1803"/>
      <c r="AP21" s="1803"/>
      <c r="AQ21" s="1803"/>
      <c r="AR21" s="1803"/>
      <c r="AS21" s="1803"/>
      <c r="AT21" s="1803"/>
      <c r="AU21" s="1803"/>
      <c r="AV21" s="1803"/>
      <c r="AW21" s="1803"/>
      <c r="AX21" s="1803"/>
      <c r="AY21" s="1803"/>
      <c r="AZ21" s="1803"/>
      <c r="BA21" s="1803"/>
      <c r="BB21" s="1803"/>
      <c r="BC21" s="1804"/>
      <c r="BD21" s="1791" t="s">
        <v>101</v>
      </c>
      <c r="BE21" s="1791"/>
      <c r="BF21" s="1791"/>
      <c r="BG21" s="1791"/>
      <c r="BH21" s="1791"/>
      <c r="BI21" s="1791"/>
      <c r="BJ21" s="1791"/>
      <c r="BK21" s="1791"/>
      <c r="BL21" s="1791"/>
      <c r="BM21" s="1791"/>
      <c r="BN21" s="1791"/>
      <c r="BO21" s="1791"/>
      <c r="BP21" s="1791"/>
      <c r="BQ21" s="1791"/>
      <c r="BR21" s="1791"/>
      <c r="BS21" s="1791"/>
      <c r="BT21" s="1791"/>
      <c r="BU21" s="246">
        <f>'F1'!DJ85</f>
        <v>1030417</v>
      </c>
      <c r="BV21" s="246">
        <f>'F1'!DK85</f>
        <v>946346</v>
      </c>
      <c r="BW21" s="247">
        <f>'F1'!DL85</f>
        <v>2561803</v>
      </c>
      <c r="CK21" s="244"/>
      <c r="CL21" s="244"/>
      <c r="CM21" s="245"/>
      <c r="CN21" s="245"/>
      <c r="CO21" s="245"/>
      <c r="CP21" s="245"/>
      <c r="CQ21" s="245"/>
      <c r="CR21" s="245"/>
      <c r="CS21" s="245"/>
      <c r="CT21" s="245"/>
      <c r="CU21" s="245"/>
      <c r="CV21" s="245"/>
      <c r="CW21" s="245"/>
      <c r="CX21" s="245"/>
      <c r="CY21" s="245"/>
      <c r="CZ21" s="245"/>
      <c r="DA21" s="245"/>
      <c r="DB21" s="245"/>
      <c r="DC21" s="245"/>
      <c r="DD21" s="245"/>
      <c r="DE21" s="245"/>
      <c r="DF21" s="245"/>
      <c r="DG21" s="245"/>
      <c r="DH21" s="245"/>
      <c r="DI21" s="245"/>
      <c r="DJ21" s="245"/>
      <c r="DK21" s="245"/>
      <c r="DL21" s="245"/>
      <c r="DM21" s="245"/>
      <c r="DN21" s="245"/>
      <c r="DO21" s="245"/>
      <c r="DP21" s="245"/>
      <c r="DQ21" s="245"/>
      <c r="DR21" s="245"/>
      <c r="DS21" s="245"/>
      <c r="DT21" s="245"/>
      <c r="DU21" s="245"/>
      <c r="DV21" s="245"/>
      <c r="DW21" s="245"/>
      <c r="DX21" s="245"/>
      <c r="DY21" s="245"/>
      <c r="DZ21" s="245"/>
      <c r="EA21" s="245"/>
      <c r="EB21" s="245"/>
      <c r="EC21" s="245"/>
      <c r="ED21" s="245"/>
      <c r="EE21" s="245"/>
      <c r="EF21" s="245"/>
      <c r="EG21" s="245"/>
      <c r="EH21" s="245"/>
      <c r="EI21" s="245"/>
      <c r="EJ21" s="245"/>
      <c r="EK21" s="245"/>
      <c r="EL21" s="245"/>
      <c r="EM21" s="245"/>
      <c r="EN21" s="245"/>
      <c r="EO21" s="244"/>
      <c r="EP21" s="244"/>
      <c r="EQ21" s="244"/>
    </row>
    <row r="22" spans="2:147" ht="24" customHeight="1">
      <c r="B22" s="411"/>
      <c r="C22" s="412" t="s">
        <v>96</v>
      </c>
      <c r="D22" s="412"/>
      <c r="E22" s="412"/>
      <c r="F22" s="645"/>
      <c r="G22" s="1788" t="s">
        <v>897</v>
      </c>
      <c r="H22" s="1789"/>
      <c r="I22" s="1789"/>
      <c r="J22" s="1789"/>
      <c r="K22" s="1789"/>
      <c r="L22" s="1789"/>
      <c r="M22" s="1789"/>
      <c r="N22" s="1789"/>
      <c r="O22" s="1789"/>
      <c r="P22" s="1789"/>
      <c r="Q22" s="1789"/>
      <c r="R22" s="1789"/>
      <c r="S22" s="1789"/>
      <c r="T22" s="1789"/>
      <c r="U22" s="1789"/>
      <c r="V22" s="1789"/>
      <c r="W22" s="1789"/>
      <c r="X22" s="1789"/>
      <c r="Y22" s="1789"/>
      <c r="Z22" s="1789"/>
      <c r="AA22" s="1789"/>
      <c r="AB22" s="1789"/>
      <c r="AC22" s="1789"/>
      <c r="AD22" s="1789"/>
      <c r="AE22" s="1789"/>
      <c r="AF22" s="1789"/>
      <c r="AG22" s="1789"/>
      <c r="AH22" s="1789"/>
      <c r="AI22" s="1789"/>
      <c r="AJ22" s="1789"/>
      <c r="AK22" s="1789"/>
      <c r="AL22" s="1789"/>
      <c r="AM22" s="1789"/>
      <c r="AN22" s="1789"/>
      <c r="AO22" s="1789"/>
      <c r="AP22" s="1789"/>
      <c r="AQ22" s="1789"/>
      <c r="AR22" s="1789"/>
      <c r="AS22" s="1789"/>
      <c r="AT22" s="1789"/>
      <c r="AU22" s="1789"/>
      <c r="AV22" s="1789"/>
      <c r="AW22" s="1789"/>
      <c r="AX22" s="1789"/>
      <c r="AY22" s="1789"/>
      <c r="AZ22" s="1789"/>
      <c r="BA22" s="1789"/>
      <c r="BB22" s="1789"/>
      <c r="BC22" s="1790"/>
      <c r="BD22" s="1791" t="s">
        <v>99</v>
      </c>
      <c r="BE22" s="1791"/>
      <c r="BF22" s="1791"/>
      <c r="BG22" s="1791"/>
      <c r="BH22" s="1791"/>
      <c r="BI22" s="1791"/>
      <c r="BJ22" s="1791"/>
      <c r="BK22" s="1791"/>
      <c r="BL22" s="1791"/>
      <c r="BM22" s="1791"/>
      <c r="BN22" s="1791"/>
      <c r="BO22" s="1791"/>
      <c r="BP22" s="1791"/>
      <c r="BQ22" s="1791"/>
      <c r="BR22" s="1791"/>
      <c r="BS22" s="1791"/>
      <c r="BT22" s="1791"/>
      <c r="BU22" s="246">
        <f>'F1'!DJ91</f>
        <v>410405</v>
      </c>
      <c r="BV22" s="874">
        <f>'F1'!DK91</f>
        <v>669101</v>
      </c>
      <c r="BW22" s="247">
        <f>'F1'!DL91</f>
        <v>376677</v>
      </c>
      <c r="BY22" s="648" t="s">
        <v>1497</v>
      </c>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row>
    <row r="23" spans="2:147" ht="31.5" customHeight="1">
      <c r="B23" s="411"/>
      <c r="C23" s="412" t="s">
        <v>94</v>
      </c>
      <c r="D23" s="412"/>
      <c r="E23" s="412"/>
      <c r="F23" s="645"/>
      <c r="G23" s="1799" t="s">
        <v>898</v>
      </c>
      <c r="H23" s="1800"/>
      <c r="I23" s="1800"/>
      <c r="J23" s="1800"/>
      <c r="K23" s="1800"/>
      <c r="L23" s="1800"/>
      <c r="M23" s="1800"/>
      <c r="N23" s="1800"/>
      <c r="O23" s="1800"/>
      <c r="P23" s="1800"/>
      <c r="Q23" s="1800"/>
      <c r="R23" s="1800"/>
      <c r="S23" s="1800"/>
      <c r="T23" s="1800"/>
      <c r="U23" s="1800"/>
      <c r="V23" s="1800"/>
      <c r="W23" s="1800"/>
      <c r="X23" s="1800"/>
      <c r="Y23" s="1800"/>
      <c r="Z23" s="1800"/>
      <c r="AA23" s="1800"/>
      <c r="AB23" s="1800"/>
      <c r="AC23" s="1800"/>
      <c r="AD23" s="1800"/>
      <c r="AE23" s="1800"/>
      <c r="AF23" s="1800"/>
      <c r="AG23" s="1800"/>
      <c r="AH23" s="1800"/>
      <c r="AI23" s="1800"/>
      <c r="AJ23" s="1800"/>
      <c r="AK23" s="1800"/>
      <c r="AL23" s="1800"/>
      <c r="AM23" s="1800"/>
      <c r="AN23" s="1800"/>
      <c r="AO23" s="1800"/>
      <c r="AP23" s="1800"/>
      <c r="AQ23" s="1800"/>
      <c r="AR23" s="1800"/>
      <c r="AS23" s="1800"/>
      <c r="AT23" s="1800"/>
      <c r="AU23" s="1800"/>
      <c r="AV23" s="1800"/>
      <c r="AW23" s="1800"/>
      <c r="AX23" s="1800"/>
      <c r="AY23" s="1800"/>
      <c r="AZ23" s="1800"/>
      <c r="BA23" s="1800"/>
      <c r="BB23" s="1800"/>
      <c r="BC23" s="1801"/>
      <c r="BD23" s="1791"/>
      <c r="BE23" s="1791"/>
      <c r="BF23" s="1791"/>
      <c r="BG23" s="1791"/>
      <c r="BH23" s="1791"/>
      <c r="BI23" s="1791"/>
      <c r="BJ23" s="1791"/>
      <c r="BK23" s="1791"/>
      <c r="BL23" s="1791"/>
      <c r="BM23" s="1791"/>
      <c r="BN23" s="1791"/>
      <c r="BO23" s="1791"/>
      <c r="BP23" s="1791"/>
      <c r="BQ23" s="1791"/>
      <c r="BR23" s="1791"/>
      <c r="BS23" s="1791"/>
      <c r="BT23" s="1791"/>
      <c r="BU23" s="246">
        <f>SUM(BU10:BU22)</f>
        <v>104988088</v>
      </c>
      <c r="BV23" s="874">
        <f>SUM(BV10:BV22)</f>
        <v>99113377</v>
      </c>
      <c r="BW23" s="247">
        <f>SUM(BW10:BW22)</f>
        <v>85108203</v>
      </c>
    </row>
    <row r="24" spans="2:147" ht="30" customHeight="1">
      <c r="B24" s="411"/>
      <c r="C24" s="644" t="s">
        <v>97</v>
      </c>
      <c r="D24" s="644"/>
      <c r="E24" s="644"/>
      <c r="F24" s="649"/>
      <c r="G24" s="1805" t="s">
        <v>899</v>
      </c>
      <c r="H24" s="1806"/>
      <c r="I24" s="1806"/>
      <c r="J24" s="1806"/>
      <c r="K24" s="1806"/>
      <c r="L24" s="1806"/>
      <c r="M24" s="1806"/>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c r="AL24" s="1806"/>
      <c r="AM24" s="1806"/>
      <c r="AN24" s="1806"/>
      <c r="AO24" s="1806"/>
      <c r="AP24" s="1806"/>
      <c r="AQ24" s="1806"/>
      <c r="AR24" s="1806"/>
      <c r="AS24" s="1806"/>
      <c r="AT24" s="1806"/>
      <c r="AU24" s="1806"/>
      <c r="AV24" s="1806"/>
      <c r="AW24" s="1806"/>
      <c r="AX24" s="1806"/>
      <c r="AY24" s="1806"/>
      <c r="AZ24" s="1806"/>
      <c r="BA24" s="1806"/>
      <c r="BB24" s="1806"/>
      <c r="BC24" s="1807"/>
      <c r="BD24" s="1791"/>
      <c r="BE24" s="1791"/>
      <c r="BF24" s="1791"/>
      <c r="BG24" s="1791"/>
      <c r="BH24" s="1791"/>
      <c r="BI24" s="1791"/>
      <c r="BJ24" s="1791"/>
      <c r="BK24" s="1791"/>
      <c r="BL24" s="1791"/>
      <c r="BM24" s="1791"/>
      <c r="BN24" s="1791"/>
      <c r="BO24" s="1791"/>
      <c r="BP24" s="1791"/>
      <c r="BQ24" s="1791"/>
      <c r="BR24" s="1791"/>
      <c r="BS24" s="1791"/>
      <c r="BT24" s="1791"/>
      <c r="BU24" s="246"/>
      <c r="BV24" s="246"/>
      <c r="BW24" s="247"/>
    </row>
    <row r="25" spans="2:147" ht="30" customHeight="1">
      <c r="B25" s="411"/>
      <c r="C25" s="412" t="s">
        <v>92</v>
      </c>
      <c r="D25" s="412"/>
      <c r="E25" s="412"/>
      <c r="F25" s="645"/>
      <c r="G25" s="1799" t="s">
        <v>900</v>
      </c>
      <c r="H25" s="1800"/>
      <c r="I25" s="1800"/>
      <c r="J25" s="1800"/>
      <c r="K25" s="1800"/>
      <c r="L25" s="1800"/>
      <c r="M25" s="1800"/>
      <c r="N25" s="1800"/>
      <c r="O25" s="1800"/>
      <c r="P25" s="1800"/>
      <c r="Q25" s="1800"/>
      <c r="R25" s="1800"/>
      <c r="S25" s="1800"/>
      <c r="T25" s="1800"/>
      <c r="U25" s="1800"/>
      <c r="V25" s="1800"/>
      <c r="W25" s="1800"/>
      <c r="X25" s="1800"/>
      <c r="Y25" s="1800"/>
      <c r="Z25" s="1800"/>
      <c r="AA25" s="1800"/>
      <c r="AB25" s="1800"/>
      <c r="AC25" s="1800"/>
      <c r="AD25" s="1800"/>
      <c r="AE25" s="1800"/>
      <c r="AF25" s="1800"/>
      <c r="AG25" s="1800"/>
      <c r="AH25" s="1800"/>
      <c r="AI25" s="1800"/>
      <c r="AJ25" s="1800"/>
      <c r="AK25" s="1800"/>
      <c r="AL25" s="1800"/>
      <c r="AM25" s="1800"/>
      <c r="AN25" s="1800"/>
      <c r="AO25" s="1800"/>
      <c r="AP25" s="1800"/>
      <c r="AQ25" s="1800"/>
      <c r="AR25" s="1800"/>
      <c r="AS25" s="1800"/>
      <c r="AT25" s="1800"/>
      <c r="AU25" s="1800"/>
      <c r="AV25" s="1800"/>
      <c r="AW25" s="1800"/>
      <c r="AX25" s="1800"/>
      <c r="AY25" s="1800"/>
      <c r="AZ25" s="1800"/>
      <c r="BA25" s="1800"/>
      <c r="BB25" s="1800"/>
      <c r="BC25" s="1801"/>
      <c r="BD25" s="1791" t="s">
        <v>95</v>
      </c>
      <c r="BE25" s="1791"/>
      <c r="BF25" s="1791"/>
      <c r="BG25" s="1791"/>
      <c r="BH25" s="1791"/>
      <c r="BI25" s="1791"/>
      <c r="BJ25" s="1791"/>
      <c r="BK25" s="1791"/>
      <c r="BL25" s="1791"/>
      <c r="BM25" s="1791"/>
      <c r="BN25" s="1791"/>
      <c r="BO25" s="1791"/>
      <c r="BP25" s="1791"/>
      <c r="BQ25" s="1791"/>
      <c r="BR25" s="1791"/>
      <c r="BS25" s="1791"/>
      <c r="BT25" s="1791"/>
      <c r="BU25" s="246">
        <f>'F1'!DJ111</f>
        <v>31220000</v>
      </c>
      <c r="BV25" s="246">
        <f>'F1'!DK111</f>
        <v>26236100</v>
      </c>
      <c r="BW25" s="247">
        <f>'F1'!DL111</f>
        <v>20070000</v>
      </c>
    </row>
    <row r="26" spans="2:147" ht="30" customHeight="1">
      <c r="B26" s="411"/>
      <c r="C26" s="412" t="s">
        <v>90</v>
      </c>
      <c r="D26" s="412"/>
      <c r="E26" s="412"/>
      <c r="F26" s="645"/>
      <c r="G26" s="1799" t="s">
        <v>688</v>
      </c>
      <c r="H26" s="1800"/>
      <c r="I26" s="1800"/>
      <c r="J26" s="1800"/>
      <c r="K26" s="1800"/>
      <c r="L26" s="1800"/>
      <c r="M26" s="1800"/>
      <c r="N26" s="1800"/>
      <c r="O26" s="1800"/>
      <c r="P26" s="1800"/>
      <c r="Q26" s="1800"/>
      <c r="R26" s="1800"/>
      <c r="S26" s="1800"/>
      <c r="T26" s="1800"/>
      <c r="U26" s="1800"/>
      <c r="V26" s="1800"/>
      <c r="W26" s="1800"/>
      <c r="X26" s="1800"/>
      <c r="Y26" s="1800"/>
      <c r="Z26" s="1800"/>
      <c r="AA26" s="1800"/>
      <c r="AB26" s="1800"/>
      <c r="AC26" s="1800"/>
      <c r="AD26" s="1800"/>
      <c r="AE26" s="1800"/>
      <c r="AF26" s="1800"/>
      <c r="AG26" s="1800"/>
      <c r="AH26" s="1800"/>
      <c r="AI26" s="1800"/>
      <c r="AJ26" s="1800"/>
      <c r="AK26" s="1800"/>
      <c r="AL26" s="1800"/>
      <c r="AM26" s="1800"/>
      <c r="AN26" s="1800"/>
      <c r="AO26" s="1800"/>
      <c r="AP26" s="1800"/>
      <c r="AQ26" s="1800"/>
      <c r="AR26" s="1800"/>
      <c r="AS26" s="1800"/>
      <c r="AT26" s="1800"/>
      <c r="AU26" s="1800"/>
      <c r="AV26" s="1800"/>
      <c r="AW26" s="1800"/>
      <c r="AX26" s="1800"/>
      <c r="AY26" s="1800"/>
      <c r="AZ26" s="1800"/>
      <c r="BA26" s="1800"/>
      <c r="BB26" s="1800"/>
      <c r="BC26" s="1801"/>
      <c r="BD26" s="1791" t="s">
        <v>93</v>
      </c>
      <c r="BE26" s="1791"/>
      <c r="BF26" s="1791"/>
      <c r="BG26" s="1791"/>
      <c r="BH26" s="1791"/>
      <c r="BI26" s="1791"/>
      <c r="BJ26" s="1791"/>
      <c r="BK26" s="1791"/>
      <c r="BL26" s="1791"/>
      <c r="BM26" s="1791"/>
      <c r="BN26" s="1791"/>
      <c r="BO26" s="1791"/>
      <c r="BP26" s="1791"/>
      <c r="BQ26" s="1791"/>
      <c r="BR26" s="1791"/>
      <c r="BS26" s="1791"/>
      <c r="BT26" s="1791"/>
      <c r="BU26" s="246">
        <f>'F1'!DJ115</f>
        <v>6349854</v>
      </c>
      <c r="BV26" s="246">
        <f>'F1'!DK115</f>
        <v>4761900</v>
      </c>
      <c r="BW26" s="247">
        <f>'F1'!DL115</f>
        <v>3834722</v>
      </c>
    </row>
    <row r="27" spans="2:147" ht="17.25" customHeight="1">
      <c r="B27" s="411"/>
      <c r="C27" s="412" t="s">
        <v>88</v>
      </c>
      <c r="D27" s="412"/>
      <c r="E27" s="412"/>
      <c r="F27" s="645"/>
      <c r="G27" s="1808" t="s">
        <v>689</v>
      </c>
      <c r="H27" s="1809"/>
      <c r="I27" s="1809"/>
      <c r="J27" s="1809"/>
      <c r="K27" s="1809"/>
      <c r="L27" s="1809"/>
      <c r="M27" s="1809"/>
      <c r="N27" s="1809"/>
      <c r="O27" s="1809"/>
      <c r="P27" s="1809"/>
      <c r="Q27" s="1809"/>
      <c r="R27" s="1809"/>
      <c r="S27" s="1809"/>
      <c r="T27" s="1809"/>
      <c r="U27" s="1809"/>
      <c r="V27" s="1809"/>
      <c r="W27" s="1809"/>
      <c r="X27" s="1809"/>
      <c r="Y27" s="1809"/>
      <c r="Z27" s="1809"/>
      <c r="AA27" s="1809"/>
      <c r="AB27" s="1809"/>
      <c r="AC27" s="1809"/>
      <c r="AD27" s="1809"/>
      <c r="AE27" s="1809"/>
      <c r="AF27" s="1809"/>
      <c r="AG27" s="1809"/>
      <c r="AH27" s="1809"/>
      <c r="AI27" s="1809"/>
      <c r="AJ27" s="1809"/>
      <c r="AK27" s="1809"/>
      <c r="AL27" s="1809"/>
      <c r="AM27" s="1809"/>
      <c r="AN27" s="1809"/>
      <c r="AO27" s="1809"/>
      <c r="AP27" s="1809"/>
      <c r="AQ27" s="1809"/>
      <c r="AR27" s="1809"/>
      <c r="AS27" s="1809"/>
      <c r="AT27" s="1809"/>
      <c r="AU27" s="1809"/>
      <c r="AV27" s="1809"/>
      <c r="AW27" s="1809"/>
      <c r="AX27" s="1809"/>
      <c r="AY27" s="1809"/>
      <c r="AZ27" s="1809"/>
      <c r="BA27" s="1809"/>
      <c r="BB27" s="1809"/>
      <c r="BC27" s="1810"/>
      <c r="BD27" s="1791" t="s">
        <v>224</v>
      </c>
      <c r="BE27" s="1791"/>
      <c r="BF27" s="1791"/>
      <c r="BG27" s="1791"/>
      <c r="BH27" s="1791"/>
      <c r="BI27" s="1791"/>
      <c r="BJ27" s="1791"/>
      <c r="BK27" s="1791"/>
      <c r="BL27" s="1791"/>
      <c r="BM27" s="1791"/>
      <c r="BN27" s="1791"/>
      <c r="BO27" s="1791"/>
      <c r="BP27" s="1791"/>
      <c r="BQ27" s="1791"/>
      <c r="BR27" s="1791"/>
      <c r="BS27" s="1791"/>
      <c r="BT27" s="1791"/>
      <c r="BU27" s="246">
        <f>'F1'!DJ117+'F1'!DJ138</f>
        <v>1913451</v>
      </c>
      <c r="BV27" s="246">
        <f>'F1'!DK117+'F1'!DK138</f>
        <v>3382831</v>
      </c>
      <c r="BW27" s="247">
        <f>'F1'!DL117+'F1'!DL138</f>
        <v>1776871</v>
      </c>
    </row>
    <row r="28" spans="2:147" ht="30" customHeight="1">
      <c r="B28" s="411"/>
      <c r="C28" s="412" t="s">
        <v>86</v>
      </c>
      <c r="D28" s="412"/>
      <c r="E28" s="412"/>
      <c r="F28" s="645"/>
      <c r="G28" s="1788" t="s">
        <v>901</v>
      </c>
      <c r="H28" s="1789"/>
      <c r="I28" s="1789"/>
      <c r="J28" s="1789"/>
      <c r="K28" s="1789"/>
      <c r="L28" s="1789"/>
      <c r="M28" s="1789"/>
      <c r="N28" s="1789"/>
      <c r="O28" s="1789"/>
      <c r="P28" s="1789"/>
      <c r="Q28" s="1789"/>
      <c r="R28" s="1789"/>
      <c r="S28" s="1789"/>
      <c r="T28" s="1789"/>
      <c r="U28" s="1789"/>
      <c r="V28" s="1789"/>
      <c r="W28" s="1789"/>
      <c r="X28" s="1789"/>
      <c r="Y28" s="1789"/>
      <c r="Z28" s="1789"/>
      <c r="AA28" s="1789"/>
      <c r="AB28" s="1789"/>
      <c r="AC28" s="1789"/>
      <c r="AD28" s="1789"/>
      <c r="AE28" s="1789"/>
      <c r="AF28" s="1789"/>
      <c r="AG28" s="1789"/>
      <c r="AH28" s="1789"/>
      <c r="AI28" s="1789"/>
      <c r="AJ28" s="1789"/>
      <c r="AK28" s="1789"/>
      <c r="AL28" s="1789"/>
      <c r="AM28" s="1789"/>
      <c r="AN28" s="1789"/>
      <c r="AO28" s="1789"/>
      <c r="AP28" s="1789"/>
      <c r="AQ28" s="1789"/>
      <c r="AR28" s="1789"/>
      <c r="AS28" s="1789"/>
      <c r="AT28" s="1789"/>
      <c r="AU28" s="1789"/>
      <c r="AV28" s="1789"/>
      <c r="AW28" s="1789"/>
      <c r="AX28" s="1789"/>
      <c r="AY28" s="1789"/>
      <c r="AZ28" s="1789"/>
      <c r="BA28" s="1789"/>
      <c r="BB28" s="1789"/>
      <c r="BC28" s="1790"/>
      <c r="BD28" s="1791" t="s">
        <v>89</v>
      </c>
      <c r="BE28" s="1791"/>
      <c r="BF28" s="1791"/>
      <c r="BG28" s="1791"/>
      <c r="BH28" s="1791"/>
      <c r="BI28" s="1791"/>
      <c r="BJ28" s="1791"/>
      <c r="BK28" s="1791"/>
      <c r="BL28" s="1791"/>
      <c r="BM28" s="1791"/>
      <c r="BN28" s="1791"/>
      <c r="BO28" s="1791"/>
      <c r="BP28" s="1791"/>
      <c r="BQ28" s="1791"/>
      <c r="BR28" s="1791"/>
      <c r="BS28" s="1791"/>
      <c r="BT28" s="1791"/>
      <c r="BU28" s="246">
        <f>'F1'!DJ119</f>
        <v>575327</v>
      </c>
      <c r="BV28" s="874">
        <f>'F1'!DK119</f>
        <v>421149</v>
      </c>
      <c r="BW28" s="247">
        <f>'F1'!DL119</f>
        <v>320444</v>
      </c>
    </row>
    <row r="29" spans="2:147" ht="14.25" customHeight="1">
      <c r="B29" s="411"/>
      <c r="C29" s="412" t="s">
        <v>84</v>
      </c>
      <c r="D29" s="412"/>
      <c r="E29" s="412"/>
      <c r="F29" s="645"/>
      <c r="G29" s="1799" t="s">
        <v>902</v>
      </c>
      <c r="H29" s="1800"/>
      <c r="I29" s="1800"/>
      <c r="J29" s="1800"/>
      <c r="K29" s="1800"/>
      <c r="L29" s="1800"/>
      <c r="M29" s="1800"/>
      <c r="N29" s="1800"/>
      <c r="O29" s="1800"/>
      <c r="P29" s="1800"/>
      <c r="Q29" s="1800"/>
      <c r="R29" s="1800"/>
      <c r="S29" s="1800"/>
      <c r="T29" s="1800"/>
      <c r="U29" s="1800"/>
      <c r="V29" s="1800"/>
      <c r="W29" s="1800"/>
      <c r="X29" s="1800"/>
      <c r="Y29" s="1800"/>
      <c r="Z29" s="1800"/>
      <c r="AA29" s="1800"/>
      <c r="AB29" s="1800"/>
      <c r="AC29" s="1800"/>
      <c r="AD29" s="1800"/>
      <c r="AE29" s="1800"/>
      <c r="AF29" s="1800"/>
      <c r="AG29" s="1800"/>
      <c r="AH29" s="1800"/>
      <c r="AI29" s="1800"/>
      <c r="AJ29" s="1800"/>
      <c r="AK29" s="1800"/>
      <c r="AL29" s="1800"/>
      <c r="AM29" s="1800"/>
      <c r="AN29" s="1800"/>
      <c r="AO29" s="1800"/>
      <c r="AP29" s="1800"/>
      <c r="AQ29" s="1800"/>
      <c r="AR29" s="1800"/>
      <c r="AS29" s="1800"/>
      <c r="AT29" s="1800"/>
      <c r="AU29" s="1800"/>
      <c r="AV29" s="1800"/>
      <c r="AW29" s="1800"/>
      <c r="AX29" s="1800"/>
      <c r="AY29" s="1800"/>
      <c r="AZ29" s="1800"/>
      <c r="BA29" s="1800"/>
      <c r="BB29" s="1800"/>
      <c r="BC29" s="1801"/>
      <c r="BD29" s="1791" t="s">
        <v>87</v>
      </c>
      <c r="BE29" s="1791"/>
      <c r="BF29" s="1791"/>
      <c r="BG29" s="1791"/>
      <c r="BH29" s="1791"/>
      <c r="BI29" s="1791"/>
      <c r="BJ29" s="1791"/>
      <c r="BK29" s="1791"/>
      <c r="BL29" s="1791"/>
      <c r="BM29" s="1791"/>
      <c r="BN29" s="1791"/>
      <c r="BO29" s="1791"/>
      <c r="BP29" s="1791"/>
      <c r="BQ29" s="1791"/>
      <c r="BR29" s="1791"/>
      <c r="BS29" s="1791"/>
      <c r="BT29" s="1791"/>
      <c r="BU29" s="246">
        <f>'F1'!DJ122</f>
        <v>1831100</v>
      </c>
      <c r="BV29" s="246">
        <f>'F1'!DK122</f>
        <v>165941</v>
      </c>
      <c r="BW29" s="247">
        <f>'F1'!DL122</f>
        <v>1166113</v>
      </c>
    </row>
    <row r="30" spans="2:147" ht="17.25" customHeight="1">
      <c r="B30" s="411"/>
      <c r="C30" s="412" t="s">
        <v>82</v>
      </c>
      <c r="D30" s="412"/>
      <c r="E30" s="412"/>
      <c r="F30" s="645"/>
      <c r="G30" s="1788" t="s">
        <v>903</v>
      </c>
      <c r="H30" s="1789"/>
      <c r="I30" s="1789"/>
      <c r="J30" s="1789"/>
      <c r="K30" s="1789"/>
      <c r="L30" s="1789"/>
      <c r="M30" s="1789"/>
      <c r="N30" s="1789"/>
      <c r="O30" s="1789"/>
      <c r="P30" s="1789"/>
      <c r="Q30" s="1789"/>
      <c r="R30" s="1789"/>
      <c r="S30" s="1789"/>
      <c r="T30" s="1789"/>
      <c r="U30" s="1789"/>
      <c r="V30" s="1789"/>
      <c r="W30" s="1789"/>
      <c r="X30" s="1789"/>
      <c r="Y30" s="1789"/>
      <c r="Z30" s="1789"/>
      <c r="AA30" s="1789"/>
      <c r="AB30" s="1789"/>
      <c r="AC30" s="1789"/>
      <c r="AD30" s="1789"/>
      <c r="AE30" s="1789"/>
      <c r="AF30" s="1789"/>
      <c r="AG30" s="1789"/>
      <c r="AH30" s="1789"/>
      <c r="AI30" s="1789"/>
      <c r="AJ30" s="1789"/>
      <c r="AK30" s="1789"/>
      <c r="AL30" s="1789"/>
      <c r="AM30" s="1789"/>
      <c r="AN30" s="1789"/>
      <c r="AO30" s="1789"/>
      <c r="AP30" s="1789"/>
      <c r="AQ30" s="1789"/>
      <c r="AR30" s="1789"/>
      <c r="AS30" s="1789"/>
      <c r="AT30" s="1789"/>
      <c r="AU30" s="1789"/>
      <c r="AV30" s="1789"/>
      <c r="AW30" s="1789"/>
      <c r="AX30" s="1789"/>
      <c r="AY30" s="1789"/>
      <c r="AZ30" s="1789"/>
      <c r="BA30" s="1789"/>
      <c r="BB30" s="1789"/>
      <c r="BC30" s="1790"/>
      <c r="BD30" s="1791" t="s">
        <v>85</v>
      </c>
      <c r="BE30" s="1791"/>
      <c r="BF30" s="1791"/>
      <c r="BG30" s="1791"/>
      <c r="BH30" s="1791"/>
      <c r="BI30" s="1791"/>
      <c r="BJ30" s="1791"/>
      <c r="BK30" s="1791"/>
      <c r="BL30" s="1791"/>
      <c r="BM30" s="1791"/>
      <c r="BN30" s="1791"/>
      <c r="BO30" s="1791"/>
      <c r="BP30" s="1791"/>
      <c r="BQ30" s="1791"/>
      <c r="BR30" s="1791"/>
      <c r="BS30" s="1791"/>
      <c r="BT30" s="1791"/>
      <c r="BU30" s="246">
        <f>'F1'!DJ126</f>
        <v>10121980</v>
      </c>
      <c r="BV30" s="246">
        <f>'F1'!DK126</f>
        <v>10598864</v>
      </c>
      <c r="BW30" s="247">
        <f>'F1'!DL126</f>
        <v>7421796</v>
      </c>
    </row>
    <row r="31" spans="2:147" ht="30" customHeight="1">
      <c r="B31" s="411"/>
      <c r="C31" s="412" t="s">
        <v>80</v>
      </c>
      <c r="D31" s="412"/>
      <c r="E31" s="412"/>
      <c r="F31" s="645"/>
      <c r="G31" s="1788" t="s">
        <v>904</v>
      </c>
      <c r="H31" s="1789"/>
      <c r="I31" s="1789"/>
      <c r="J31" s="1789"/>
      <c r="K31" s="1789"/>
      <c r="L31" s="1789"/>
      <c r="M31" s="1789"/>
      <c r="N31" s="1789"/>
      <c r="O31" s="1789"/>
      <c r="P31" s="1789"/>
      <c r="Q31" s="1789"/>
      <c r="R31" s="1789"/>
      <c r="S31" s="1789"/>
      <c r="T31" s="1789"/>
      <c r="U31" s="1789"/>
      <c r="V31" s="1789"/>
      <c r="W31" s="1789"/>
      <c r="X31" s="1789"/>
      <c r="Y31" s="1789"/>
      <c r="Z31" s="1789"/>
      <c r="AA31" s="1789"/>
      <c r="AB31" s="1789"/>
      <c r="AC31" s="1789"/>
      <c r="AD31" s="1789"/>
      <c r="AE31" s="1789"/>
      <c r="AF31" s="1789"/>
      <c r="AG31" s="1789"/>
      <c r="AH31" s="1789"/>
      <c r="AI31" s="1789"/>
      <c r="AJ31" s="1789"/>
      <c r="AK31" s="1789"/>
      <c r="AL31" s="1789"/>
      <c r="AM31" s="1789"/>
      <c r="AN31" s="1789"/>
      <c r="AO31" s="1789"/>
      <c r="AP31" s="1789"/>
      <c r="AQ31" s="1789"/>
      <c r="AR31" s="1789"/>
      <c r="AS31" s="1789"/>
      <c r="AT31" s="1789"/>
      <c r="AU31" s="1789"/>
      <c r="AV31" s="1789"/>
      <c r="AW31" s="1789"/>
      <c r="AX31" s="1789"/>
      <c r="AY31" s="1789"/>
      <c r="AZ31" s="1789"/>
      <c r="BA31" s="1789"/>
      <c r="BB31" s="1789"/>
      <c r="BC31" s="1790"/>
      <c r="BD31" s="1791" t="s">
        <v>81</v>
      </c>
      <c r="BE31" s="1791"/>
      <c r="BF31" s="1791"/>
      <c r="BG31" s="1791"/>
      <c r="BH31" s="1791"/>
      <c r="BI31" s="1791"/>
      <c r="BJ31" s="1791"/>
      <c r="BK31" s="1791"/>
      <c r="BL31" s="1791"/>
      <c r="BM31" s="1791"/>
      <c r="BN31" s="1791"/>
      <c r="BO31" s="1791"/>
      <c r="BP31" s="1791"/>
      <c r="BQ31" s="1791"/>
      <c r="BR31" s="1791"/>
      <c r="BS31" s="1791"/>
      <c r="BT31" s="1791"/>
      <c r="BU31" s="246">
        <f>'F1'!DJ140</f>
        <v>0</v>
      </c>
      <c r="BV31" s="246">
        <f>'F1'!DK140</f>
        <v>0</v>
      </c>
      <c r="BW31" s="247">
        <f>'F1'!DL140</f>
        <v>0</v>
      </c>
    </row>
    <row r="32" spans="2:147" ht="60" customHeight="1">
      <c r="B32" s="411"/>
      <c r="C32" s="412" t="s">
        <v>237</v>
      </c>
      <c r="D32" s="412"/>
      <c r="E32" s="412"/>
      <c r="F32" s="645"/>
      <c r="G32" s="1799" t="s">
        <v>905</v>
      </c>
      <c r="H32" s="1800"/>
      <c r="I32" s="1800"/>
      <c r="J32" s="1800"/>
      <c r="K32" s="1800"/>
      <c r="L32" s="1800"/>
      <c r="M32" s="1800"/>
      <c r="N32" s="1800"/>
      <c r="O32" s="1800"/>
      <c r="P32" s="1800"/>
      <c r="Q32" s="1800"/>
      <c r="R32" s="1800"/>
      <c r="S32" s="1800"/>
      <c r="T32" s="1800"/>
      <c r="U32" s="1800"/>
      <c r="V32" s="1800"/>
      <c r="W32" s="1800"/>
      <c r="X32" s="1800"/>
      <c r="Y32" s="1800"/>
      <c r="Z32" s="1800"/>
      <c r="AA32" s="1800"/>
      <c r="AB32" s="1800"/>
      <c r="AC32" s="1800"/>
      <c r="AD32" s="1800"/>
      <c r="AE32" s="1800"/>
      <c r="AF32" s="1800"/>
      <c r="AG32" s="1800"/>
      <c r="AH32" s="1800"/>
      <c r="AI32" s="1800"/>
      <c r="AJ32" s="1800"/>
      <c r="AK32" s="1800"/>
      <c r="AL32" s="1800"/>
      <c r="AM32" s="1800"/>
      <c r="AN32" s="1800"/>
      <c r="AO32" s="1800"/>
      <c r="AP32" s="1800"/>
      <c r="AQ32" s="1800"/>
      <c r="AR32" s="1800"/>
      <c r="AS32" s="1800"/>
      <c r="AT32" s="1800"/>
      <c r="AU32" s="1800"/>
      <c r="AV32" s="1800"/>
      <c r="AW32" s="1800"/>
      <c r="AX32" s="1800"/>
      <c r="AY32" s="1800"/>
      <c r="AZ32" s="1800"/>
      <c r="BA32" s="1800"/>
      <c r="BB32" s="1800"/>
      <c r="BC32" s="1801"/>
      <c r="BD32" s="1791"/>
      <c r="BE32" s="1791"/>
      <c r="BF32" s="1791"/>
      <c r="BG32" s="1791"/>
      <c r="BH32" s="1791"/>
      <c r="BI32" s="1791"/>
      <c r="BJ32" s="1791"/>
      <c r="BK32" s="1791"/>
      <c r="BL32" s="1791"/>
      <c r="BM32" s="1791"/>
      <c r="BN32" s="1791"/>
      <c r="BO32" s="1791"/>
      <c r="BP32" s="1791"/>
      <c r="BQ32" s="1791"/>
      <c r="BR32" s="1791"/>
      <c r="BS32" s="1791"/>
      <c r="BT32" s="1791"/>
      <c r="BU32" s="246">
        <f>SUM(BU25:BU31)</f>
        <v>52011712</v>
      </c>
      <c r="BV32" s="246">
        <f>SUM(BV25:BV31)</f>
        <v>45566785</v>
      </c>
      <c r="BW32" s="247">
        <f>SUM(BW25:BW31)</f>
        <v>34589946</v>
      </c>
    </row>
    <row r="33" spans="2:111" s="244" customFormat="1" ht="62.25" customHeight="1" thickBot="1">
      <c r="B33" s="156"/>
      <c r="C33" s="402" t="s">
        <v>238</v>
      </c>
      <c r="D33" s="402"/>
      <c r="E33" s="402"/>
      <c r="F33" s="650"/>
      <c r="G33" s="1817" t="s">
        <v>906</v>
      </c>
      <c r="H33" s="1818"/>
      <c r="I33" s="1818"/>
      <c r="J33" s="1818"/>
      <c r="K33" s="1818"/>
      <c r="L33" s="1818"/>
      <c r="M33" s="1818"/>
      <c r="N33" s="1818"/>
      <c r="O33" s="1818"/>
      <c r="P33" s="1818"/>
      <c r="Q33" s="1818"/>
      <c r="R33" s="1818"/>
      <c r="S33" s="1818"/>
      <c r="T33" s="1818"/>
      <c r="U33" s="1818"/>
      <c r="V33" s="1818"/>
      <c r="W33" s="1818"/>
      <c r="X33" s="1818"/>
      <c r="Y33" s="1818"/>
      <c r="Z33" s="1818"/>
      <c r="AA33" s="1818"/>
      <c r="AB33" s="1818"/>
      <c r="AC33" s="1818"/>
      <c r="AD33" s="1818"/>
      <c r="AE33" s="1818"/>
      <c r="AF33" s="1818"/>
      <c r="AG33" s="1818"/>
      <c r="AH33" s="1818"/>
      <c r="AI33" s="1818"/>
      <c r="AJ33" s="1818"/>
      <c r="AK33" s="1818"/>
      <c r="AL33" s="1818"/>
      <c r="AM33" s="1818"/>
      <c r="AN33" s="1818"/>
      <c r="AO33" s="1818"/>
      <c r="AP33" s="1818"/>
      <c r="AQ33" s="1818"/>
      <c r="AR33" s="1818"/>
      <c r="AS33" s="1818"/>
      <c r="AT33" s="1818"/>
      <c r="AU33" s="1818"/>
      <c r="AV33" s="1818"/>
      <c r="AW33" s="1818"/>
      <c r="AX33" s="1818"/>
      <c r="AY33" s="1818"/>
      <c r="AZ33" s="1818"/>
      <c r="BA33" s="1818"/>
      <c r="BB33" s="1818"/>
      <c r="BC33" s="1819"/>
      <c r="BD33" s="1821"/>
      <c r="BE33" s="1821"/>
      <c r="BF33" s="1821"/>
      <c r="BG33" s="1821"/>
      <c r="BH33" s="1821"/>
      <c r="BI33" s="1821"/>
      <c r="BJ33" s="1821"/>
      <c r="BK33" s="1821"/>
      <c r="BL33" s="1821"/>
      <c r="BM33" s="1821"/>
      <c r="BN33" s="1821"/>
      <c r="BO33" s="1821"/>
      <c r="BP33" s="1821"/>
      <c r="BQ33" s="1821"/>
      <c r="BR33" s="1821"/>
      <c r="BS33" s="1821"/>
      <c r="BT33" s="1821"/>
      <c r="BU33" s="651">
        <f>BU23-BU32</f>
        <v>52976376</v>
      </c>
      <c r="BV33" s="651">
        <f>BV23-BV32</f>
        <v>53546592</v>
      </c>
      <c r="BW33" s="652">
        <f>BW23-BW32</f>
        <v>50518257</v>
      </c>
    </row>
    <row r="34" spans="2:111" ht="15.75" customHeight="1">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4"/>
      <c r="BS34" s="244"/>
      <c r="BT34" s="244"/>
      <c r="BU34" s="244"/>
      <c r="BV34" s="244"/>
      <c r="BW34" s="244"/>
    </row>
    <row r="35" spans="2:111" s="413" customFormat="1" ht="12.75" customHeight="1">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248"/>
      <c r="BN35" s="248"/>
      <c r="BO35" s="248"/>
      <c r="BP35" s="248"/>
      <c r="BQ35" s="248"/>
      <c r="BR35" s="248"/>
      <c r="BS35" s="248"/>
      <c r="BT35" s="248"/>
      <c r="BU35" s="248"/>
      <c r="BV35" s="248"/>
      <c r="BW35" s="248"/>
      <c r="BX35" s="426"/>
      <c r="BY35" s="426"/>
      <c r="BZ35" s="426"/>
      <c r="CA35" s="426"/>
      <c r="CB35" s="426"/>
      <c r="CC35" s="426"/>
      <c r="CD35" s="426"/>
      <c r="CE35" s="426"/>
      <c r="CF35" s="426"/>
      <c r="CG35" s="426"/>
      <c r="CH35" s="426"/>
      <c r="CI35" s="426"/>
      <c r="CJ35" s="426"/>
      <c r="CK35" s="426"/>
      <c r="CL35" s="426"/>
      <c r="CM35" s="426"/>
      <c r="CN35" s="426"/>
      <c r="CO35" s="426"/>
      <c r="CP35" s="426"/>
      <c r="CQ35" s="426"/>
      <c r="CR35" s="426"/>
      <c r="CS35" s="426"/>
      <c r="CT35" s="426"/>
      <c r="CU35" s="426"/>
      <c r="CV35" s="426"/>
      <c r="CW35" s="426"/>
      <c r="CX35" s="426"/>
      <c r="CY35" s="426"/>
      <c r="CZ35" s="426"/>
      <c r="DA35" s="426"/>
      <c r="DB35" s="426"/>
      <c r="DC35" s="426"/>
      <c r="DD35" s="426"/>
      <c r="DE35" s="426"/>
      <c r="DF35" s="426"/>
      <c r="DG35" s="426"/>
    </row>
    <row r="36" spans="2:111" s="457" customFormat="1" ht="12.75" customHeight="1">
      <c r="B36" s="413"/>
      <c r="C36" s="279"/>
      <c r="D36" s="1245" t="s">
        <v>706</v>
      </c>
      <c r="E36" s="426"/>
      <c r="F36" s="426"/>
      <c r="G36" s="426"/>
      <c r="H36" s="426"/>
      <c r="I36" s="426"/>
      <c r="J36" s="426"/>
      <c r="K36" s="426"/>
      <c r="L36" s="426"/>
      <c r="M36" s="426"/>
      <c r="N36" s="426"/>
      <c r="O36" s="426"/>
      <c r="P36" s="426"/>
      <c r="Q36" s="413"/>
      <c r="R36" s="413"/>
      <c r="S36" s="413"/>
      <c r="T36" s="413"/>
      <c r="U36" s="413"/>
      <c r="V36" s="653"/>
      <c r="W36" s="653"/>
      <c r="X36" s="653"/>
      <c r="Y36" s="653"/>
      <c r="Z36" s="653"/>
      <c r="AA36" s="653"/>
      <c r="AB36" s="653"/>
      <c r="AC36" s="653"/>
      <c r="AD36" s="413"/>
      <c r="AE36" s="413"/>
      <c r="AF36" s="413"/>
      <c r="AG36" s="653"/>
      <c r="AH36" s="653"/>
      <c r="AI36" s="653"/>
      <c r="AJ36" s="653" t="s">
        <v>707</v>
      </c>
      <c r="AK36" s="653"/>
      <c r="AL36" s="653"/>
      <c r="AM36" s="653"/>
      <c r="AN36" s="653"/>
      <c r="AO36" s="653"/>
      <c r="AP36" s="653"/>
      <c r="AQ36" s="653"/>
      <c r="AR36" s="653"/>
      <c r="AS36" s="653"/>
      <c r="AT36" s="653"/>
      <c r="AU36" s="653"/>
      <c r="AV36" s="653"/>
      <c r="AW36" s="653"/>
      <c r="AX36" s="654"/>
      <c r="AY36" s="655"/>
      <c r="AZ36" s="23"/>
      <c r="BA36" s="23"/>
      <c r="BB36" s="23"/>
      <c r="BC36" s="23"/>
      <c r="BD36" s="23"/>
      <c r="BE36" s="23"/>
      <c r="BF36" s="23"/>
      <c r="BG36" s="23"/>
      <c r="BH36" s="23"/>
      <c r="BI36" s="23"/>
      <c r="BJ36" s="23"/>
      <c r="BK36" s="23"/>
      <c r="BL36" s="1245" t="s">
        <v>711</v>
      </c>
      <c r="BM36" s="426"/>
      <c r="BN36" s="426"/>
      <c r="BO36" s="426"/>
      <c r="BP36" s="426"/>
      <c r="BQ36" s="426"/>
      <c r="BR36" s="426"/>
      <c r="BS36" s="426"/>
      <c r="BT36" s="426"/>
      <c r="BU36" s="426"/>
      <c r="BV36" s="413"/>
      <c r="BW36" s="1206" t="s">
        <v>710</v>
      </c>
      <c r="BX36" s="426"/>
      <c r="BY36" s="426"/>
      <c r="BZ36" s="426"/>
      <c r="CA36" s="426"/>
      <c r="CB36" s="426"/>
      <c r="CC36" s="426"/>
      <c r="CD36" s="426"/>
      <c r="CE36" s="426"/>
      <c r="CF36" s="426"/>
      <c r="CG36" s="426"/>
      <c r="CH36" s="426"/>
      <c r="CI36" s="426"/>
      <c r="CJ36" s="426"/>
      <c r="CK36" s="426"/>
      <c r="CL36" s="426"/>
      <c r="CM36" s="426"/>
      <c r="CN36" s="426"/>
      <c r="CO36" s="426"/>
      <c r="CP36" s="426"/>
      <c r="CQ36" s="426"/>
      <c r="CR36" s="426"/>
      <c r="CS36" s="426"/>
      <c r="CT36" s="426"/>
      <c r="CU36" s="426"/>
      <c r="CV36" s="426"/>
      <c r="CW36" s="426"/>
      <c r="CX36" s="426"/>
      <c r="CY36" s="426"/>
      <c r="CZ36" s="426"/>
      <c r="DA36" s="426"/>
      <c r="DB36" s="426"/>
      <c r="DC36" s="426"/>
      <c r="DD36" s="426"/>
      <c r="DE36" s="426"/>
      <c r="DF36" s="426"/>
    </row>
    <row r="37" spans="2:111" s="388" customFormat="1" ht="12">
      <c r="B37" s="457"/>
      <c r="C37" s="279"/>
      <c r="D37" s="457"/>
      <c r="E37" s="457"/>
      <c r="F37" s="457"/>
      <c r="G37" s="457"/>
      <c r="H37" s="457"/>
      <c r="I37" s="457"/>
      <c r="J37" s="457"/>
      <c r="K37" s="457"/>
      <c r="L37" s="457"/>
      <c r="M37" s="457"/>
      <c r="N37" s="457"/>
      <c r="O37" s="457"/>
      <c r="P37" s="457"/>
      <c r="Q37" s="457"/>
      <c r="R37" s="457"/>
      <c r="S37" s="457"/>
      <c r="T37" s="457"/>
      <c r="U37" s="457"/>
      <c r="V37" s="1814" t="s">
        <v>708</v>
      </c>
      <c r="W37" s="1814"/>
      <c r="X37" s="1814"/>
      <c r="Y37" s="1814"/>
      <c r="Z37" s="1814"/>
      <c r="AA37" s="1814"/>
      <c r="AB37" s="1814"/>
      <c r="AC37" s="1814"/>
      <c r="AD37" s="457"/>
      <c r="AE37" s="457"/>
      <c r="AF37" s="457"/>
      <c r="AG37" s="1814" t="s">
        <v>709</v>
      </c>
      <c r="AH37" s="1814"/>
      <c r="AI37" s="1814"/>
      <c r="AJ37" s="1814"/>
      <c r="AK37" s="1814"/>
      <c r="AL37" s="1814"/>
      <c r="AM37" s="1814"/>
      <c r="AN37" s="1814"/>
      <c r="AO37" s="1814"/>
      <c r="AP37" s="1814"/>
      <c r="AQ37" s="1814"/>
      <c r="AR37" s="1814"/>
      <c r="AS37" s="1814"/>
      <c r="AT37" s="1814"/>
      <c r="AU37" s="1814"/>
      <c r="AV37" s="1814"/>
      <c r="AW37" s="1814"/>
      <c r="AX37" s="1814"/>
      <c r="AY37" s="266"/>
      <c r="AZ37" s="266"/>
      <c r="BA37" s="266"/>
      <c r="BB37" s="266"/>
      <c r="BC37" s="266"/>
      <c r="BD37" s="266"/>
      <c r="BE37" s="266"/>
      <c r="BF37" s="266"/>
      <c r="BG37" s="266"/>
      <c r="BH37" s="266"/>
      <c r="BI37" s="266"/>
      <c r="BJ37" s="266"/>
      <c r="BK37" s="266"/>
      <c r="BL37" s="457"/>
      <c r="BM37" s="457"/>
      <c r="BN37" s="457"/>
      <c r="BO37" s="457"/>
      <c r="BP37" s="457"/>
      <c r="BQ37" s="457"/>
      <c r="BR37" s="457"/>
      <c r="BS37" s="457"/>
      <c r="BT37" s="457"/>
      <c r="BU37" s="457"/>
      <c r="BV37" s="457"/>
      <c r="BW37" s="424"/>
    </row>
    <row r="38" spans="2:111" s="426" customFormat="1" ht="12.75" customHeight="1">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279"/>
      <c r="BY38" s="279"/>
      <c r="BZ38" s="279"/>
      <c r="CA38" s="279"/>
      <c r="CB38" s="279"/>
      <c r="CC38" s="279"/>
      <c r="CD38" s="279"/>
      <c r="CE38" s="279"/>
    </row>
    <row r="39" spans="2:111" s="279" customFormat="1" ht="12" customHeight="1">
      <c r="B39" s="425"/>
      <c r="D39" s="425"/>
      <c r="AS39" s="426"/>
      <c r="AT39" s="426"/>
      <c r="AU39" s="426"/>
      <c r="AV39" s="426"/>
      <c r="AW39" s="426"/>
      <c r="AX39" s="426"/>
      <c r="AY39" s="426"/>
      <c r="AZ39" s="426"/>
      <c r="BA39" s="426"/>
      <c r="BB39" s="426"/>
      <c r="BC39" s="426"/>
      <c r="BD39" s="426"/>
      <c r="BE39" s="426"/>
      <c r="BF39" s="426"/>
      <c r="BG39" s="426"/>
      <c r="BH39" s="426"/>
      <c r="BI39" s="426"/>
      <c r="BJ39" s="426"/>
      <c r="BK39" s="248"/>
      <c r="BL39" s="248"/>
      <c r="BM39" s="248"/>
      <c r="BN39" s="248"/>
      <c r="BO39" s="248"/>
      <c r="BP39" s="248"/>
      <c r="BQ39" s="248"/>
      <c r="BR39" s="248"/>
      <c r="BS39" s="248"/>
      <c r="BT39" s="248"/>
      <c r="BU39" s="248"/>
      <c r="BV39" s="248"/>
      <c r="BW39" s="248"/>
      <c r="BX39" s="426"/>
      <c r="BY39" s="426"/>
      <c r="BZ39" s="426"/>
      <c r="CA39" s="426"/>
      <c r="CB39" s="426"/>
      <c r="CC39" s="426"/>
      <c r="CD39" s="426"/>
      <c r="CE39" s="426"/>
      <c r="CF39" s="426"/>
      <c r="CG39" s="426"/>
      <c r="CH39" s="426"/>
      <c r="CI39" s="426"/>
      <c r="CJ39" s="426"/>
      <c r="CK39" s="426"/>
      <c r="CL39" s="426"/>
      <c r="CM39" s="426"/>
      <c r="CN39" s="426"/>
      <c r="CO39" s="426"/>
      <c r="CP39" s="426"/>
      <c r="CQ39" s="426"/>
      <c r="CR39" s="426"/>
      <c r="CS39" s="426"/>
      <c r="CT39" s="426"/>
      <c r="CU39" s="426"/>
      <c r="CV39" s="426"/>
      <c r="CW39" s="426"/>
      <c r="CX39" s="426"/>
      <c r="CY39" s="426"/>
      <c r="CZ39" s="426"/>
      <c r="DA39" s="426"/>
      <c r="DB39" s="426"/>
      <c r="DC39" s="426"/>
      <c r="DD39" s="426"/>
    </row>
    <row r="40" spans="2:111">
      <c r="B40" s="413"/>
      <c r="C40" s="279"/>
      <c r="D40" s="425" t="s">
        <v>3</v>
      </c>
      <c r="E40" s="1811">
        <v>3</v>
      </c>
      <c r="F40" s="1811"/>
      <c r="G40" s="413" t="s">
        <v>4</v>
      </c>
      <c r="H40" s="426"/>
      <c r="I40" s="426"/>
      <c r="J40" s="426"/>
      <c r="K40" s="1811" t="s">
        <v>712</v>
      </c>
      <c r="L40" s="1811"/>
      <c r="M40" s="1811"/>
      <c r="N40" s="1811"/>
      <c r="O40" s="1811"/>
      <c r="P40" s="1811"/>
      <c r="Q40" s="1811"/>
      <c r="R40" s="1811"/>
      <c r="S40" s="1811"/>
      <c r="T40" s="1811"/>
      <c r="U40" s="1811"/>
      <c r="V40" s="426"/>
      <c r="W40" s="426"/>
      <c r="X40" s="1812" t="s">
        <v>5</v>
      </c>
      <c r="Y40" s="1812"/>
      <c r="Z40" s="1812"/>
      <c r="AA40" s="1812"/>
      <c r="AB40" s="1813" t="s">
        <v>264</v>
      </c>
      <c r="AC40" s="1813"/>
      <c r="AD40" s="426"/>
      <c r="AE40" s="426"/>
      <c r="AF40" s="426"/>
      <c r="AG40" s="426"/>
      <c r="AH40" s="426"/>
      <c r="AI40" s="426"/>
      <c r="AJ40" s="426"/>
      <c r="AK40" s="426"/>
      <c r="AL40" s="426"/>
      <c r="AM40" s="426"/>
      <c r="AN40" s="426"/>
      <c r="AO40" s="426"/>
      <c r="AP40" s="426"/>
      <c r="AQ40" s="426"/>
      <c r="AR40" s="426"/>
      <c r="AS40" s="426"/>
      <c r="AT40" s="426"/>
      <c r="AU40" s="426"/>
      <c r="AV40" s="426"/>
      <c r="AW40" s="426"/>
      <c r="AX40" s="426"/>
      <c r="AY40" s="426"/>
      <c r="AZ40" s="426"/>
      <c r="BA40" s="279"/>
      <c r="BB40" s="279"/>
      <c r="BC40" s="279"/>
      <c r="BD40" s="279"/>
      <c r="BE40" s="279"/>
      <c r="BF40" s="279"/>
      <c r="BG40" s="279"/>
      <c r="BH40" s="279"/>
      <c r="BI40" s="279"/>
      <c r="BJ40" s="279"/>
    </row>
    <row r="42" spans="2:111" s="1186" customFormat="1" ht="17.25" customHeight="1"/>
    <row r="43" spans="2:111" s="1186" customFormat="1" ht="14.25">
      <c r="G43" s="1187" t="s">
        <v>79</v>
      </c>
      <c r="H43" s="1188"/>
      <c r="I43" s="1186" t="s">
        <v>907</v>
      </c>
    </row>
    <row r="44" spans="2:111" s="1186" customFormat="1" ht="14.25">
      <c r="G44" s="1189" t="s">
        <v>78</v>
      </c>
      <c r="H44" s="1189"/>
      <c r="I44" s="1186" t="s">
        <v>908</v>
      </c>
    </row>
    <row r="45" spans="2:111" s="1186" customFormat="1" ht="14.25">
      <c r="G45" s="1189" t="s">
        <v>77</v>
      </c>
      <c r="H45" s="1189"/>
      <c r="I45" s="1186" t="s">
        <v>909</v>
      </c>
    </row>
    <row r="46" spans="2:111" s="1186" customFormat="1" ht="26.25" customHeight="1">
      <c r="G46" s="1189" t="s">
        <v>76</v>
      </c>
      <c r="H46" s="1189"/>
      <c r="I46" s="1186" t="s">
        <v>910</v>
      </c>
    </row>
    <row r="47" spans="2:111" s="1186" customFormat="1" ht="29.25" customHeight="1">
      <c r="E47" s="1190"/>
      <c r="F47" s="1190"/>
      <c r="G47" s="1189" t="s">
        <v>75</v>
      </c>
      <c r="H47" s="1189"/>
      <c r="I47" s="1820" t="s">
        <v>911</v>
      </c>
      <c r="J47" s="1820"/>
      <c r="K47" s="1820"/>
      <c r="L47" s="1820"/>
      <c r="M47" s="1820"/>
      <c r="N47" s="1820"/>
      <c r="O47" s="1820"/>
      <c r="P47" s="1820"/>
      <c r="Q47" s="1820"/>
      <c r="R47" s="1820"/>
      <c r="S47" s="1820"/>
      <c r="T47" s="1820"/>
      <c r="U47" s="1820"/>
      <c r="V47" s="1820"/>
      <c r="W47" s="1820"/>
      <c r="X47" s="1820"/>
      <c r="Y47" s="1820"/>
      <c r="Z47" s="1820"/>
      <c r="AA47" s="1820"/>
      <c r="AB47" s="1820"/>
      <c r="AC47" s="1820"/>
      <c r="AD47" s="1820"/>
      <c r="AE47" s="1820"/>
      <c r="AF47" s="1820"/>
      <c r="AG47" s="1820"/>
      <c r="AH47" s="1820"/>
      <c r="AI47" s="1820"/>
      <c r="AJ47" s="1820"/>
      <c r="AK47" s="1820"/>
      <c r="AL47" s="1820"/>
      <c r="AM47" s="1820"/>
      <c r="AN47" s="1820"/>
      <c r="AO47" s="1820"/>
      <c r="AP47" s="1820"/>
      <c r="AQ47" s="1820"/>
      <c r="AR47" s="1820"/>
      <c r="AS47" s="1820"/>
      <c r="AT47" s="1820"/>
      <c r="AU47" s="1820"/>
      <c r="AV47" s="1820"/>
      <c r="AW47" s="1820"/>
      <c r="AX47" s="1820"/>
      <c r="AY47" s="1820"/>
      <c r="AZ47" s="1820"/>
      <c r="BA47" s="1820"/>
      <c r="BB47" s="1820"/>
      <c r="BC47" s="1820"/>
      <c r="BD47" s="1820"/>
      <c r="BE47" s="1820"/>
      <c r="BF47" s="1820"/>
      <c r="BG47" s="1820"/>
      <c r="BH47" s="1820"/>
      <c r="BI47" s="1820"/>
      <c r="BJ47" s="1820"/>
      <c r="BK47" s="1820"/>
      <c r="BL47" s="1820"/>
      <c r="BM47" s="1820"/>
      <c r="BN47" s="1820"/>
      <c r="BO47" s="1820"/>
      <c r="BP47" s="1820"/>
      <c r="BQ47" s="1820"/>
      <c r="BR47" s="1820"/>
      <c r="BS47" s="1820"/>
      <c r="BT47" s="1820"/>
      <c r="BU47" s="1820"/>
      <c r="BV47" s="1820"/>
      <c r="BW47" s="1820"/>
    </row>
    <row r="48" spans="2:111" s="1186" customFormat="1" ht="14.25" customHeight="1">
      <c r="E48" s="1190"/>
      <c r="F48" s="1190"/>
      <c r="G48" s="1815" t="s">
        <v>74</v>
      </c>
      <c r="H48" s="1815"/>
      <c r="I48" s="1816" t="s">
        <v>912</v>
      </c>
      <c r="J48" s="1816"/>
      <c r="K48" s="1816"/>
      <c r="L48" s="1816"/>
      <c r="M48" s="1816"/>
      <c r="N48" s="1816"/>
      <c r="O48" s="1816"/>
      <c r="P48" s="1816"/>
      <c r="Q48" s="1816"/>
      <c r="R48" s="1816"/>
      <c r="S48" s="1816"/>
      <c r="T48" s="1816"/>
      <c r="U48" s="1816"/>
      <c r="V48" s="1816"/>
      <c r="W48" s="1816"/>
      <c r="X48" s="1816"/>
      <c r="Y48" s="1816"/>
      <c r="Z48" s="1816"/>
      <c r="AA48" s="1816"/>
      <c r="AB48" s="1816"/>
      <c r="AC48" s="1816"/>
      <c r="AD48" s="1816"/>
      <c r="AE48" s="1816"/>
      <c r="AF48" s="1816"/>
      <c r="AG48" s="1816"/>
      <c r="AH48" s="1816"/>
      <c r="AI48" s="1816"/>
      <c r="AJ48" s="1816"/>
      <c r="AK48" s="1816"/>
      <c r="AL48" s="1816"/>
      <c r="AM48" s="1816"/>
      <c r="AN48" s="1816"/>
      <c r="AO48" s="1816"/>
      <c r="AP48" s="1816"/>
      <c r="AQ48" s="1816"/>
      <c r="AR48" s="1816"/>
      <c r="AS48" s="1816"/>
      <c r="AT48" s="1816"/>
      <c r="AU48" s="1816"/>
      <c r="AV48" s="1816"/>
      <c r="AW48" s="1816"/>
      <c r="AX48" s="1816"/>
      <c r="AY48" s="1816"/>
      <c r="AZ48" s="1816"/>
      <c r="BA48" s="1816"/>
      <c r="BB48" s="1816"/>
      <c r="BC48" s="1816"/>
      <c r="BD48" s="1816"/>
      <c r="BE48" s="1816"/>
      <c r="BF48" s="1816"/>
      <c r="BG48" s="1816"/>
      <c r="BH48" s="1816"/>
      <c r="BI48" s="1816"/>
      <c r="BJ48" s="1816"/>
      <c r="BK48" s="1816"/>
      <c r="BL48" s="1816"/>
      <c r="BM48" s="1816"/>
      <c r="BN48" s="1816"/>
      <c r="BO48" s="1816"/>
      <c r="BP48" s="1816"/>
      <c r="BQ48" s="1816"/>
      <c r="BR48" s="1816"/>
      <c r="BS48" s="1816"/>
      <c r="BT48" s="1816"/>
      <c r="BU48" s="1816"/>
      <c r="BV48" s="1816"/>
      <c r="BW48" s="1816"/>
    </row>
    <row r="49" spans="5:75" s="1186" customFormat="1" ht="14.25" customHeight="1">
      <c r="E49" s="1190"/>
      <c r="F49" s="1190"/>
      <c r="G49" s="1815" t="s">
        <v>73</v>
      </c>
      <c r="H49" s="1815"/>
      <c r="I49" s="1816" t="s">
        <v>913</v>
      </c>
      <c r="J49" s="1816"/>
      <c r="K49" s="1816"/>
      <c r="L49" s="1816"/>
      <c r="M49" s="1816"/>
      <c r="N49" s="1816"/>
      <c r="O49" s="1816"/>
      <c r="P49" s="1816"/>
      <c r="Q49" s="1816"/>
      <c r="R49" s="1816"/>
      <c r="S49" s="1816"/>
      <c r="T49" s="1816"/>
      <c r="U49" s="1816"/>
      <c r="V49" s="1816"/>
      <c r="W49" s="1816"/>
      <c r="X49" s="1816"/>
      <c r="Y49" s="1816"/>
      <c r="Z49" s="1816"/>
      <c r="AA49" s="1816"/>
      <c r="AB49" s="1816"/>
      <c r="AC49" s="1816"/>
      <c r="AD49" s="1816"/>
      <c r="AE49" s="1816"/>
      <c r="AF49" s="1816"/>
      <c r="AG49" s="1816"/>
      <c r="AH49" s="1816"/>
      <c r="AI49" s="1816"/>
      <c r="AJ49" s="1816"/>
      <c r="AK49" s="1816"/>
      <c r="AL49" s="1816"/>
      <c r="AM49" s="1816"/>
      <c r="AN49" s="1816"/>
      <c r="AO49" s="1816"/>
      <c r="AP49" s="1816"/>
      <c r="AQ49" s="1816"/>
      <c r="AR49" s="1816"/>
      <c r="AS49" s="1816"/>
      <c r="AT49" s="1816"/>
      <c r="AU49" s="1816"/>
      <c r="AV49" s="1816"/>
      <c r="AW49" s="1816"/>
      <c r="AX49" s="1816"/>
      <c r="AY49" s="1816"/>
      <c r="AZ49" s="1816"/>
      <c r="BA49" s="1816"/>
      <c r="BB49" s="1816"/>
      <c r="BC49" s="1816"/>
      <c r="BD49" s="1816"/>
      <c r="BE49" s="1816"/>
      <c r="BF49" s="1816"/>
      <c r="BG49" s="1816"/>
      <c r="BH49" s="1816"/>
      <c r="BI49" s="1816"/>
      <c r="BJ49" s="1816"/>
      <c r="BK49" s="1816"/>
      <c r="BL49" s="1816"/>
      <c r="BM49" s="1816"/>
      <c r="BN49" s="1816"/>
      <c r="BO49" s="1816"/>
      <c r="BP49" s="1816"/>
      <c r="BQ49" s="1816"/>
      <c r="BR49" s="1816"/>
      <c r="BS49" s="1816"/>
      <c r="BT49" s="1816"/>
      <c r="BU49" s="1816"/>
      <c r="BV49" s="1816"/>
      <c r="BW49" s="1816"/>
    </row>
    <row r="50" spans="5:75" s="1186" customFormat="1" ht="14.25">
      <c r="E50" s="1190"/>
      <c r="F50" s="1190"/>
      <c r="G50" s="1815" t="s">
        <v>72</v>
      </c>
      <c r="H50" s="1815"/>
      <c r="I50" s="1816" t="s">
        <v>914</v>
      </c>
      <c r="J50" s="1816"/>
      <c r="K50" s="1816"/>
      <c r="L50" s="1816"/>
      <c r="M50" s="1816"/>
      <c r="N50" s="1816"/>
      <c r="O50" s="1816"/>
      <c r="P50" s="1816"/>
      <c r="Q50" s="1816"/>
      <c r="R50" s="1816"/>
      <c r="S50" s="1816"/>
      <c r="T50" s="1816"/>
      <c r="U50" s="1816"/>
      <c r="V50" s="1816"/>
      <c r="W50" s="1816"/>
      <c r="X50" s="1816"/>
      <c r="Y50" s="1816"/>
      <c r="Z50" s="1816"/>
      <c r="AA50" s="1816"/>
      <c r="AB50" s="1816"/>
      <c r="AC50" s="1816"/>
      <c r="AD50" s="1816"/>
      <c r="AE50" s="1816"/>
      <c r="AF50" s="1816"/>
      <c r="AG50" s="1816"/>
      <c r="AH50" s="1816"/>
      <c r="AI50" s="1816"/>
      <c r="AJ50" s="1816"/>
      <c r="AK50" s="1816"/>
      <c r="AL50" s="1816"/>
      <c r="AM50" s="1816"/>
      <c r="AN50" s="1816"/>
      <c r="AO50" s="1816"/>
      <c r="AP50" s="1816"/>
      <c r="AQ50" s="1816"/>
      <c r="AR50" s="1816"/>
      <c r="AS50" s="1816"/>
      <c r="AT50" s="1816"/>
      <c r="AU50" s="1816"/>
      <c r="AV50" s="1816"/>
      <c r="AW50" s="1816"/>
      <c r="AX50" s="1816"/>
      <c r="AY50" s="1816"/>
      <c r="AZ50" s="1816"/>
      <c r="BA50" s="1816"/>
      <c r="BB50" s="1816"/>
      <c r="BC50" s="1816"/>
      <c r="BD50" s="1816"/>
      <c r="BE50" s="1816"/>
      <c r="BF50" s="1816"/>
      <c r="BG50" s="1816"/>
      <c r="BH50" s="1816"/>
      <c r="BI50" s="1816"/>
      <c r="BJ50" s="1816"/>
      <c r="BK50" s="1816"/>
      <c r="BL50" s="1816"/>
      <c r="BM50" s="1816"/>
      <c r="BN50" s="1816"/>
      <c r="BO50" s="1816"/>
      <c r="BP50" s="1816"/>
      <c r="BQ50" s="1816"/>
      <c r="BR50" s="1816"/>
      <c r="BS50" s="1816"/>
      <c r="BT50" s="1816"/>
      <c r="BU50" s="1816"/>
      <c r="BV50" s="1816"/>
      <c r="BW50" s="1816"/>
    </row>
    <row r="51" spans="5:75" s="1186" customFormat="1"/>
  </sheetData>
  <sheetProtection formatCells="0" formatColumns="0" autoFilter="0"/>
  <mergeCells count="70">
    <mergeCell ref="G31:BC31"/>
    <mergeCell ref="G32:BC32"/>
    <mergeCell ref="BD32:BT32"/>
    <mergeCell ref="BD31:BT31"/>
    <mergeCell ref="AG37:AX37"/>
    <mergeCell ref="BD33:BT33"/>
    <mergeCell ref="G50:H50"/>
    <mergeCell ref="I50:BW50"/>
    <mergeCell ref="G33:BC33"/>
    <mergeCell ref="I47:BW47"/>
    <mergeCell ref="G48:H48"/>
    <mergeCell ref="I48:BW48"/>
    <mergeCell ref="G49:H49"/>
    <mergeCell ref="I49:BW49"/>
    <mergeCell ref="E40:F40"/>
    <mergeCell ref="K40:U40"/>
    <mergeCell ref="X40:AA40"/>
    <mergeCell ref="AB40:AC40"/>
    <mergeCell ref="V37:AC37"/>
    <mergeCell ref="G29:BC29"/>
    <mergeCell ref="BD29:BT29"/>
    <mergeCell ref="G28:BC28"/>
    <mergeCell ref="BD28:BT28"/>
    <mergeCell ref="G30:BC30"/>
    <mergeCell ref="BD30:BT30"/>
    <mergeCell ref="G25:BC25"/>
    <mergeCell ref="BD25:BT25"/>
    <mergeCell ref="G24:BC24"/>
    <mergeCell ref="BD24:BT24"/>
    <mergeCell ref="G27:BC27"/>
    <mergeCell ref="BD27:BT27"/>
    <mergeCell ref="G26:BC26"/>
    <mergeCell ref="BD26:BT26"/>
    <mergeCell ref="G21:BC21"/>
    <mergeCell ref="BD21:BT21"/>
    <mergeCell ref="G20:BC20"/>
    <mergeCell ref="BD20:BT20"/>
    <mergeCell ref="G23:BC23"/>
    <mergeCell ref="BD23:BT23"/>
    <mergeCell ref="G22:BC22"/>
    <mergeCell ref="BD22:BT22"/>
    <mergeCell ref="G16:BC16"/>
    <mergeCell ref="BD16:BT16"/>
    <mergeCell ref="G17:BC17"/>
    <mergeCell ref="BD17:BT17"/>
    <mergeCell ref="G19:BC19"/>
    <mergeCell ref="BD19:BT19"/>
    <mergeCell ref="G18:BC18"/>
    <mergeCell ref="BD18:BT18"/>
    <mergeCell ref="G15:BC15"/>
    <mergeCell ref="BD15:BT15"/>
    <mergeCell ref="G11:BC11"/>
    <mergeCell ref="BD11:BT11"/>
    <mergeCell ref="G14:BC14"/>
    <mergeCell ref="BD14:BT14"/>
    <mergeCell ref="G12:BC12"/>
    <mergeCell ref="BD12:BT12"/>
    <mergeCell ref="G13:BC13"/>
    <mergeCell ref="BD13:BT13"/>
    <mergeCell ref="C12:D12"/>
    <mergeCell ref="B3:BW3"/>
    <mergeCell ref="B4:BW4"/>
    <mergeCell ref="B7:BC7"/>
    <mergeCell ref="BD7:BT7"/>
    <mergeCell ref="G10:BC10"/>
    <mergeCell ref="BD10:BT10"/>
    <mergeCell ref="G9:BC9"/>
    <mergeCell ref="BD9:BT9"/>
    <mergeCell ref="B8:BC8"/>
    <mergeCell ref="BD8:BT8"/>
  </mergeCells>
  <pageMargins left="0.78740157480314998" right="0.39370078740157499" top="0.59055118110236204" bottom="0.39370078740157499" header="0.196850393700787" footer="0.196850393700787"/>
  <pageSetup paperSize="9" scale="85"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Лист11">
    <tabColor rgb="FFFFFF00"/>
  </sheetPr>
  <dimension ref="A1:DN121"/>
  <sheetViews>
    <sheetView view="pageBreakPreview" topLeftCell="B35" zoomScaleNormal="100" zoomScaleSheetLayoutView="100" workbookViewId="0">
      <selection activeCell="CF39" sqref="CF39"/>
    </sheetView>
  </sheetViews>
  <sheetFormatPr defaultColWidth="0.85546875" defaultRowHeight="12.75"/>
  <cols>
    <col min="1" max="1" width="8.42578125" style="248" hidden="1" customWidth="1"/>
    <col min="2" max="71" width="1" style="248" customWidth="1"/>
    <col min="72" max="72" width="13" style="248" customWidth="1"/>
    <col min="73" max="73" width="9.140625" style="248" customWidth="1"/>
    <col min="74" max="74" width="20.42578125" style="248" customWidth="1"/>
    <col min="75" max="75" width="19.7109375" style="248" customWidth="1"/>
    <col min="76" max="16384" width="0.85546875" style="248"/>
  </cols>
  <sheetData>
    <row r="1" spans="2:114" ht="12.75" customHeight="1"/>
    <row r="2" spans="2:114" ht="15.75" customHeight="1">
      <c r="Q2" s="249"/>
      <c r="R2" s="249"/>
      <c r="S2" s="249"/>
      <c r="T2" s="249"/>
      <c r="U2" s="249"/>
      <c r="V2" s="249"/>
      <c r="W2" s="249"/>
      <c r="X2" s="249"/>
      <c r="Y2" s="249"/>
      <c r="Z2" s="249"/>
      <c r="AA2" s="249"/>
      <c r="AB2" s="249"/>
    </row>
    <row r="3" spans="2:114" s="251" customFormat="1" ht="15">
      <c r="B3" s="1858" t="s">
        <v>915</v>
      </c>
      <c r="C3" s="1858"/>
      <c r="D3" s="1858"/>
      <c r="E3" s="1858"/>
      <c r="F3" s="1858"/>
      <c r="G3" s="1858"/>
      <c r="H3" s="1858"/>
      <c r="I3" s="1858"/>
      <c r="J3" s="1858"/>
      <c r="K3" s="1858"/>
      <c r="L3" s="1858"/>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1858"/>
      <c r="AO3" s="1858"/>
      <c r="AP3" s="1858"/>
      <c r="AQ3" s="1858"/>
      <c r="AR3" s="1858"/>
      <c r="AS3" s="1858"/>
      <c r="AT3" s="1858"/>
      <c r="AU3" s="1858"/>
      <c r="AV3" s="1858"/>
      <c r="AW3" s="1858"/>
      <c r="AX3" s="1858"/>
      <c r="AY3" s="1858"/>
      <c r="AZ3" s="1858"/>
      <c r="BA3" s="1858"/>
      <c r="BB3" s="1858"/>
      <c r="BC3" s="1858"/>
      <c r="BD3" s="1858"/>
      <c r="BE3" s="1858"/>
      <c r="BF3" s="1858"/>
      <c r="BG3" s="1858"/>
      <c r="BH3" s="1858"/>
      <c r="BI3" s="1858"/>
      <c r="BJ3" s="1858"/>
      <c r="BK3" s="1858"/>
      <c r="BL3" s="1858"/>
      <c r="BM3" s="1858"/>
      <c r="BN3" s="1858"/>
      <c r="BO3" s="1858"/>
      <c r="BP3" s="1858"/>
      <c r="BQ3" s="1858"/>
      <c r="BR3" s="1858"/>
      <c r="BS3" s="1858"/>
      <c r="BT3" s="1858"/>
      <c r="BU3" s="1858"/>
      <c r="BV3" s="1858"/>
      <c r="BW3" s="250"/>
    </row>
    <row r="4" spans="2:114" s="251" customFormat="1" ht="14.1" customHeight="1" thickBot="1">
      <c r="AA4" s="252" t="s">
        <v>717</v>
      </c>
      <c r="AB4" s="252"/>
      <c r="AC4" s="252"/>
      <c r="AD4" s="252"/>
      <c r="AE4" s="1859" t="s">
        <v>718</v>
      </c>
      <c r="AF4" s="1859"/>
      <c r="AG4" s="1859"/>
      <c r="AH4" s="1859"/>
      <c r="AI4" s="1859"/>
      <c r="AJ4" s="1859"/>
      <c r="AK4" s="1859"/>
      <c r="AL4" s="1859"/>
      <c r="AM4" s="1859"/>
      <c r="AN4" s="1859"/>
      <c r="AO4" s="1859"/>
      <c r="AP4" s="1859"/>
      <c r="AQ4" s="1859"/>
      <c r="AR4" s="1859"/>
      <c r="AS4" s="1859"/>
      <c r="AT4" s="1859"/>
      <c r="AU4" s="1859"/>
      <c r="AV4" s="1859"/>
      <c r="AW4" s="1859"/>
      <c r="AX4" s="1859"/>
      <c r="AY4" s="1860">
        <v>20</v>
      </c>
      <c r="AZ4" s="1860"/>
      <c r="BA4" s="1860"/>
      <c r="BB4" s="1860"/>
      <c r="BC4" s="1861" t="s">
        <v>251</v>
      </c>
      <c r="BD4" s="1861"/>
      <c r="BE4" s="1861"/>
      <c r="BF4" s="1861"/>
      <c r="BG4" s="252"/>
      <c r="BH4" s="252"/>
      <c r="BI4" s="252"/>
      <c r="BJ4" s="250"/>
      <c r="BW4" s="599" t="s">
        <v>575</v>
      </c>
    </row>
    <row r="5" spans="2:114" s="251" customFormat="1" ht="14.1" customHeight="1">
      <c r="B5" s="1245"/>
      <c r="C5" s="1245"/>
      <c r="D5" s="1245"/>
      <c r="E5" s="1245"/>
      <c r="F5" s="1245"/>
      <c r="G5" s="1245"/>
      <c r="H5" s="1245"/>
      <c r="I5" s="1245"/>
      <c r="J5" s="1245"/>
      <c r="K5" s="1245"/>
      <c r="L5" s="1245"/>
      <c r="M5" s="1245"/>
      <c r="N5" s="1245"/>
      <c r="O5" s="1245"/>
      <c r="BN5" s="1245"/>
      <c r="BO5" s="1245"/>
      <c r="BP5" s="1245"/>
      <c r="BQ5" s="1245"/>
      <c r="BR5" s="1245"/>
      <c r="BS5" s="1245"/>
      <c r="BT5" s="1245"/>
      <c r="BU5" s="1245"/>
      <c r="BV5" s="1204" t="s">
        <v>719</v>
      </c>
      <c r="BW5" s="527" t="s">
        <v>246</v>
      </c>
    </row>
    <row r="6" spans="2:114" s="251" customFormat="1" ht="14.1" customHeight="1">
      <c r="B6" s="1245"/>
      <c r="C6" s="1245"/>
      <c r="D6" s="1245"/>
      <c r="E6" s="1245"/>
      <c r="F6" s="1245"/>
      <c r="G6" s="1245"/>
      <c r="H6" s="1245"/>
      <c r="I6" s="1245"/>
      <c r="J6" s="1245"/>
      <c r="K6" s="1245"/>
      <c r="L6" s="1245"/>
      <c r="M6" s="1245"/>
      <c r="N6" s="1245"/>
      <c r="O6" s="1245"/>
      <c r="P6" s="1245"/>
      <c r="Q6" s="1245"/>
      <c r="R6" s="1245"/>
      <c r="S6" s="1245"/>
      <c r="T6" s="1245"/>
      <c r="U6" s="1245"/>
      <c r="V6" s="1245"/>
      <c r="W6" s="1245"/>
      <c r="X6" s="1245"/>
      <c r="Y6" s="1245"/>
      <c r="Z6" s="1245"/>
      <c r="AA6" s="1245"/>
      <c r="AB6" s="1245"/>
      <c r="AC6" s="1245"/>
      <c r="AD6" s="1245"/>
      <c r="AE6" s="1245"/>
      <c r="AF6" s="1245"/>
      <c r="AG6" s="1245"/>
      <c r="AH6" s="1245"/>
      <c r="AI6" s="1245"/>
      <c r="AJ6" s="1245"/>
      <c r="AK6" s="1245"/>
      <c r="AL6" s="1245"/>
      <c r="AM6" s="1245"/>
      <c r="AN6" s="1245"/>
      <c r="AO6" s="1245"/>
      <c r="AP6" s="1245"/>
      <c r="AQ6" s="1245"/>
      <c r="AR6" s="1245"/>
      <c r="AS6" s="1245"/>
      <c r="AT6" s="1245"/>
      <c r="AU6" s="1245"/>
      <c r="AV6" s="1245"/>
      <c r="AW6" s="1245"/>
      <c r="AX6" s="1245"/>
      <c r="AY6" s="1245"/>
      <c r="AZ6" s="1245"/>
      <c r="BA6" s="1245"/>
      <c r="BB6" s="1245"/>
      <c r="BC6" s="1245"/>
      <c r="BD6" s="1245"/>
      <c r="BE6" s="1245"/>
      <c r="BF6" s="1245"/>
      <c r="BG6" s="1245"/>
      <c r="BH6" s="1245"/>
      <c r="BI6" s="1245"/>
      <c r="BJ6" s="1245"/>
      <c r="BK6" s="1245"/>
      <c r="BL6" s="1245"/>
      <c r="BM6" s="1245"/>
      <c r="BN6" s="1245"/>
      <c r="BO6" s="1245"/>
      <c r="BP6" s="1245"/>
      <c r="BQ6" s="1245"/>
      <c r="BR6" s="1245"/>
      <c r="BS6" s="1245"/>
      <c r="BT6" s="1245"/>
      <c r="BU6" s="1245"/>
      <c r="BV6" s="1204" t="s">
        <v>577</v>
      </c>
      <c r="BW6" s="1239" t="s">
        <v>267</v>
      </c>
    </row>
    <row r="7" spans="2:114" s="251" customFormat="1" ht="14.1" customHeight="1">
      <c r="B7" s="1245" t="s">
        <v>578</v>
      </c>
      <c r="C7" s="1245"/>
      <c r="D7" s="1245"/>
      <c r="E7" s="1245"/>
      <c r="F7" s="1245"/>
      <c r="G7" s="1245"/>
      <c r="H7" s="1245"/>
      <c r="I7" s="1245"/>
      <c r="J7" s="1245"/>
      <c r="K7" s="1245"/>
      <c r="L7" s="1245"/>
      <c r="M7" s="1245"/>
      <c r="N7" s="1245"/>
      <c r="O7" s="1863" t="s">
        <v>916</v>
      </c>
      <c r="P7" s="1863"/>
      <c r="Q7" s="1863"/>
      <c r="R7" s="1863"/>
      <c r="S7" s="1863"/>
      <c r="T7" s="1863"/>
      <c r="U7" s="1863"/>
      <c r="V7" s="1863"/>
      <c r="W7" s="1863"/>
      <c r="X7" s="1863"/>
      <c r="Y7" s="1863"/>
      <c r="Z7" s="1863"/>
      <c r="AA7" s="1863"/>
      <c r="AB7" s="1863"/>
      <c r="AC7" s="1863"/>
      <c r="AD7" s="1863"/>
      <c r="AE7" s="1863"/>
      <c r="AF7" s="1863"/>
      <c r="AG7" s="1863"/>
      <c r="AH7" s="1863"/>
      <c r="AI7" s="1863"/>
      <c r="AJ7" s="1863"/>
      <c r="AK7" s="1863"/>
      <c r="AL7" s="1863"/>
      <c r="AM7" s="1863"/>
      <c r="AN7" s="1863"/>
      <c r="AO7" s="1863"/>
      <c r="AP7" s="1863"/>
      <c r="AQ7" s="1863"/>
      <c r="AR7" s="1863"/>
      <c r="AS7" s="1863"/>
      <c r="AT7" s="1863"/>
      <c r="AU7" s="1863"/>
      <c r="AV7" s="1863"/>
      <c r="AW7" s="1863"/>
      <c r="AX7" s="1863"/>
      <c r="AY7" s="1863"/>
      <c r="AZ7" s="1863"/>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204" t="s">
        <v>580</v>
      </c>
      <c r="BW7" s="1239" t="s">
        <v>247</v>
      </c>
    </row>
    <row r="8" spans="2:114" s="251" customFormat="1" ht="14.1" customHeight="1">
      <c r="B8" s="1245" t="s">
        <v>581</v>
      </c>
      <c r="C8" s="1245"/>
      <c r="D8" s="1245"/>
      <c r="E8" s="1245"/>
      <c r="F8" s="1245"/>
      <c r="G8" s="1245"/>
      <c r="H8" s="1245"/>
      <c r="I8" s="1245"/>
      <c r="J8" s="1245"/>
      <c r="K8" s="1245"/>
      <c r="L8" s="1245"/>
      <c r="M8" s="1245"/>
      <c r="N8" s="1245"/>
      <c r="O8" s="1245"/>
      <c r="P8" s="1245"/>
      <c r="Q8" s="1245"/>
      <c r="R8" s="1245"/>
      <c r="S8" s="1245"/>
      <c r="T8" s="1245"/>
      <c r="U8" s="1245"/>
      <c r="V8" s="1245"/>
      <c r="W8" s="1245"/>
      <c r="X8" s="1245"/>
      <c r="Y8" s="1245"/>
      <c r="Z8" s="1245"/>
      <c r="AA8" s="1245"/>
      <c r="AB8" s="1245"/>
      <c r="AC8" s="1245"/>
      <c r="AD8" s="1245"/>
      <c r="AE8" s="1245"/>
      <c r="AF8" s="1245"/>
      <c r="AG8" s="1245"/>
      <c r="AH8" s="1245"/>
      <c r="AI8" s="1245"/>
      <c r="AJ8" s="1245"/>
      <c r="AK8" s="1245"/>
      <c r="AL8" s="1245"/>
      <c r="AM8" s="1245"/>
      <c r="AN8" s="1245"/>
      <c r="AO8" s="1245"/>
      <c r="AP8" s="1245"/>
      <c r="AQ8" s="1245"/>
      <c r="AR8" s="1245"/>
      <c r="AS8" s="1245"/>
      <c r="AT8" s="1245"/>
      <c r="AU8" s="1245"/>
      <c r="AV8" s="1245"/>
      <c r="AW8" s="1245"/>
      <c r="AX8" s="1245"/>
      <c r="AY8" s="1245"/>
      <c r="AZ8" s="1245"/>
      <c r="BA8" s="1245"/>
      <c r="BB8" s="1245"/>
      <c r="BC8" s="1245"/>
      <c r="BD8" s="1245"/>
      <c r="BE8" s="1245"/>
      <c r="BF8" s="1245"/>
      <c r="BG8" s="1245"/>
      <c r="BH8" s="1245"/>
      <c r="BI8" s="1245"/>
      <c r="BJ8" s="1245"/>
      <c r="BK8" s="1245"/>
      <c r="BL8" s="1245"/>
      <c r="BM8" s="1245"/>
      <c r="BN8" s="1245"/>
      <c r="BO8" s="1245"/>
      <c r="BP8" s="1245"/>
      <c r="BQ8" s="1245"/>
      <c r="BR8" s="1245"/>
      <c r="BS8" s="1245"/>
      <c r="BT8" s="1245"/>
      <c r="BU8" s="1245"/>
      <c r="BV8" s="1204" t="s">
        <v>582</v>
      </c>
      <c r="BW8" s="1239" t="s">
        <v>248</v>
      </c>
    </row>
    <row r="9" spans="2:114" s="251" customFormat="1" ht="24.75" customHeight="1">
      <c r="B9" s="1871" t="s">
        <v>917</v>
      </c>
      <c r="C9" s="1871"/>
      <c r="D9" s="1871"/>
      <c r="E9" s="1871"/>
      <c r="F9" s="1871"/>
      <c r="G9" s="1871"/>
      <c r="H9" s="1871"/>
      <c r="I9" s="1871"/>
      <c r="J9" s="1871"/>
      <c r="K9" s="1871"/>
      <c r="L9" s="1871"/>
      <c r="M9" s="1871"/>
      <c r="N9" s="1871"/>
      <c r="O9" s="1871"/>
      <c r="P9" s="1871"/>
      <c r="Q9" s="1871"/>
      <c r="R9" s="1871"/>
      <c r="S9" s="1871"/>
      <c r="T9" s="1871"/>
      <c r="U9" s="1872" t="s">
        <v>918</v>
      </c>
      <c r="V9" s="1872"/>
      <c r="W9" s="1872"/>
      <c r="X9" s="1872"/>
      <c r="Y9" s="1872"/>
      <c r="Z9" s="1872"/>
      <c r="AA9" s="1872"/>
      <c r="AB9" s="1872"/>
      <c r="AC9" s="1872"/>
      <c r="AD9" s="1872"/>
      <c r="AE9" s="1872"/>
      <c r="AF9" s="1872"/>
      <c r="AG9" s="1872"/>
      <c r="AH9" s="1872"/>
      <c r="AI9" s="1872"/>
      <c r="AJ9" s="1872"/>
      <c r="AK9" s="1872"/>
      <c r="AL9" s="1872"/>
      <c r="AM9" s="1872"/>
      <c r="AN9" s="1872"/>
      <c r="AO9" s="1872"/>
      <c r="AP9" s="1872"/>
      <c r="AQ9" s="1872"/>
      <c r="AR9" s="1872"/>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c r="BP9" s="1872"/>
      <c r="BQ9" s="1872"/>
      <c r="BR9" s="1872"/>
      <c r="BS9" s="1872"/>
      <c r="BT9" s="1872"/>
      <c r="BU9" s="1872"/>
      <c r="BV9" s="1204" t="s">
        <v>839</v>
      </c>
      <c r="BW9" s="1223" t="s">
        <v>249</v>
      </c>
    </row>
    <row r="10" spans="2:114" s="251" customFormat="1" ht="14.1" customHeight="1">
      <c r="B10" s="1862" t="s">
        <v>588</v>
      </c>
      <c r="C10" s="1862"/>
      <c r="D10" s="1862"/>
      <c r="E10" s="1862"/>
      <c r="F10" s="1862"/>
      <c r="G10" s="1862"/>
      <c r="H10" s="1862"/>
      <c r="I10" s="1862"/>
      <c r="J10" s="1862"/>
      <c r="K10" s="1862"/>
      <c r="L10" s="1862"/>
      <c r="M10" s="1862"/>
      <c r="N10" s="1862"/>
      <c r="O10" s="1862"/>
      <c r="P10" s="1862"/>
      <c r="Q10" s="1862"/>
      <c r="R10" s="1862"/>
      <c r="S10" s="1862"/>
      <c r="T10" s="1862"/>
      <c r="U10" s="1862"/>
      <c r="V10" s="1862"/>
      <c r="W10" s="1862"/>
      <c r="X10" s="1862"/>
      <c r="Y10" s="1862"/>
      <c r="Z10" s="1862"/>
      <c r="AA10" s="1862"/>
      <c r="AB10" s="1862"/>
      <c r="AC10" s="1862"/>
      <c r="AD10" s="1862"/>
      <c r="AE10" s="1862"/>
      <c r="AF10" s="1862"/>
      <c r="AG10" s="1862"/>
      <c r="AH10" s="1862"/>
      <c r="AI10" s="1862"/>
      <c r="AJ10" s="1862"/>
      <c r="AK10" s="1862"/>
      <c r="AL10" s="1862"/>
      <c r="AM10" s="1862"/>
      <c r="AN10" s="1862"/>
      <c r="AO10" s="1862"/>
      <c r="AP10" s="1862"/>
      <c r="AQ10" s="1862"/>
      <c r="AR10" s="1862"/>
      <c r="AS10" s="1862"/>
      <c r="AT10" s="1862"/>
      <c r="AU10" s="1862"/>
      <c r="AV10" s="1862"/>
      <c r="AW10" s="1862"/>
      <c r="AX10" s="1862"/>
      <c r="AY10" s="1862"/>
      <c r="AZ10" s="1862"/>
      <c r="BA10" s="1862"/>
      <c r="BB10" s="1862"/>
      <c r="BC10" s="1251"/>
      <c r="BD10" s="1251"/>
      <c r="BE10" s="1251"/>
      <c r="BF10" s="1251"/>
      <c r="BG10" s="1251"/>
      <c r="BH10" s="1251"/>
      <c r="BI10" s="1251"/>
      <c r="BJ10" s="1251"/>
      <c r="BK10" s="1251"/>
      <c r="BL10" s="1251"/>
      <c r="BM10" s="1251"/>
      <c r="BN10" s="1251"/>
      <c r="BO10" s="1251"/>
      <c r="BP10" s="1251"/>
      <c r="BQ10" s="1251"/>
      <c r="BR10" s="1251"/>
      <c r="BS10" s="1251"/>
      <c r="BT10" s="1251" t="s">
        <v>589</v>
      </c>
      <c r="BU10" s="1251"/>
      <c r="BV10" s="1205"/>
      <c r="BW10" s="1657" t="s">
        <v>253</v>
      </c>
    </row>
    <row r="11" spans="2:114" s="251" customFormat="1" ht="14.1" customHeight="1">
      <c r="B11" s="1863"/>
      <c r="C11" s="1863"/>
      <c r="D11" s="1863"/>
      <c r="E11" s="1863"/>
      <c r="F11" s="1863"/>
      <c r="G11" s="1863"/>
      <c r="H11" s="1863"/>
      <c r="I11" s="1863"/>
      <c r="J11" s="1863"/>
      <c r="K11" s="1863"/>
      <c r="L11" s="1863"/>
      <c r="M11" s="1863"/>
      <c r="N11" s="1863"/>
      <c r="O11" s="1863"/>
      <c r="P11" s="1863"/>
      <c r="Q11" s="1863"/>
      <c r="R11" s="1863"/>
      <c r="S11" s="1863"/>
      <c r="T11" s="1863"/>
      <c r="U11" s="1863"/>
      <c r="V11" s="1863"/>
      <c r="W11" s="1863"/>
      <c r="X11" s="1863"/>
      <c r="Y11" s="1863"/>
      <c r="Z11" s="1863"/>
      <c r="AA11" s="1863"/>
      <c r="AB11" s="1863"/>
      <c r="AC11" s="1863"/>
      <c r="AD11" s="1863"/>
      <c r="AE11" s="1863"/>
      <c r="AF11" s="1863"/>
      <c r="AG11" s="1863"/>
      <c r="AH11" s="1863"/>
      <c r="AI11" s="1863"/>
      <c r="AJ11" s="1863"/>
      <c r="AK11" s="1863"/>
      <c r="AL11" s="1863"/>
      <c r="AM11" s="1863"/>
      <c r="AN11" s="1863"/>
      <c r="AO11" s="1863"/>
      <c r="AP11" s="1863"/>
      <c r="AQ11" s="1863"/>
      <c r="AR11" s="1863"/>
      <c r="AS11" s="1863"/>
      <c r="AT11" s="1863"/>
      <c r="AU11" s="1863"/>
      <c r="AV11" s="1863"/>
      <c r="AW11" s="1863"/>
      <c r="AX11" s="1863"/>
      <c r="AY11" s="1863"/>
      <c r="AZ11" s="1863"/>
      <c r="BA11" s="1863"/>
      <c r="BB11" s="1863"/>
      <c r="BC11" s="1863"/>
      <c r="BD11" s="1863"/>
      <c r="BE11" s="1863"/>
      <c r="BF11" s="1863"/>
      <c r="BG11" s="1863"/>
      <c r="BH11" s="1863"/>
      <c r="BI11" s="1863"/>
      <c r="BJ11" s="1863"/>
      <c r="BK11" s="1863"/>
      <c r="BL11" s="1863"/>
      <c r="BM11" s="1863"/>
      <c r="BN11" s="1863"/>
      <c r="BO11" s="253"/>
      <c r="BP11" s="253"/>
      <c r="BQ11" s="253"/>
      <c r="BR11" s="253"/>
      <c r="BS11" s="1245"/>
      <c r="BT11" s="1245"/>
      <c r="BU11" s="1245"/>
      <c r="BV11" s="1204" t="s">
        <v>590</v>
      </c>
      <c r="BW11" s="1657"/>
    </row>
    <row r="12" spans="2:114" s="251" customFormat="1" ht="14.1" customHeight="1" thickBot="1">
      <c r="B12" s="1281" t="s">
        <v>591</v>
      </c>
      <c r="C12" s="1281"/>
      <c r="D12" s="1281"/>
      <c r="E12" s="1281"/>
      <c r="F12" s="1281"/>
      <c r="G12" s="1281"/>
      <c r="H12" s="1281"/>
      <c r="I12" s="1281"/>
      <c r="J12" s="1281"/>
      <c r="K12" s="1281"/>
      <c r="L12" s="1281"/>
      <c r="M12" s="1281"/>
      <c r="N12" s="1281"/>
      <c r="O12" s="1281"/>
      <c r="P12" s="1281"/>
      <c r="Q12" s="1281"/>
      <c r="R12" s="1281"/>
      <c r="S12" s="1281"/>
      <c r="T12" s="1281"/>
      <c r="U12" s="1281"/>
      <c r="V12" s="1281"/>
      <c r="W12" s="1281"/>
      <c r="X12" s="1281"/>
      <c r="Y12" s="1281"/>
      <c r="Z12" s="1281"/>
      <c r="AA12" s="1281"/>
      <c r="AB12" s="1281"/>
      <c r="AC12" s="1281"/>
      <c r="AD12" s="1281"/>
      <c r="AE12" s="1281"/>
      <c r="AF12" s="1281"/>
      <c r="AG12" s="1233"/>
      <c r="AH12" s="1233"/>
      <c r="AI12" s="1233"/>
      <c r="AJ12" s="1233"/>
      <c r="AK12" s="1233"/>
      <c r="AL12" s="1233"/>
      <c r="AM12" s="1233"/>
      <c r="AN12" s="1233"/>
      <c r="AO12" s="1233"/>
      <c r="AP12" s="1233"/>
      <c r="AQ12" s="1233"/>
      <c r="AR12" s="1233"/>
      <c r="AS12" s="1233"/>
      <c r="AT12" s="1233"/>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45"/>
      <c r="BR12" s="1245"/>
      <c r="BS12" s="1245"/>
      <c r="BT12" s="1245"/>
      <c r="BU12" s="1245"/>
      <c r="BV12" s="1204" t="s">
        <v>592</v>
      </c>
      <c r="BW12" s="602">
        <v>384</v>
      </c>
    </row>
    <row r="13" spans="2:114" ht="12.75" customHeight="1" thickBot="1">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V13" s="244"/>
      <c r="BW13" s="244"/>
      <c r="DJ13" s="244"/>
    </row>
    <row r="14" spans="2:114" ht="16.5" customHeight="1">
      <c r="B14" s="1335" t="s">
        <v>758</v>
      </c>
      <c r="C14" s="1460"/>
      <c r="D14" s="1460"/>
      <c r="E14" s="1460"/>
      <c r="F14" s="1460"/>
      <c r="G14" s="1460"/>
      <c r="H14" s="1460"/>
      <c r="I14" s="1460"/>
      <c r="J14" s="1460"/>
      <c r="K14" s="1460"/>
      <c r="L14" s="1460"/>
      <c r="M14" s="1460"/>
      <c r="N14" s="1460"/>
      <c r="O14" s="1460"/>
      <c r="P14" s="1460"/>
      <c r="Q14" s="1460"/>
      <c r="R14" s="1460"/>
      <c r="S14" s="1460"/>
      <c r="T14" s="1460"/>
      <c r="U14" s="1460"/>
      <c r="V14" s="1460"/>
      <c r="W14" s="1460"/>
      <c r="X14" s="1460"/>
      <c r="Y14" s="1460"/>
      <c r="Z14" s="1460"/>
      <c r="AA14" s="1460"/>
      <c r="AB14" s="1460"/>
      <c r="AC14" s="1460"/>
      <c r="AD14" s="1460"/>
      <c r="AE14" s="1460"/>
      <c r="AF14" s="1460"/>
      <c r="AG14" s="1460"/>
      <c r="AH14" s="1460"/>
      <c r="AI14" s="1460"/>
      <c r="AJ14" s="1460"/>
      <c r="AK14" s="1460"/>
      <c r="AL14" s="1460"/>
      <c r="AM14" s="1460"/>
      <c r="AN14" s="1460"/>
      <c r="AO14" s="1460"/>
      <c r="AP14" s="1460"/>
      <c r="AQ14" s="1460"/>
      <c r="AR14" s="1460"/>
      <c r="AS14" s="1460"/>
      <c r="AT14" s="1460"/>
      <c r="AU14" s="1460"/>
      <c r="AV14" s="1460"/>
      <c r="AW14" s="1460"/>
      <c r="AX14" s="1460"/>
      <c r="AY14" s="1460"/>
      <c r="AZ14" s="1460"/>
      <c r="BA14" s="1460"/>
      <c r="BB14" s="1460"/>
      <c r="BC14" s="1460"/>
      <c r="BD14" s="1460"/>
      <c r="BE14" s="1460"/>
      <c r="BF14" s="1460"/>
      <c r="BG14" s="1460"/>
      <c r="BH14" s="1460"/>
      <c r="BI14" s="1460"/>
      <c r="BJ14" s="1460"/>
      <c r="BK14" s="1460"/>
      <c r="BL14" s="1460"/>
      <c r="BM14" s="1460"/>
      <c r="BN14" s="1460"/>
      <c r="BO14" s="1460"/>
      <c r="BP14" s="1460"/>
      <c r="BQ14" s="1460"/>
      <c r="BR14" s="1460"/>
      <c r="BS14" s="1460"/>
      <c r="BT14" s="1461"/>
      <c r="BU14" s="1460" t="s">
        <v>724</v>
      </c>
      <c r="BV14" s="1249" t="s">
        <v>919</v>
      </c>
      <c r="BW14" s="1218" t="s">
        <v>920</v>
      </c>
    </row>
    <row r="15" spans="2:114" ht="15.75" customHeight="1">
      <c r="B15" s="1462"/>
      <c r="C15" s="1463"/>
      <c r="D15" s="1463"/>
      <c r="E15" s="1463"/>
      <c r="F15" s="1463"/>
      <c r="G15" s="1463"/>
      <c r="H15" s="1463"/>
      <c r="I15" s="1463"/>
      <c r="J15" s="1463"/>
      <c r="K15" s="1463"/>
      <c r="L15" s="1463"/>
      <c r="M15" s="1463"/>
      <c r="N15" s="1463"/>
      <c r="O15" s="1463"/>
      <c r="P15" s="1463"/>
      <c r="Q15" s="1463"/>
      <c r="R15" s="1463"/>
      <c r="S15" s="1463"/>
      <c r="T15" s="1463"/>
      <c r="U15" s="1463"/>
      <c r="V15" s="1463"/>
      <c r="W15" s="1463"/>
      <c r="X15" s="1463"/>
      <c r="Y15" s="1463"/>
      <c r="Z15" s="1463"/>
      <c r="AA15" s="1463"/>
      <c r="AB15" s="1463"/>
      <c r="AC15" s="1463"/>
      <c r="AD15" s="1463"/>
      <c r="AE15" s="1463"/>
      <c r="AF15" s="1463"/>
      <c r="AG15" s="1463"/>
      <c r="AH15" s="1463"/>
      <c r="AI15" s="1463"/>
      <c r="AJ15" s="1463"/>
      <c r="AK15" s="1463"/>
      <c r="AL15" s="1463"/>
      <c r="AM15" s="1463"/>
      <c r="AN15" s="1463"/>
      <c r="AO15" s="1463"/>
      <c r="AP15" s="1463"/>
      <c r="AQ15" s="1463"/>
      <c r="AR15" s="1463"/>
      <c r="AS15" s="1463"/>
      <c r="AT15" s="1463"/>
      <c r="AU15" s="1463"/>
      <c r="AV15" s="1463"/>
      <c r="AW15" s="1463"/>
      <c r="AX15" s="1463"/>
      <c r="AY15" s="1463"/>
      <c r="AZ15" s="1463"/>
      <c r="BA15" s="1463"/>
      <c r="BB15" s="1463"/>
      <c r="BC15" s="1463"/>
      <c r="BD15" s="1463"/>
      <c r="BE15" s="1463"/>
      <c r="BF15" s="1463"/>
      <c r="BG15" s="1463"/>
      <c r="BH15" s="1463"/>
      <c r="BI15" s="1463"/>
      <c r="BJ15" s="1463"/>
      <c r="BK15" s="1463"/>
      <c r="BL15" s="1463"/>
      <c r="BM15" s="1463"/>
      <c r="BN15" s="1463"/>
      <c r="BO15" s="1463"/>
      <c r="BP15" s="1463"/>
      <c r="BQ15" s="1463"/>
      <c r="BR15" s="1463"/>
      <c r="BS15" s="1463"/>
      <c r="BT15" s="1464"/>
      <c r="BU15" s="1463"/>
      <c r="BV15" s="422">
        <v>2013</v>
      </c>
      <c r="BW15" s="404">
        <v>2012</v>
      </c>
    </row>
    <row r="16" spans="2:114" ht="15.75" customHeight="1" thickBot="1">
      <c r="B16" s="1465"/>
      <c r="C16" s="1466"/>
      <c r="D16" s="1466"/>
      <c r="E16" s="1466"/>
      <c r="F16" s="1466"/>
      <c r="G16" s="1466"/>
      <c r="H16" s="1466"/>
      <c r="I16" s="1466"/>
      <c r="J16" s="1466"/>
      <c r="K16" s="1466"/>
      <c r="L16" s="1466"/>
      <c r="M16" s="1466"/>
      <c r="N16" s="1466"/>
      <c r="O16" s="1466"/>
      <c r="P16" s="1466"/>
      <c r="Q16" s="1466"/>
      <c r="R16" s="1466"/>
      <c r="S16" s="1466"/>
      <c r="T16" s="1466"/>
      <c r="U16" s="1466"/>
      <c r="V16" s="1466"/>
      <c r="W16" s="1466"/>
      <c r="X16" s="1466"/>
      <c r="Y16" s="1466"/>
      <c r="Z16" s="1466"/>
      <c r="AA16" s="1466"/>
      <c r="AB16" s="1466"/>
      <c r="AC16" s="1466"/>
      <c r="AD16" s="1466"/>
      <c r="AE16" s="1466"/>
      <c r="AF16" s="1466"/>
      <c r="AG16" s="1466"/>
      <c r="AH16" s="1466"/>
      <c r="AI16" s="1466"/>
      <c r="AJ16" s="1466"/>
      <c r="AK16" s="1466"/>
      <c r="AL16" s="1466"/>
      <c r="AM16" s="1466"/>
      <c r="AN16" s="1466"/>
      <c r="AO16" s="1466"/>
      <c r="AP16" s="1466"/>
      <c r="AQ16" s="1466"/>
      <c r="AR16" s="1466"/>
      <c r="AS16" s="1466"/>
      <c r="AT16" s="1466"/>
      <c r="AU16" s="1466"/>
      <c r="AV16" s="1466"/>
      <c r="AW16" s="1466"/>
      <c r="AX16" s="1466"/>
      <c r="AY16" s="1466"/>
      <c r="AZ16" s="1466"/>
      <c r="BA16" s="1466"/>
      <c r="BB16" s="1466"/>
      <c r="BC16" s="1466"/>
      <c r="BD16" s="1466"/>
      <c r="BE16" s="1466"/>
      <c r="BF16" s="1466"/>
      <c r="BG16" s="1466"/>
      <c r="BH16" s="1466"/>
      <c r="BI16" s="1466"/>
      <c r="BJ16" s="1466"/>
      <c r="BK16" s="1466"/>
      <c r="BL16" s="1466"/>
      <c r="BM16" s="1466"/>
      <c r="BN16" s="1466"/>
      <c r="BO16" s="1466"/>
      <c r="BP16" s="1466"/>
      <c r="BQ16" s="1466"/>
      <c r="BR16" s="1466"/>
      <c r="BS16" s="1466"/>
      <c r="BT16" s="1467"/>
      <c r="BU16" s="1466"/>
      <c r="BV16" s="255"/>
      <c r="BW16" s="256"/>
    </row>
    <row r="17" spans="1:118" ht="13.5" thickBot="1">
      <c r="B17" s="1465">
        <v>1</v>
      </c>
      <c r="C17" s="1466"/>
      <c r="D17" s="1466"/>
      <c r="E17" s="1466"/>
      <c r="F17" s="1466"/>
      <c r="G17" s="1466"/>
      <c r="H17" s="1466"/>
      <c r="I17" s="1466"/>
      <c r="J17" s="1466"/>
      <c r="K17" s="1466"/>
      <c r="L17" s="1466"/>
      <c r="M17" s="1466"/>
      <c r="N17" s="1466"/>
      <c r="O17" s="1466"/>
      <c r="P17" s="1466"/>
      <c r="Q17" s="1466"/>
      <c r="R17" s="1466"/>
      <c r="S17" s="1466"/>
      <c r="T17" s="1466"/>
      <c r="U17" s="1466"/>
      <c r="V17" s="1466"/>
      <c r="W17" s="1466"/>
      <c r="X17" s="1466"/>
      <c r="Y17" s="1466"/>
      <c r="Z17" s="1466"/>
      <c r="AA17" s="1466"/>
      <c r="AB17" s="1466"/>
      <c r="AC17" s="1466"/>
      <c r="AD17" s="1466"/>
      <c r="AE17" s="1466"/>
      <c r="AF17" s="1466"/>
      <c r="AG17" s="1466"/>
      <c r="AH17" s="1466"/>
      <c r="AI17" s="1466"/>
      <c r="AJ17" s="1466"/>
      <c r="AK17" s="1466"/>
      <c r="AL17" s="1466"/>
      <c r="AM17" s="1466"/>
      <c r="AN17" s="1466"/>
      <c r="AO17" s="1466"/>
      <c r="AP17" s="1466"/>
      <c r="AQ17" s="1466"/>
      <c r="AR17" s="1466"/>
      <c r="AS17" s="1466"/>
      <c r="AT17" s="1466"/>
      <c r="AU17" s="1466"/>
      <c r="AV17" s="1466"/>
      <c r="AW17" s="1466"/>
      <c r="AX17" s="1466"/>
      <c r="AY17" s="1466"/>
      <c r="AZ17" s="1466"/>
      <c r="BA17" s="1466"/>
      <c r="BB17" s="1466"/>
      <c r="BC17" s="1466"/>
      <c r="BD17" s="1466"/>
      <c r="BE17" s="1466"/>
      <c r="BF17" s="1466"/>
      <c r="BG17" s="1466"/>
      <c r="BH17" s="1466"/>
      <c r="BI17" s="1466"/>
      <c r="BJ17" s="1466"/>
      <c r="BK17" s="1466"/>
      <c r="BL17" s="1466"/>
      <c r="BM17" s="1466"/>
      <c r="BN17" s="1466"/>
      <c r="BO17" s="1466"/>
      <c r="BP17" s="1466"/>
      <c r="BQ17" s="1466"/>
      <c r="BR17" s="1466"/>
      <c r="BS17" s="1466"/>
      <c r="BT17" s="1467"/>
      <c r="BU17" s="405">
        <v>2</v>
      </c>
      <c r="BV17" s="257">
        <v>3</v>
      </c>
      <c r="BW17" s="258">
        <v>4</v>
      </c>
    </row>
    <row r="18" spans="1:118" ht="27" customHeight="1">
      <c r="A18" s="248" t="s">
        <v>220</v>
      </c>
      <c r="B18" s="42"/>
      <c r="C18" s="1864" t="s">
        <v>921</v>
      </c>
      <c r="D18" s="1864"/>
      <c r="E18" s="1864"/>
      <c r="F18" s="1864"/>
      <c r="G18" s="1864"/>
      <c r="H18" s="1864"/>
      <c r="I18" s="1864"/>
      <c r="J18" s="1864"/>
      <c r="K18" s="1864"/>
      <c r="L18" s="1864"/>
      <c r="M18" s="1864"/>
      <c r="N18" s="1864"/>
      <c r="O18" s="1864"/>
      <c r="P18" s="1864"/>
      <c r="Q18" s="1864"/>
      <c r="R18" s="1864"/>
      <c r="S18" s="1864"/>
      <c r="T18" s="1864"/>
      <c r="U18" s="1864"/>
      <c r="V18" s="1864"/>
      <c r="W18" s="1864"/>
      <c r="X18" s="1864"/>
      <c r="Y18" s="1864"/>
      <c r="Z18" s="1864"/>
      <c r="AA18" s="1864"/>
      <c r="AB18" s="1864"/>
      <c r="AC18" s="1864"/>
      <c r="AD18" s="1864"/>
      <c r="AE18" s="1864"/>
      <c r="AF18" s="1864"/>
      <c r="AG18" s="1864"/>
      <c r="AH18" s="1864"/>
      <c r="AI18" s="1864"/>
      <c r="AJ18" s="1864"/>
      <c r="AK18" s="1864"/>
      <c r="AL18" s="1864"/>
      <c r="AM18" s="1864"/>
      <c r="AN18" s="1864"/>
      <c r="AO18" s="1864"/>
      <c r="AP18" s="1864"/>
      <c r="AQ18" s="1864"/>
      <c r="AR18" s="1864"/>
      <c r="AS18" s="1864"/>
      <c r="AT18" s="1864"/>
      <c r="AU18" s="1864"/>
      <c r="AV18" s="1864"/>
      <c r="AW18" s="1864"/>
      <c r="AX18" s="1864"/>
      <c r="AY18" s="1864"/>
      <c r="AZ18" s="1864"/>
      <c r="BA18" s="1864"/>
      <c r="BB18" s="1864"/>
      <c r="BC18" s="1864"/>
      <c r="BD18" s="1864"/>
      <c r="BE18" s="1864"/>
      <c r="BF18" s="1864"/>
      <c r="BG18" s="1864"/>
      <c r="BH18" s="1864"/>
      <c r="BI18" s="1864"/>
      <c r="BJ18" s="1864"/>
      <c r="BK18" s="1864"/>
      <c r="BL18" s="1864"/>
      <c r="BM18" s="1864"/>
      <c r="BN18" s="1864"/>
      <c r="BO18" s="1864"/>
      <c r="BP18" s="1864"/>
      <c r="BQ18" s="1864"/>
      <c r="BR18" s="1864"/>
      <c r="BS18" s="1864"/>
      <c r="BT18" s="1865"/>
      <c r="BU18" s="1409">
        <v>4110</v>
      </c>
      <c r="BV18" s="1866">
        <f>SUM(BV20,BV23,BV25,BV27)</f>
        <v>81062380</v>
      </c>
      <c r="BW18" s="1868">
        <f>SUM(BW20,BW23,BW25,BW27)</f>
        <v>63033722</v>
      </c>
      <c r="DH18" s="244"/>
    </row>
    <row r="19" spans="1:118" ht="13.5" customHeight="1">
      <c r="B19" s="152"/>
      <c r="C19" s="1869" t="s">
        <v>922</v>
      </c>
      <c r="D19" s="1869"/>
      <c r="E19" s="1869"/>
      <c r="F19" s="1869"/>
      <c r="G19" s="1869"/>
      <c r="H19" s="1869"/>
      <c r="I19" s="1869"/>
      <c r="J19" s="1869"/>
      <c r="K19" s="1869"/>
      <c r="L19" s="1869"/>
      <c r="M19" s="1869"/>
      <c r="N19" s="1869"/>
      <c r="O19" s="1869"/>
      <c r="P19" s="1869"/>
      <c r="Q19" s="1869"/>
      <c r="R19" s="1869"/>
      <c r="S19" s="1869"/>
      <c r="T19" s="1869"/>
      <c r="U19" s="1869"/>
      <c r="V19" s="1869"/>
      <c r="W19" s="1869"/>
      <c r="X19" s="1869"/>
      <c r="Y19" s="1869"/>
      <c r="Z19" s="1869"/>
      <c r="AA19" s="1869"/>
      <c r="AB19" s="1869"/>
      <c r="AC19" s="1869"/>
      <c r="AD19" s="1869"/>
      <c r="AE19" s="1869"/>
      <c r="AF19" s="1869"/>
      <c r="AG19" s="1869"/>
      <c r="AH19" s="1869"/>
      <c r="AI19" s="1869"/>
      <c r="AJ19" s="1869"/>
      <c r="AK19" s="1869"/>
      <c r="AL19" s="1869"/>
      <c r="AM19" s="1869"/>
      <c r="AN19" s="1869"/>
      <c r="AO19" s="1869"/>
      <c r="AP19" s="1869"/>
      <c r="AQ19" s="1869"/>
      <c r="AR19" s="1869"/>
      <c r="AS19" s="1869"/>
      <c r="AT19" s="1869"/>
      <c r="AU19" s="1869"/>
      <c r="AV19" s="1869"/>
      <c r="AW19" s="1869"/>
      <c r="AX19" s="1869"/>
      <c r="AY19" s="1869"/>
      <c r="AZ19" s="1869"/>
      <c r="BA19" s="1869"/>
      <c r="BB19" s="1869"/>
      <c r="BC19" s="1869"/>
      <c r="BD19" s="1869"/>
      <c r="BE19" s="1869"/>
      <c r="BF19" s="1869"/>
      <c r="BG19" s="1869"/>
      <c r="BH19" s="1869"/>
      <c r="BI19" s="1869"/>
      <c r="BJ19" s="1869"/>
      <c r="BK19" s="1869"/>
      <c r="BL19" s="1869"/>
      <c r="BM19" s="1869"/>
      <c r="BN19" s="1869"/>
      <c r="BO19" s="1869"/>
      <c r="BP19" s="1869"/>
      <c r="BQ19" s="1869"/>
      <c r="BR19" s="1869"/>
      <c r="BS19" s="1869"/>
      <c r="BT19" s="1870"/>
      <c r="BU19" s="1448"/>
      <c r="BV19" s="1867"/>
      <c r="BW19" s="1841"/>
      <c r="BX19" s="244"/>
    </row>
    <row r="20" spans="1:118" ht="14.25" customHeight="1">
      <c r="B20" s="42"/>
      <c r="C20" s="1838" t="s">
        <v>923</v>
      </c>
      <c r="D20" s="1838"/>
      <c r="E20" s="1838"/>
      <c r="F20" s="1838"/>
      <c r="G20" s="1838"/>
      <c r="H20" s="1838"/>
      <c r="I20" s="1838"/>
      <c r="J20" s="1838"/>
      <c r="K20" s="1838"/>
      <c r="L20" s="1838"/>
      <c r="M20" s="1838"/>
      <c r="N20" s="1838"/>
      <c r="O20" s="1838"/>
      <c r="P20" s="1838"/>
      <c r="Q20" s="1838"/>
      <c r="R20" s="1838"/>
      <c r="S20" s="1838"/>
      <c r="T20" s="1838"/>
      <c r="U20" s="1838"/>
      <c r="V20" s="1838"/>
      <c r="W20" s="1838"/>
      <c r="X20" s="1838"/>
      <c r="Y20" s="1838"/>
      <c r="Z20" s="1838"/>
      <c r="AA20" s="1838"/>
      <c r="AB20" s="1838"/>
      <c r="AC20" s="1838"/>
      <c r="AD20" s="1838"/>
      <c r="AE20" s="1838"/>
      <c r="AF20" s="1838"/>
      <c r="AG20" s="1838"/>
      <c r="AH20" s="1838"/>
      <c r="AI20" s="1838"/>
      <c r="AJ20" s="1838"/>
      <c r="AK20" s="1838"/>
      <c r="AL20" s="1838"/>
      <c r="AM20" s="1838"/>
      <c r="AN20" s="1838"/>
      <c r="AO20" s="1838"/>
      <c r="AP20" s="1838"/>
      <c r="AQ20" s="1838"/>
      <c r="AR20" s="1838"/>
      <c r="AS20" s="1838"/>
      <c r="AT20" s="1838"/>
      <c r="AU20" s="1838"/>
      <c r="AV20" s="1838"/>
      <c r="AW20" s="1838"/>
      <c r="AX20" s="1838"/>
      <c r="AY20" s="1838"/>
      <c r="AZ20" s="1838"/>
      <c r="BA20" s="1838"/>
      <c r="BB20" s="1838"/>
      <c r="BC20" s="1838"/>
      <c r="BD20" s="1838"/>
      <c r="BE20" s="1838"/>
      <c r="BF20" s="1838"/>
      <c r="BG20" s="1838"/>
      <c r="BH20" s="1838"/>
      <c r="BI20" s="1838"/>
      <c r="BJ20" s="1838"/>
      <c r="BK20" s="1838"/>
      <c r="BL20" s="1838"/>
      <c r="BM20" s="1838"/>
      <c r="BN20" s="1838"/>
      <c r="BO20" s="1838"/>
      <c r="BP20" s="1838"/>
      <c r="BQ20" s="1838"/>
      <c r="BR20" s="1838"/>
      <c r="BS20" s="1838"/>
      <c r="BT20" s="1839"/>
      <c r="BU20" s="1880">
        <v>4111</v>
      </c>
      <c r="BV20" s="1882">
        <v>80030215</v>
      </c>
      <c r="BW20" s="1879">
        <v>61931938</v>
      </c>
      <c r="BX20" s="244"/>
    </row>
    <row r="21" spans="1:118" ht="12.75" customHeight="1">
      <c r="B21" s="152"/>
      <c r="C21" s="1836" t="s">
        <v>924</v>
      </c>
      <c r="D21" s="1869"/>
      <c r="E21" s="1869"/>
      <c r="F21" s="1869"/>
      <c r="G21" s="1869"/>
      <c r="H21" s="1869"/>
      <c r="I21" s="1869"/>
      <c r="J21" s="1869"/>
      <c r="K21" s="1869"/>
      <c r="L21" s="1869"/>
      <c r="M21" s="1869"/>
      <c r="N21" s="1869"/>
      <c r="O21" s="1869"/>
      <c r="P21" s="1869"/>
      <c r="Q21" s="1869"/>
      <c r="R21" s="1869"/>
      <c r="S21" s="1869"/>
      <c r="T21" s="1869"/>
      <c r="U21" s="1869"/>
      <c r="V21" s="1869"/>
      <c r="W21" s="1869"/>
      <c r="X21" s="1869"/>
      <c r="Y21" s="1869"/>
      <c r="Z21" s="1869"/>
      <c r="AA21" s="1869"/>
      <c r="AB21" s="1869"/>
      <c r="AC21" s="1869"/>
      <c r="AD21" s="1869"/>
      <c r="AE21" s="1869"/>
      <c r="AF21" s="1869"/>
      <c r="AG21" s="1869"/>
      <c r="AH21" s="1869"/>
      <c r="AI21" s="1869"/>
      <c r="AJ21" s="1869"/>
      <c r="AK21" s="1869"/>
      <c r="AL21" s="1869"/>
      <c r="AM21" s="1869"/>
      <c r="AN21" s="1869"/>
      <c r="AO21" s="1869"/>
      <c r="AP21" s="1869"/>
      <c r="AQ21" s="1869"/>
      <c r="AR21" s="1869"/>
      <c r="AS21" s="1869"/>
      <c r="AT21" s="1869"/>
      <c r="AU21" s="1869"/>
      <c r="AV21" s="1869"/>
      <c r="AW21" s="1869"/>
      <c r="AX21" s="1869"/>
      <c r="AY21" s="1869"/>
      <c r="AZ21" s="1869"/>
      <c r="BA21" s="1869"/>
      <c r="BB21" s="1869"/>
      <c r="BC21" s="1869"/>
      <c r="BD21" s="1869"/>
      <c r="BE21" s="1869"/>
      <c r="BF21" s="1869"/>
      <c r="BG21" s="1869"/>
      <c r="BH21" s="1869"/>
      <c r="BI21" s="1869"/>
      <c r="BJ21" s="1869"/>
      <c r="BK21" s="1869"/>
      <c r="BL21" s="1869"/>
      <c r="BM21" s="1869"/>
      <c r="BN21" s="1869"/>
      <c r="BO21" s="1869"/>
      <c r="BP21" s="1869"/>
      <c r="BQ21" s="1869"/>
      <c r="BR21" s="1869"/>
      <c r="BS21" s="1869"/>
      <c r="BT21" s="1870"/>
      <c r="BU21" s="1881"/>
      <c r="BV21" s="1883"/>
      <c r="BW21" s="1879"/>
      <c r="BX21" s="244"/>
    </row>
    <row r="22" spans="1:118" ht="30" customHeight="1">
      <c r="B22" s="42"/>
      <c r="C22" s="1856" t="s">
        <v>925</v>
      </c>
      <c r="D22" s="1856"/>
      <c r="E22" s="1856"/>
      <c r="F22" s="1856"/>
      <c r="G22" s="1856"/>
      <c r="H22" s="1856"/>
      <c r="I22" s="1856"/>
      <c r="J22" s="1856"/>
      <c r="K22" s="1856"/>
      <c r="L22" s="1856"/>
      <c r="M22" s="1856"/>
      <c r="N22" s="1856"/>
      <c r="O22" s="1856"/>
      <c r="P22" s="1856"/>
      <c r="Q22" s="1856"/>
      <c r="R22" s="1856"/>
      <c r="S22" s="1856"/>
      <c r="T22" s="1856"/>
      <c r="U22" s="1856"/>
      <c r="V22" s="1856"/>
      <c r="W22" s="1856"/>
      <c r="X22" s="1856"/>
      <c r="Y22" s="1856"/>
      <c r="Z22" s="1856"/>
      <c r="AA22" s="1856"/>
      <c r="AB22" s="1856"/>
      <c r="AC22" s="1856"/>
      <c r="AD22" s="1856"/>
      <c r="AE22" s="1856"/>
      <c r="AF22" s="1856"/>
      <c r="AG22" s="1856"/>
      <c r="AH22" s="1856"/>
      <c r="AI22" s="1856"/>
      <c r="AJ22" s="1856"/>
      <c r="AK22" s="1856"/>
      <c r="AL22" s="1856"/>
      <c r="AM22" s="1856"/>
      <c r="AN22" s="1856"/>
      <c r="AO22" s="1856"/>
      <c r="AP22" s="1856"/>
      <c r="AQ22" s="1856"/>
      <c r="AR22" s="1856"/>
      <c r="AS22" s="1856"/>
      <c r="AT22" s="1856"/>
      <c r="AU22" s="1856"/>
      <c r="AV22" s="1856"/>
      <c r="AW22" s="1856"/>
      <c r="AX22" s="1856"/>
      <c r="AY22" s="1856"/>
      <c r="AZ22" s="1856"/>
      <c r="BA22" s="1856"/>
      <c r="BB22" s="1856"/>
      <c r="BC22" s="1856"/>
      <c r="BD22" s="1856"/>
      <c r="BE22" s="1856"/>
      <c r="BF22" s="1856"/>
      <c r="BG22" s="1856"/>
      <c r="BH22" s="1856"/>
      <c r="BI22" s="1856"/>
      <c r="BJ22" s="1856"/>
      <c r="BK22" s="1856"/>
      <c r="BL22" s="1856"/>
      <c r="BM22" s="1856"/>
      <c r="BN22" s="1856"/>
      <c r="BO22" s="1856"/>
      <c r="BP22" s="1856"/>
      <c r="BQ22" s="1856"/>
      <c r="BR22" s="1856"/>
      <c r="BS22" s="1856"/>
      <c r="BT22" s="1857"/>
      <c r="BU22" s="186">
        <v>411101</v>
      </c>
      <c r="BV22" s="418">
        <v>3486</v>
      </c>
      <c r="BW22" s="410">
        <v>1554</v>
      </c>
      <c r="BX22" s="244"/>
    </row>
    <row r="23" spans="1:118" ht="26.25" customHeight="1">
      <c r="B23" s="1252"/>
      <c r="C23" s="1877" t="s">
        <v>926</v>
      </c>
      <c r="D23" s="1877"/>
      <c r="E23" s="1877"/>
      <c r="F23" s="1877"/>
      <c r="G23" s="1877"/>
      <c r="H23" s="1877"/>
      <c r="I23" s="1877"/>
      <c r="J23" s="1877"/>
      <c r="K23" s="1877"/>
      <c r="L23" s="1877"/>
      <c r="M23" s="1877"/>
      <c r="N23" s="1877"/>
      <c r="O23" s="1877"/>
      <c r="P23" s="1877"/>
      <c r="Q23" s="1877"/>
      <c r="R23" s="1877"/>
      <c r="S23" s="1877"/>
      <c r="T23" s="1877"/>
      <c r="U23" s="1877"/>
      <c r="V23" s="1877"/>
      <c r="W23" s="1877"/>
      <c r="X23" s="1877"/>
      <c r="Y23" s="1877"/>
      <c r="Z23" s="1877"/>
      <c r="AA23" s="1877"/>
      <c r="AB23" s="1877"/>
      <c r="AC23" s="1877"/>
      <c r="AD23" s="1877"/>
      <c r="AE23" s="1877"/>
      <c r="AF23" s="1877"/>
      <c r="AG23" s="1877"/>
      <c r="AH23" s="1877"/>
      <c r="AI23" s="1877"/>
      <c r="AJ23" s="1877"/>
      <c r="AK23" s="1877"/>
      <c r="AL23" s="1877"/>
      <c r="AM23" s="1877"/>
      <c r="AN23" s="1877"/>
      <c r="AO23" s="1877"/>
      <c r="AP23" s="1877"/>
      <c r="AQ23" s="1877"/>
      <c r="AR23" s="1877"/>
      <c r="AS23" s="1877"/>
      <c r="AT23" s="1877"/>
      <c r="AU23" s="1877"/>
      <c r="AV23" s="1877"/>
      <c r="AW23" s="1877"/>
      <c r="AX23" s="1877"/>
      <c r="AY23" s="1877"/>
      <c r="AZ23" s="1877"/>
      <c r="BA23" s="1877"/>
      <c r="BB23" s="1877"/>
      <c r="BC23" s="1877"/>
      <c r="BD23" s="1877"/>
      <c r="BE23" s="1877"/>
      <c r="BF23" s="1877"/>
      <c r="BG23" s="1877"/>
      <c r="BH23" s="1877"/>
      <c r="BI23" s="1877"/>
      <c r="BJ23" s="1877"/>
      <c r="BK23" s="1877"/>
      <c r="BL23" s="1877"/>
      <c r="BM23" s="1877"/>
      <c r="BN23" s="1877"/>
      <c r="BO23" s="1877"/>
      <c r="BP23" s="1877"/>
      <c r="BQ23" s="1877"/>
      <c r="BR23" s="1877"/>
      <c r="BS23" s="1877"/>
      <c r="BT23" s="1878"/>
      <c r="BU23" s="414">
        <v>4112</v>
      </c>
      <c r="BV23" s="418">
        <v>55211</v>
      </c>
      <c r="BW23" s="409">
        <v>60749</v>
      </c>
      <c r="BX23" s="244"/>
    </row>
    <row r="24" spans="1:118" ht="39.75" customHeight="1">
      <c r="B24" s="1252"/>
      <c r="C24" s="1856" t="s">
        <v>927</v>
      </c>
      <c r="D24" s="1856"/>
      <c r="E24" s="1856"/>
      <c r="F24" s="1856"/>
      <c r="G24" s="1856"/>
      <c r="H24" s="1856"/>
      <c r="I24" s="1856"/>
      <c r="J24" s="1856"/>
      <c r="K24" s="1856"/>
      <c r="L24" s="1856"/>
      <c r="M24" s="1856"/>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c r="AL24" s="1856"/>
      <c r="AM24" s="1856"/>
      <c r="AN24" s="1856"/>
      <c r="AO24" s="1856"/>
      <c r="AP24" s="1856"/>
      <c r="AQ24" s="1856"/>
      <c r="AR24" s="1856"/>
      <c r="AS24" s="1856"/>
      <c r="AT24" s="1856"/>
      <c r="AU24" s="1856"/>
      <c r="AV24" s="1856"/>
      <c r="AW24" s="1856"/>
      <c r="AX24" s="1856"/>
      <c r="AY24" s="1856"/>
      <c r="AZ24" s="1856"/>
      <c r="BA24" s="1856"/>
      <c r="BB24" s="1856"/>
      <c r="BC24" s="1856"/>
      <c r="BD24" s="1856"/>
      <c r="BE24" s="1856"/>
      <c r="BF24" s="1856"/>
      <c r="BG24" s="1856"/>
      <c r="BH24" s="1856"/>
      <c r="BI24" s="1856"/>
      <c r="BJ24" s="1856"/>
      <c r="BK24" s="1856"/>
      <c r="BL24" s="1856"/>
      <c r="BM24" s="1856"/>
      <c r="BN24" s="1856"/>
      <c r="BO24" s="1856"/>
      <c r="BP24" s="1856"/>
      <c r="BQ24" s="1856"/>
      <c r="BR24" s="1856"/>
      <c r="BS24" s="1856"/>
      <c r="BT24" s="1857"/>
      <c r="BU24" s="187">
        <v>411201</v>
      </c>
      <c r="BV24" s="421">
        <v>91</v>
      </c>
      <c r="BW24" s="410">
        <v>1125</v>
      </c>
      <c r="BX24" s="244"/>
    </row>
    <row r="25" spans="1:118" ht="12.75" customHeight="1">
      <c r="B25" s="152"/>
      <c r="C25" s="1875" t="s">
        <v>928</v>
      </c>
      <c r="D25" s="1875"/>
      <c r="E25" s="1875"/>
      <c r="F25" s="1875"/>
      <c r="G25" s="1875"/>
      <c r="H25" s="1875"/>
      <c r="I25" s="1875"/>
      <c r="J25" s="1875"/>
      <c r="K25" s="1875"/>
      <c r="L25" s="1875"/>
      <c r="M25" s="1875"/>
      <c r="N25" s="1875"/>
      <c r="O25" s="1875"/>
      <c r="P25" s="1875"/>
      <c r="Q25" s="1875"/>
      <c r="R25" s="1875"/>
      <c r="S25" s="1875"/>
      <c r="T25" s="1875"/>
      <c r="U25" s="1875"/>
      <c r="V25" s="1875"/>
      <c r="W25" s="1875"/>
      <c r="X25" s="1875"/>
      <c r="Y25" s="1875"/>
      <c r="Z25" s="1875"/>
      <c r="AA25" s="1875"/>
      <c r="AB25" s="1875"/>
      <c r="AC25" s="1875"/>
      <c r="AD25" s="1875"/>
      <c r="AE25" s="1875"/>
      <c r="AF25" s="1875"/>
      <c r="AG25" s="1875"/>
      <c r="AH25" s="1875"/>
      <c r="AI25" s="1875"/>
      <c r="AJ25" s="1875"/>
      <c r="AK25" s="1875"/>
      <c r="AL25" s="1875"/>
      <c r="AM25" s="1875"/>
      <c r="AN25" s="1875"/>
      <c r="AO25" s="1875"/>
      <c r="AP25" s="1875"/>
      <c r="AQ25" s="1875"/>
      <c r="AR25" s="1875"/>
      <c r="AS25" s="1875"/>
      <c r="AT25" s="1875"/>
      <c r="AU25" s="1875"/>
      <c r="AV25" s="1875"/>
      <c r="AW25" s="1875"/>
      <c r="AX25" s="1875"/>
      <c r="AY25" s="1875"/>
      <c r="AZ25" s="1875"/>
      <c r="BA25" s="1875"/>
      <c r="BB25" s="1875"/>
      <c r="BC25" s="1875"/>
      <c r="BD25" s="1875"/>
      <c r="BE25" s="1875"/>
      <c r="BF25" s="1875"/>
      <c r="BG25" s="1875"/>
      <c r="BH25" s="1875"/>
      <c r="BI25" s="1875"/>
      <c r="BJ25" s="1875"/>
      <c r="BK25" s="1875"/>
      <c r="BL25" s="1875"/>
      <c r="BM25" s="1875"/>
      <c r="BN25" s="1875"/>
      <c r="BO25" s="1875"/>
      <c r="BP25" s="1875"/>
      <c r="BQ25" s="1875"/>
      <c r="BR25" s="1875"/>
      <c r="BS25" s="1875"/>
      <c r="BT25" s="1876"/>
      <c r="BU25" s="188">
        <v>4113</v>
      </c>
      <c r="BV25" s="419">
        <v>0</v>
      </c>
      <c r="BW25" s="409">
        <v>0</v>
      </c>
      <c r="DL25" s="244"/>
      <c r="DM25" s="244"/>
      <c r="DN25" s="244"/>
    </row>
    <row r="26" spans="1:118" ht="27" customHeight="1">
      <c r="B26" s="1252"/>
      <c r="C26" s="1856" t="s">
        <v>929</v>
      </c>
      <c r="D26" s="1856"/>
      <c r="E26" s="1856"/>
      <c r="F26" s="1856"/>
      <c r="G26" s="1856"/>
      <c r="H26" s="1856"/>
      <c r="I26" s="1856"/>
      <c r="J26" s="1856"/>
      <c r="K26" s="1856"/>
      <c r="L26" s="1856"/>
      <c r="M26" s="1856"/>
      <c r="N26" s="1856"/>
      <c r="O26" s="1856"/>
      <c r="P26" s="1856"/>
      <c r="Q26" s="1856"/>
      <c r="R26" s="1856"/>
      <c r="S26" s="1856"/>
      <c r="T26" s="1856"/>
      <c r="U26" s="1856"/>
      <c r="V26" s="1856"/>
      <c r="W26" s="1856"/>
      <c r="X26" s="1856"/>
      <c r="Y26" s="1856"/>
      <c r="Z26" s="1856"/>
      <c r="AA26" s="1856"/>
      <c r="AB26" s="1856"/>
      <c r="AC26" s="1856"/>
      <c r="AD26" s="1856"/>
      <c r="AE26" s="1856"/>
      <c r="AF26" s="1856"/>
      <c r="AG26" s="1856"/>
      <c r="AH26" s="1856"/>
      <c r="AI26" s="1856"/>
      <c r="AJ26" s="1856"/>
      <c r="AK26" s="1856"/>
      <c r="AL26" s="1856"/>
      <c r="AM26" s="1856"/>
      <c r="AN26" s="1856"/>
      <c r="AO26" s="1856"/>
      <c r="AP26" s="1856"/>
      <c r="AQ26" s="1856"/>
      <c r="AR26" s="1856"/>
      <c r="AS26" s="1856"/>
      <c r="AT26" s="1856"/>
      <c r="AU26" s="1856"/>
      <c r="AV26" s="1856"/>
      <c r="AW26" s="1856"/>
      <c r="AX26" s="1856"/>
      <c r="AY26" s="1856"/>
      <c r="AZ26" s="1856"/>
      <c r="BA26" s="1856"/>
      <c r="BB26" s="1856"/>
      <c r="BC26" s="1856"/>
      <c r="BD26" s="1856"/>
      <c r="BE26" s="1856"/>
      <c r="BF26" s="1856"/>
      <c r="BG26" s="1856"/>
      <c r="BH26" s="1856"/>
      <c r="BI26" s="1856"/>
      <c r="BJ26" s="1856"/>
      <c r="BK26" s="1856"/>
      <c r="BL26" s="1856"/>
      <c r="BM26" s="1856"/>
      <c r="BN26" s="1856"/>
      <c r="BO26" s="1856"/>
      <c r="BP26" s="1856"/>
      <c r="BQ26" s="1856"/>
      <c r="BR26" s="1856"/>
      <c r="BS26" s="1856"/>
      <c r="BT26" s="1857"/>
      <c r="BU26" s="189">
        <v>411301</v>
      </c>
      <c r="BV26" s="421">
        <v>0</v>
      </c>
      <c r="BW26" s="409">
        <v>0</v>
      </c>
    </row>
    <row r="27" spans="1:118" ht="13.5" customHeight="1">
      <c r="B27" s="1252"/>
      <c r="C27" s="1869" t="s">
        <v>930</v>
      </c>
      <c r="D27" s="1869"/>
      <c r="E27" s="1869"/>
      <c r="F27" s="1869"/>
      <c r="G27" s="1869"/>
      <c r="H27" s="1869"/>
      <c r="I27" s="1869"/>
      <c r="J27" s="1869"/>
      <c r="K27" s="1869"/>
      <c r="L27" s="1869"/>
      <c r="M27" s="1869"/>
      <c r="N27" s="1869"/>
      <c r="O27" s="1869"/>
      <c r="P27" s="1869"/>
      <c r="Q27" s="1869"/>
      <c r="R27" s="1869"/>
      <c r="S27" s="1869"/>
      <c r="T27" s="1869"/>
      <c r="U27" s="1869"/>
      <c r="V27" s="1869"/>
      <c r="W27" s="1869"/>
      <c r="X27" s="1869"/>
      <c r="Y27" s="1869"/>
      <c r="Z27" s="1869"/>
      <c r="AA27" s="1869"/>
      <c r="AB27" s="1869"/>
      <c r="AC27" s="1869"/>
      <c r="AD27" s="1869"/>
      <c r="AE27" s="1869"/>
      <c r="AF27" s="1869"/>
      <c r="AG27" s="1869"/>
      <c r="AH27" s="1869"/>
      <c r="AI27" s="1869"/>
      <c r="AJ27" s="1869"/>
      <c r="AK27" s="1869"/>
      <c r="AL27" s="1869"/>
      <c r="AM27" s="1869"/>
      <c r="AN27" s="1869"/>
      <c r="AO27" s="1869"/>
      <c r="AP27" s="1869"/>
      <c r="AQ27" s="1869"/>
      <c r="AR27" s="1869"/>
      <c r="AS27" s="1869"/>
      <c r="AT27" s="1869"/>
      <c r="AU27" s="1869"/>
      <c r="AV27" s="1869"/>
      <c r="AW27" s="1869"/>
      <c r="AX27" s="1869"/>
      <c r="AY27" s="1869"/>
      <c r="AZ27" s="1869"/>
      <c r="BA27" s="1869"/>
      <c r="BB27" s="1869"/>
      <c r="BC27" s="1869"/>
      <c r="BD27" s="1869"/>
      <c r="BE27" s="1869"/>
      <c r="BF27" s="1869"/>
      <c r="BG27" s="1869"/>
      <c r="BH27" s="1869"/>
      <c r="BI27" s="1869"/>
      <c r="BJ27" s="1869"/>
      <c r="BK27" s="1869"/>
      <c r="BL27" s="1869"/>
      <c r="BM27" s="1869"/>
      <c r="BN27" s="1869"/>
      <c r="BO27" s="1869"/>
      <c r="BP27" s="1869"/>
      <c r="BQ27" s="1869"/>
      <c r="BR27" s="1869"/>
      <c r="BS27" s="1869"/>
      <c r="BT27" s="1870"/>
      <c r="BU27" s="415">
        <v>4119</v>
      </c>
      <c r="BV27" s="421">
        <v>976954</v>
      </c>
      <c r="BW27" s="409">
        <v>1041035</v>
      </c>
    </row>
    <row r="28" spans="1:118" ht="19.5" customHeight="1">
      <c r="B28" s="1252"/>
      <c r="C28" s="1873" t="s">
        <v>931</v>
      </c>
      <c r="D28" s="1873"/>
      <c r="E28" s="1873"/>
      <c r="F28" s="1873"/>
      <c r="G28" s="1873"/>
      <c r="H28" s="1873"/>
      <c r="I28" s="1873"/>
      <c r="J28" s="1873"/>
      <c r="K28" s="1873"/>
      <c r="L28" s="1873"/>
      <c r="M28" s="1873"/>
      <c r="N28" s="1873"/>
      <c r="O28" s="1873"/>
      <c r="P28" s="1873"/>
      <c r="Q28" s="1873"/>
      <c r="R28" s="1873"/>
      <c r="S28" s="1873"/>
      <c r="T28" s="1873"/>
      <c r="U28" s="1873"/>
      <c r="V28" s="1873"/>
      <c r="W28" s="1873"/>
      <c r="X28" s="1873"/>
      <c r="Y28" s="1873"/>
      <c r="Z28" s="1873"/>
      <c r="AA28" s="1873"/>
      <c r="AB28" s="1873"/>
      <c r="AC28" s="1873"/>
      <c r="AD28" s="1873"/>
      <c r="AE28" s="1873"/>
      <c r="AF28" s="1873"/>
      <c r="AG28" s="1873"/>
      <c r="AH28" s="1873"/>
      <c r="AI28" s="1873"/>
      <c r="AJ28" s="1873"/>
      <c r="AK28" s="1873"/>
      <c r="AL28" s="1873"/>
      <c r="AM28" s="1873"/>
      <c r="AN28" s="1873"/>
      <c r="AO28" s="1873"/>
      <c r="AP28" s="1873"/>
      <c r="AQ28" s="1873"/>
      <c r="AR28" s="1873"/>
      <c r="AS28" s="1873"/>
      <c r="AT28" s="1873"/>
      <c r="AU28" s="1873"/>
      <c r="AV28" s="1873"/>
      <c r="AW28" s="1873"/>
      <c r="AX28" s="1873"/>
      <c r="AY28" s="1873"/>
      <c r="AZ28" s="1873"/>
      <c r="BA28" s="1873"/>
      <c r="BB28" s="1873"/>
      <c r="BC28" s="1873"/>
      <c r="BD28" s="1873"/>
      <c r="BE28" s="1873"/>
      <c r="BF28" s="1873"/>
      <c r="BG28" s="1873"/>
      <c r="BH28" s="1873"/>
      <c r="BI28" s="1873"/>
      <c r="BJ28" s="1873"/>
      <c r="BK28" s="1873"/>
      <c r="BL28" s="1873"/>
      <c r="BM28" s="1873"/>
      <c r="BN28" s="1873"/>
      <c r="BO28" s="1873"/>
      <c r="BP28" s="1873"/>
      <c r="BQ28" s="1873"/>
      <c r="BR28" s="1873"/>
      <c r="BS28" s="1873"/>
      <c r="BT28" s="1874"/>
      <c r="BU28" s="110">
        <v>411901</v>
      </c>
      <c r="BV28" s="421">
        <v>935</v>
      </c>
      <c r="BW28" s="409">
        <v>551</v>
      </c>
    </row>
    <row r="29" spans="1:118" ht="13.5" customHeight="1">
      <c r="B29" s="1252"/>
      <c r="C29" s="1827" t="s">
        <v>932</v>
      </c>
      <c r="D29" s="1827"/>
      <c r="E29" s="1827"/>
      <c r="F29" s="1827"/>
      <c r="G29" s="1827"/>
      <c r="H29" s="1827"/>
      <c r="I29" s="1827"/>
      <c r="J29" s="1827"/>
      <c r="K29" s="1827"/>
      <c r="L29" s="1827"/>
      <c r="M29" s="1827"/>
      <c r="N29" s="1827"/>
      <c r="O29" s="1827"/>
      <c r="P29" s="1827"/>
      <c r="Q29" s="1827"/>
      <c r="R29" s="1827"/>
      <c r="S29" s="1827"/>
      <c r="T29" s="1827"/>
      <c r="U29" s="1827"/>
      <c r="V29" s="1827"/>
      <c r="W29" s="1827"/>
      <c r="X29" s="1827"/>
      <c r="Y29" s="1827"/>
      <c r="Z29" s="1827"/>
      <c r="AA29" s="1827"/>
      <c r="AB29" s="1827"/>
      <c r="AC29" s="1827"/>
      <c r="AD29" s="1827"/>
      <c r="AE29" s="1827"/>
      <c r="AF29" s="1827"/>
      <c r="AG29" s="1827"/>
      <c r="AH29" s="1827"/>
      <c r="AI29" s="1827"/>
      <c r="AJ29" s="1827"/>
      <c r="AK29" s="1827"/>
      <c r="AL29" s="1827"/>
      <c r="AM29" s="1827"/>
      <c r="AN29" s="1827"/>
      <c r="AO29" s="1827"/>
      <c r="AP29" s="1827"/>
      <c r="AQ29" s="1827"/>
      <c r="AR29" s="1827"/>
      <c r="AS29" s="1827"/>
      <c r="AT29" s="1827"/>
      <c r="AU29" s="1827"/>
      <c r="AV29" s="1827"/>
      <c r="AW29" s="1827"/>
      <c r="AX29" s="1827"/>
      <c r="AY29" s="1827"/>
      <c r="AZ29" s="1827"/>
      <c r="BA29" s="1827"/>
      <c r="BB29" s="1827"/>
      <c r="BC29" s="1827"/>
      <c r="BD29" s="1827"/>
      <c r="BE29" s="1827"/>
      <c r="BF29" s="1827"/>
      <c r="BG29" s="1827"/>
      <c r="BH29" s="1827"/>
      <c r="BI29" s="1827"/>
      <c r="BJ29" s="1827"/>
      <c r="BK29" s="1827"/>
      <c r="BL29" s="1827"/>
      <c r="BM29" s="1827"/>
      <c r="BN29" s="1827"/>
      <c r="BO29" s="1827"/>
      <c r="BP29" s="1827"/>
      <c r="BQ29" s="1827"/>
      <c r="BR29" s="1827"/>
      <c r="BS29" s="1827"/>
      <c r="BT29" s="1828"/>
      <c r="BU29" s="417">
        <v>4120</v>
      </c>
      <c r="BV29" s="656">
        <f>BV30+BV33+BV34+BV36+BV37</f>
        <v>-71736156</v>
      </c>
      <c r="BW29" s="657">
        <f>BW30+BW33+BW34+BW36+BW37</f>
        <v>-52998167</v>
      </c>
    </row>
    <row r="30" spans="1:118" ht="13.5" customHeight="1">
      <c r="B30" s="43"/>
      <c r="C30" s="1838" t="s">
        <v>933</v>
      </c>
      <c r="D30" s="1838"/>
      <c r="E30" s="1838"/>
      <c r="F30" s="1838"/>
      <c r="G30" s="1838"/>
      <c r="H30" s="1838"/>
      <c r="I30" s="1838"/>
      <c r="J30" s="1838"/>
      <c r="K30" s="1838"/>
      <c r="L30" s="1838"/>
      <c r="M30" s="1838"/>
      <c r="N30" s="1838"/>
      <c r="O30" s="1838"/>
      <c r="P30" s="1838"/>
      <c r="Q30" s="1838"/>
      <c r="R30" s="1838"/>
      <c r="S30" s="1838"/>
      <c r="T30" s="1838"/>
      <c r="U30" s="1838"/>
      <c r="V30" s="1838"/>
      <c r="W30" s="1838"/>
      <c r="X30" s="1838"/>
      <c r="Y30" s="1838"/>
      <c r="Z30" s="1838"/>
      <c r="AA30" s="1838"/>
      <c r="AB30" s="1838"/>
      <c r="AC30" s="1838"/>
      <c r="AD30" s="1838"/>
      <c r="AE30" s="1838"/>
      <c r="AF30" s="1838"/>
      <c r="AG30" s="1838"/>
      <c r="AH30" s="1838"/>
      <c r="AI30" s="1838"/>
      <c r="AJ30" s="1838"/>
      <c r="AK30" s="1838"/>
      <c r="AL30" s="1838"/>
      <c r="AM30" s="1838"/>
      <c r="AN30" s="1838"/>
      <c r="AO30" s="1838"/>
      <c r="AP30" s="1838"/>
      <c r="AQ30" s="1838"/>
      <c r="AR30" s="1838"/>
      <c r="AS30" s="1838"/>
      <c r="AT30" s="1838"/>
      <c r="AU30" s="1838"/>
      <c r="AV30" s="1838"/>
      <c r="AW30" s="1838"/>
      <c r="AX30" s="1838"/>
      <c r="AY30" s="1838"/>
      <c r="AZ30" s="1838"/>
      <c r="BA30" s="1838"/>
      <c r="BB30" s="1838"/>
      <c r="BC30" s="1838"/>
      <c r="BD30" s="1838"/>
      <c r="BE30" s="1838"/>
      <c r="BF30" s="1838"/>
      <c r="BG30" s="1838"/>
      <c r="BH30" s="1838"/>
      <c r="BI30" s="1838"/>
      <c r="BJ30" s="1838"/>
      <c r="BK30" s="1838"/>
      <c r="BL30" s="1838"/>
      <c r="BM30" s="1838"/>
      <c r="BN30" s="1838"/>
      <c r="BO30" s="1838"/>
      <c r="BP30" s="1838"/>
      <c r="BQ30" s="1838"/>
      <c r="BR30" s="1838"/>
      <c r="BS30" s="1838"/>
      <c r="BT30" s="1839"/>
      <c r="BU30" s="1884">
        <v>4121</v>
      </c>
      <c r="BV30" s="1885">
        <v>-51834428</v>
      </c>
      <c r="BW30" s="1825">
        <v>-35219065</v>
      </c>
    </row>
    <row r="31" spans="1:118" ht="13.5" customHeight="1">
      <c r="B31" s="152"/>
      <c r="C31" s="1869" t="s">
        <v>934</v>
      </c>
      <c r="D31" s="1869"/>
      <c r="E31" s="1869"/>
      <c r="F31" s="1869"/>
      <c r="G31" s="1869"/>
      <c r="H31" s="1869"/>
      <c r="I31" s="1869"/>
      <c r="J31" s="1869"/>
      <c r="K31" s="1869"/>
      <c r="L31" s="1869"/>
      <c r="M31" s="1869"/>
      <c r="N31" s="1869"/>
      <c r="O31" s="1869"/>
      <c r="P31" s="1869"/>
      <c r="Q31" s="1869"/>
      <c r="R31" s="1869"/>
      <c r="S31" s="1869"/>
      <c r="T31" s="1869"/>
      <c r="U31" s="1869"/>
      <c r="V31" s="1869"/>
      <c r="W31" s="1869"/>
      <c r="X31" s="1869"/>
      <c r="Y31" s="1869"/>
      <c r="Z31" s="1869"/>
      <c r="AA31" s="1869"/>
      <c r="AB31" s="1869"/>
      <c r="AC31" s="1869"/>
      <c r="AD31" s="1869"/>
      <c r="AE31" s="1869"/>
      <c r="AF31" s="1869"/>
      <c r="AG31" s="1869"/>
      <c r="AH31" s="1869"/>
      <c r="AI31" s="1869"/>
      <c r="AJ31" s="1869"/>
      <c r="AK31" s="1869"/>
      <c r="AL31" s="1869"/>
      <c r="AM31" s="1869"/>
      <c r="AN31" s="1869"/>
      <c r="AO31" s="1869"/>
      <c r="AP31" s="1869"/>
      <c r="AQ31" s="1869"/>
      <c r="AR31" s="1869"/>
      <c r="AS31" s="1869"/>
      <c r="AT31" s="1869"/>
      <c r="AU31" s="1869"/>
      <c r="AV31" s="1869"/>
      <c r="AW31" s="1869"/>
      <c r="AX31" s="1869"/>
      <c r="AY31" s="1869"/>
      <c r="AZ31" s="1869"/>
      <c r="BA31" s="1869"/>
      <c r="BB31" s="1869"/>
      <c r="BC31" s="1869"/>
      <c r="BD31" s="1869"/>
      <c r="BE31" s="1869"/>
      <c r="BF31" s="1869"/>
      <c r="BG31" s="1869"/>
      <c r="BH31" s="1869"/>
      <c r="BI31" s="1869"/>
      <c r="BJ31" s="1869"/>
      <c r="BK31" s="1869"/>
      <c r="BL31" s="1869"/>
      <c r="BM31" s="1869"/>
      <c r="BN31" s="1869"/>
      <c r="BO31" s="1869"/>
      <c r="BP31" s="1869"/>
      <c r="BQ31" s="1869"/>
      <c r="BR31" s="1869"/>
      <c r="BS31" s="1869"/>
      <c r="BT31" s="1870"/>
      <c r="BU31" s="1884"/>
      <c r="BV31" s="1886"/>
      <c r="BW31" s="1826"/>
    </row>
    <row r="32" spans="1:118" ht="25.5" customHeight="1">
      <c r="B32" s="152"/>
      <c r="C32" s="1887" t="s">
        <v>935</v>
      </c>
      <c r="D32" s="1873"/>
      <c r="E32" s="1873"/>
      <c r="F32" s="1873"/>
      <c r="G32" s="1873"/>
      <c r="H32" s="1873"/>
      <c r="I32" s="1873"/>
      <c r="J32" s="1873"/>
      <c r="K32" s="1873"/>
      <c r="L32" s="1873"/>
      <c r="M32" s="1873"/>
      <c r="N32" s="1873"/>
      <c r="O32" s="1873"/>
      <c r="P32" s="1873"/>
      <c r="Q32" s="1873"/>
      <c r="R32" s="1873"/>
      <c r="S32" s="1873"/>
      <c r="T32" s="1873"/>
      <c r="U32" s="1873"/>
      <c r="V32" s="1873"/>
      <c r="W32" s="1873"/>
      <c r="X32" s="1873"/>
      <c r="Y32" s="1873"/>
      <c r="Z32" s="1873"/>
      <c r="AA32" s="1873"/>
      <c r="AB32" s="1873"/>
      <c r="AC32" s="1873"/>
      <c r="AD32" s="1873"/>
      <c r="AE32" s="1873"/>
      <c r="AF32" s="1873"/>
      <c r="AG32" s="1873"/>
      <c r="AH32" s="1873"/>
      <c r="AI32" s="1873"/>
      <c r="AJ32" s="1873"/>
      <c r="AK32" s="1873"/>
      <c r="AL32" s="1873"/>
      <c r="AM32" s="1873"/>
      <c r="AN32" s="1873"/>
      <c r="AO32" s="1873"/>
      <c r="AP32" s="1873"/>
      <c r="AQ32" s="1873"/>
      <c r="AR32" s="1873"/>
      <c r="AS32" s="1873"/>
      <c r="AT32" s="1873"/>
      <c r="AU32" s="1873"/>
      <c r="AV32" s="1873"/>
      <c r="AW32" s="1873"/>
      <c r="AX32" s="1873"/>
      <c r="AY32" s="1873"/>
      <c r="AZ32" s="1873"/>
      <c r="BA32" s="1873"/>
      <c r="BB32" s="1873"/>
      <c r="BC32" s="1873"/>
      <c r="BD32" s="1873"/>
      <c r="BE32" s="1873"/>
      <c r="BF32" s="1873"/>
      <c r="BG32" s="1873"/>
      <c r="BH32" s="1873"/>
      <c r="BI32" s="1873"/>
      <c r="BJ32" s="1873"/>
      <c r="BK32" s="1873"/>
      <c r="BL32" s="1873"/>
      <c r="BM32" s="1873"/>
      <c r="BN32" s="1873"/>
      <c r="BO32" s="1873"/>
      <c r="BP32" s="1873"/>
      <c r="BQ32" s="1873"/>
      <c r="BR32" s="1873"/>
      <c r="BS32" s="1873"/>
      <c r="BT32" s="1874"/>
      <c r="BU32" s="110">
        <v>412101</v>
      </c>
      <c r="BV32" s="421">
        <v>-1362579</v>
      </c>
      <c r="BW32" s="409">
        <v>-1481972</v>
      </c>
    </row>
    <row r="33" spans="1:76" ht="13.5" customHeight="1">
      <c r="B33" s="1252"/>
      <c r="C33" s="1827" t="s">
        <v>936</v>
      </c>
      <c r="D33" s="1827"/>
      <c r="E33" s="1827"/>
      <c r="F33" s="1827"/>
      <c r="G33" s="1827"/>
      <c r="H33" s="1827"/>
      <c r="I33" s="1827"/>
      <c r="J33" s="1827"/>
      <c r="K33" s="1827"/>
      <c r="L33" s="1827"/>
      <c r="M33" s="1827"/>
      <c r="N33" s="1827"/>
      <c r="O33" s="1827"/>
      <c r="P33" s="1827"/>
      <c r="Q33" s="1827"/>
      <c r="R33" s="1827"/>
      <c r="S33" s="1827"/>
      <c r="T33" s="1827"/>
      <c r="U33" s="1827"/>
      <c r="V33" s="1827"/>
      <c r="W33" s="1827"/>
      <c r="X33" s="1827"/>
      <c r="Y33" s="1827"/>
      <c r="Z33" s="1827"/>
      <c r="AA33" s="1827"/>
      <c r="AB33" s="1827"/>
      <c r="AC33" s="1827"/>
      <c r="AD33" s="1827"/>
      <c r="AE33" s="1827"/>
      <c r="AF33" s="1827"/>
      <c r="AG33" s="1827"/>
      <c r="AH33" s="1827"/>
      <c r="AI33" s="1827"/>
      <c r="AJ33" s="1827"/>
      <c r="AK33" s="1827"/>
      <c r="AL33" s="1827"/>
      <c r="AM33" s="1827"/>
      <c r="AN33" s="1827"/>
      <c r="AO33" s="1827"/>
      <c r="AP33" s="1827"/>
      <c r="AQ33" s="1827"/>
      <c r="AR33" s="1827"/>
      <c r="AS33" s="1827"/>
      <c r="AT33" s="1827"/>
      <c r="AU33" s="1827"/>
      <c r="AV33" s="1827"/>
      <c r="AW33" s="1827"/>
      <c r="AX33" s="1827"/>
      <c r="AY33" s="1827"/>
      <c r="AZ33" s="1827"/>
      <c r="BA33" s="1827"/>
      <c r="BB33" s="1827"/>
      <c r="BC33" s="1827"/>
      <c r="BD33" s="1827"/>
      <c r="BE33" s="1827"/>
      <c r="BF33" s="1827"/>
      <c r="BG33" s="1827"/>
      <c r="BH33" s="1827"/>
      <c r="BI33" s="1827"/>
      <c r="BJ33" s="1827"/>
      <c r="BK33" s="1827"/>
      <c r="BL33" s="1827"/>
      <c r="BM33" s="1827"/>
      <c r="BN33" s="1827"/>
      <c r="BO33" s="1827"/>
      <c r="BP33" s="1827"/>
      <c r="BQ33" s="1827"/>
      <c r="BR33" s="1827"/>
      <c r="BS33" s="1827"/>
      <c r="BT33" s="1828"/>
      <c r="BU33" s="417">
        <v>4122</v>
      </c>
      <c r="BV33" s="421">
        <v>-12227077</v>
      </c>
      <c r="BW33" s="409">
        <v>-10699612</v>
      </c>
    </row>
    <row r="34" spans="1:76" ht="13.5" customHeight="1">
      <c r="B34" s="1252"/>
      <c r="C34" s="1869" t="s">
        <v>937</v>
      </c>
      <c r="D34" s="1869"/>
      <c r="E34" s="1869"/>
      <c r="F34" s="1869"/>
      <c r="G34" s="1869"/>
      <c r="H34" s="1869"/>
      <c r="I34" s="1869"/>
      <c r="J34" s="1869"/>
      <c r="K34" s="1869"/>
      <c r="L34" s="1869"/>
      <c r="M34" s="1869"/>
      <c r="N34" s="1869"/>
      <c r="O34" s="1869"/>
      <c r="P34" s="1869"/>
      <c r="Q34" s="1869"/>
      <c r="R34" s="1869"/>
      <c r="S34" s="1869"/>
      <c r="T34" s="1869"/>
      <c r="U34" s="1869"/>
      <c r="V34" s="1869"/>
      <c r="W34" s="1869"/>
      <c r="X34" s="1869"/>
      <c r="Y34" s="1869"/>
      <c r="Z34" s="1869"/>
      <c r="AA34" s="1869"/>
      <c r="AB34" s="1869"/>
      <c r="AC34" s="1869"/>
      <c r="AD34" s="1869"/>
      <c r="AE34" s="1869"/>
      <c r="AF34" s="1869"/>
      <c r="AG34" s="1869"/>
      <c r="AH34" s="1869"/>
      <c r="AI34" s="1869"/>
      <c r="AJ34" s="1869"/>
      <c r="AK34" s="1869"/>
      <c r="AL34" s="1869"/>
      <c r="AM34" s="1869"/>
      <c r="AN34" s="1869"/>
      <c r="AO34" s="1869"/>
      <c r="AP34" s="1869"/>
      <c r="AQ34" s="1869"/>
      <c r="AR34" s="1869"/>
      <c r="AS34" s="1869"/>
      <c r="AT34" s="1869"/>
      <c r="AU34" s="1869"/>
      <c r="AV34" s="1869"/>
      <c r="AW34" s="1869"/>
      <c r="AX34" s="1869"/>
      <c r="AY34" s="1869"/>
      <c r="AZ34" s="1869"/>
      <c r="BA34" s="1869"/>
      <c r="BB34" s="1869"/>
      <c r="BC34" s="1869"/>
      <c r="BD34" s="1869"/>
      <c r="BE34" s="1869"/>
      <c r="BF34" s="1869"/>
      <c r="BG34" s="1869"/>
      <c r="BH34" s="1869"/>
      <c r="BI34" s="1869"/>
      <c r="BJ34" s="1869"/>
      <c r="BK34" s="1869"/>
      <c r="BL34" s="1869"/>
      <c r="BM34" s="1869"/>
      <c r="BN34" s="1869"/>
      <c r="BO34" s="1869"/>
      <c r="BP34" s="1869"/>
      <c r="BQ34" s="1869"/>
      <c r="BR34" s="1869"/>
      <c r="BS34" s="1869"/>
      <c r="BT34" s="1870"/>
      <c r="BU34" s="417">
        <v>4123</v>
      </c>
      <c r="BV34" s="421">
        <v>-2146419</v>
      </c>
      <c r="BW34" s="409">
        <v>-1516979</v>
      </c>
    </row>
    <row r="35" spans="1:76" ht="26.25" customHeight="1">
      <c r="B35" s="1252"/>
      <c r="C35" s="1888" t="s">
        <v>938</v>
      </c>
      <c r="D35" s="1888"/>
      <c r="E35" s="1888"/>
      <c r="F35" s="1888"/>
      <c r="G35" s="1888"/>
      <c r="H35" s="1888"/>
      <c r="I35" s="1888"/>
      <c r="J35" s="1888"/>
      <c r="K35" s="1888"/>
      <c r="L35" s="1888"/>
      <c r="M35" s="1888"/>
      <c r="N35" s="1888"/>
      <c r="O35" s="1888"/>
      <c r="P35" s="1888"/>
      <c r="Q35" s="1888"/>
      <c r="R35" s="1888"/>
      <c r="S35" s="1888"/>
      <c r="T35" s="1888"/>
      <c r="U35" s="1888"/>
      <c r="V35" s="1888"/>
      <c r="W35" s="1888"/>
      <c r="X35" s="1888"/>
      <c r="Y35" s="1888"/>
      <c r="Z35" s="1888"/>
      <c r="AA35" s="1888"/>
      <c r="AB35" s="1888"/>
      <c r="AC35" s="1888"/>
      <c r="AD35" s="1888"/>
      <c r="AE35" s="1888"/>
      <c r="AF35" s="1888"/>
      <c r="AG35" s="1888"/>
      <c r="AH35" s="1888"/>
      <c r="AI35" s="1888"/>
      <c r="AJ35" s="1888"/>
      <c r="AK35" s="1888"/>
      <c r="AL35" s="1888"/>
      <c r="AM35" s="1888"/>
      <c r="AN35" s="1888"/>
      <c r="AO35" s="1888"/>
      <c r="AP35" s="1888"/>
      <c r="AQ35" s="1888"/>
      <c r="AR35" s="1888"/>
      <c r="AS35" s="1888"/>
      <c r="AT35" s="1888"/>
      <c r="AU35" s="1888"/>
      <c r="AV35" s="1888"/>
      <c r="AW35" s="1888"/>
      <c r="AX35" s="1888"/>
      <c r="AY35" s="1888"/>
      <c r="AZ35" s="1888"/>
      <c r="BA35" s="1888"/>
      <c r="BB35" s="1888"/>
      <c r="BC35" s="1888"/>
      <c r="BD35" s="1888"/>
      <c r="BE35" s="1888"/>
      <c r="BF35" s="1888"/>
      <c r="BG35" s="1888"/>
      <c r="BH35" s="1888"/>
      <c r="BI35" s="1888"/>
      <c r="BJ35" s="1888"/>
      <c r="BK35" s="1888"/>
      <c r="BL35" s="1888"/>
      <c r="BM35" s="1888"/>
      <c r="BN35" s="1888"/>
      <c r="BO35" s="1888"/>
      <c r="BP35" s="1888"/>
      <c r="BQ35" s="1888"/>
      <c r="BR35" s="1888"/>
      <c r="BS35" s="1888"/>
      <c r="BT35" s="1889"/>
      <c r="BU35" s="110">
        <v>412301</v>
      </c>
      <c r="BV35" s="421">
        <v>0</v>
      </c>
      <c r="BW35" s="409">
        <v>0</v>
      </c>
    </row>
    <row r="36" spans="1:76" ht="13.5" customHeight="1">
      <c r="B36" s="44"/>
      <c r="C36" s="1827" t="s">
        <v>939</v>
      </c>
      <c r="D36" s="1827"/>
      <c r="E36" s="1827"/>
      <c r="F36" s="1827"/>
      <c r="G36" s="1827"/>
      <c r="H36" s="1827"/>
      <c r="I36" s="1827"/>
      <c r="J36" s="1827"/>
      <c r="K36" s="1827"/>
      <c r="L36" s="1827"/>
      <c r="M36" s="1827"/>
      <c r="N36" s="1827"/>
      <c r="O36" s="1827"/>
      <c r="P36" s="1827"/>
      <c r="Q36" s="1827"/>
      <c r="R36" s="1827"/>
      <c r="S36" s="1827"/>
      <c r="T36" s="1827"/>
      <c r="U36" s="1827"/>
      <c r="V36" s="1827"/>
      <c r="W36" s="1827"/>
      <c r="X36" s="1827"/>
      <c r="Y36" s="1827"/>
      <c r="Z36" s="1827"/>
      <c r="AA36" s="1827"/>
      <c r="AB36" s="1827"/>
      <c r="AC36" s="1827"/>
      <c r="AD36" s="1827"/>
      <c r="AE36" s="1827"/>
      <c r="AF36" s="1827"/>
      <c r="AG36" s="1827"/>
      <c r="AH36" s="1827"/>
      <c r="AI36" s="1827"/>
      <c r="AJ36" s="1827"/>
      <c r="AK36" s="1827"/>
      <c r="AL36" s="1827"/>
      <c r="AM36" s="1827"/>
      <c r="AN36" s="1827"/>
      <c r="AO36" s="1827"/>
      <c r="AP36" s="1827"/>
      <c r="AQ36" s="1827"/>
      <c r="AR36" s="1827"/>
      <c r="AS36" s="1827"/>
      <c r="AT36" s="1827"/>
      <c r="AU36" s="1827"/>
      <c r="AV36" s="1827"/>
      <c r="AW36" s="1827"/>
      <c r="AX36" s="1827"/>
      <c r="AY36" s="1827"/>
      <c r="AZ36" s="1827"/>
      <c r="BA36" s="1827"/>
      <c r="BB36" s="1827"/>
      <c r="BC36" s="1827"/>
      <c r="BD36" s="1827"/>
      <c r="BE36" s="1827"/>
      <c r="BF36" s="1827"/>
      <c r="BG36" s="1827"/>
      <c r="BH36" s="1827"/>
      <c r="BI36" s="1827"/>
      <c r="BJ36" s="1827"/>
      <c r="BK36" s="1827"/>
      <c r="BL36" s="1827"/>
      <c r="BM36" s="1827"/>
      <c r="BN36" s="1827"/>
      <c r="BO36" s="1827"/>
      <c r="BP36" s="1827"/>
      <c r="BQ36" s="1827"/>
      <c r="BR36" s="1827"/>
      <c r="BS36" s="1827"/>
      <c r="BT36" s="1828"/>
      <c r="BU36" s="417">
        <v>4124</v>
      </c>
      <c r="BV36" s="421">
        <v>-78411</v>
      </c>
      <c r="BW36" s="409">
        <v>-1656896</v>
      </c>
    </row>
    <row r="37" spans="1:76" ht="13.5" customHeight="1">
      <c r="B37" s="44"/>
      <c r="C37" s="1827" t="s">
        <v>940</v>
      </c>
      <c r="D37" s="1827"/>
      <c r="E37" s="1827"/>
      <c r="F37" s="1827"/>
      <c r="G37" s="1827"/>
      <c r="H37" s="1827"/>
      <c r="I37" s="1827"/>
      <c r="J37" s="1827"/>
      <c r="K37" s="1827"/>
      <c r="L37" s="1827"/>
      <c r="M37" s="1827"/>
      <c r="N37" s="1827"/>
      <c r="O37" s="1827"/>
      <c r="P37" s="1827"/>
      <c r="Q37" s="1827"/>
      <c r="R37" s="1827"/>
      <c r="S37" s="1827"/>
      <c r="T37" s="1827"/>
      <c r="U37" s="1827"/>
      <c r="V37" s="1827"/>
      <c r="W37" s="1827"/>
      <c r="X37" s="1827"/>
      <c r="Y37" s="1827"/>
      <c r="Z37" s="1827"/>
      <c r="AA37" s="1827"/>
      <c r="AB37" s="1827"/>
      <c r="AC37" s="1827"/>
      <c r="AD37" s="1827"/>
      <c r="AE37" s="1827"/>
      <c r="AF37" s="1827"/>
      <c r="AG37" s="1827"/>
      <c r="AH37" s="1827"/>
      <c r="AI37" s="1827"/>
      <c r="AJ37" s="1827"/>
      <c r="AK37" s="1827"/>
      <c r="AL37" s="1827"/>
      <c r="AM37" s="1827"/>
      <c r="AN37" s="1827"/>
      <c r="AO37" s="1827"/>
      <c r="AP37" s="1827"/>
      <c r="AQ37" s="1827"/>
      <c r="AR37" s="1827"/>
      <c r="AS37" s="1827"/>
      <c r="AT37" s="1827"/>
      <c r="AU37" s="1827"/>
      <c r="AV37" s="1827"/>
      <c r="AW37" s="1827"/>
      <c r="AX37" s="1827"/>
      <c r="AY37" s="1827"/>
      <c r="AZ37" s="1827"/>
      <c r="BA37" s="1827"/>
      <c r="BB37" s="1827"/>
      <c r="BC37" s="1827"/>
      <c r="BD37" s="1827"/>
      <c r="BE37" s="1827"/>
      <c r="BF37" s="1827"/>
      <c r="BG37" s="1827"/>
      <c r="BH37" s="1827"/>
      <c r="BI37" s="1827"/>
      <c r="BJ37" s="1827"/>
      <c r="BK37" s="1827"/>
      <c r="BL37" s="1827"/>
      <c r="BM37" s="1827"/>
      <c r="BN37" s="1827"/>
      <c r="BO37" s="1827"/>
      <c r="BP37" s="1827"/>
      <c r="BQ37" s="1827"/>
      <c r="BR37" s="1827"/>
      <c r="BS37" s="1827"/>
      <c r="BT37" s="1828"/>
      <c r="BU37" s="417">
        <v>4129</v>
      </c>
      <c r="BV37" s="421">
        <v>-5449821</v>
      </c>
      <c r="BW37" s="409">
        <v>-3905615</v>
      </c>
      <c r="BX37" s="244"/>
    </row>
    <row r="38" spans="1:76" ht="13.5" customHeight="1">
      <c r="B38" s="151"/>
      <c r="C38" s="1829" t="s">
        <v>941</v>
      </c>
      <c r="D38" s="1829"/>
      <c r="E38" s="1829"/>
      <c r="F38" s="1829"/>
      <c r="G38" s="1829"/>
      <c r="H38" s="1829"/>
      <c r="I38" s="1829"/>
      <c r="J38" s="1829"/>
      <c r="K38" s="1829"/>
      <c r="L38" s="1829"/>
      <c r="M38" s="1829"/>
      <c r="N38" s="1829"/>
      <c r="O38" s="1829"/>
      <c r="P38" s="1829"/>
      <c r="Q38" s="1829"/>
      <c r="R38" s="1829"/>
      <c r="S38" s="1829"/>
      <c r="T38" s="1829"/>
      <c r="U38" s="1829"/>
      <c r="V38" s="1829"/>
      <c r="W38" s="1829"/>
      <c r="X38" s="1829"/>
      <c r="Y38" s="1829"/>
      <c r="Z38" s="1829"/>
      <c r="AA38" s="1829"/>
      <c r="AB38" s="1829"/>
      <c r="AC38" s="1829"/>
      <c r="AD38" s="1829"/>
      <c r="AE38" s="1829"/>
      <c r="AF38" s="1829"/>
      <c r="AG38" s="1829"/>
      <c r="AH38" s="1829"/>
      <c r="AI38" s="1829"/>
      <c r="AJ38" s="1829"/>
      <c r="AK38" s="1829"/>
      <c r="AL38" s="1829"/>
      <c r="AM38" s="1829"/>
      <c r="AN38" s="1829"/>
      <c r="AO38" s="1829"/>
      <c r="AP38" s="1829"/>
      <c r="AQ38" s="1829"/>
      <c r="AR38" s="1829"/>
      <c r="AS38" s="1829"/>
      <c r="AT38" s="1829"/>
      <c r="AU38" s="1829"/>
      <c r="AV38" s="1829"/>
      <c r="AW38" s="1829"/>
      <c r="AX38" s="1829"/>
      <c r="AY38" s="1829"/>
      <c r="AZ38" s="1829"/>
      <c r="BA38" s="1829"/>
      <c r="BB38" s="1829"/>
      <c r="BC38" s="1829"/>
      <c r="BD38" s="1829"/>
      <c r="BE38" s="1829"/>
      <c r="BF38" s="1829"/>
      <c r="BG38" s="1829"/>
      <c r="BH38" s="1829"/>
      <c r="BI38" s="1829"/>
      <c r="BJ38" s="1829"/>
      <c r="BK38" s="1829"/>
      <c r="BL38" s="1829"/>
      <c r="BM38" s="1829"/>
      <c r="BN38" s="1829"/>
      <c r="BO38" s="1829"/>
      <c r="BP38" s="1829"/>
      <c r="BQ38" s="1829"/>
      <c r="BR38" s="1829"/>
      <c r="BS38" s="1829"/>
      <c r="BT38" s="1830"/>
      <c r="BU38" s="186">
        <v>412901</v>
      </c>
      <c r="BV38" s="418">
        <v>-1090</v>
      </c>
      <c r="BW38" s="410">
        <v>-248</v>
      </c>
    </row>
    <row r="39" spans="1:76" ht="21" customHeight="1" thickBot="1">
      <c r="A39" s="248" t="s">
        <v>221</v>
      </c>
      <c r="B39" s="156"/>
      <c r="C39" s="1838" t="s">
        <v>942</v>
      </c>
      <c r="D39" s="1838"/>
      <c r="E39" s="1838"/>
      <c r="F39" s="1838"/>
      <c r="G39" s="1838"/>
      <c r="H39" s="1838"/>
      <c r="I39" s="1838"/>
      <c r="J39" s="1838"/>
      <c r="K39" s="1838"/>
      <c r="L39" s="1838"/>
      <c r="M39" s="1838"/>
      <c r="N39" s="1838"/>
      <c r="O39" s="1838"/>
      <c r="P39" s="1838"/>
      <c r="Q39" s="1838"/>
      <c r="R39" s="1838"/>
      <c r="S39" s="1838"/>
      <c r="T39" s="1838"/>
      <c r="U39" s="1838"/>
      <c r="V39" s="1838"/>
      <c r="W39" s="1838"/>
      <c r="X39" s="1838"/>
      <c r="Y39" s="1838"/>
      <c r="Z39" s="1838"/>
      <c r="AA39" s="1838"/>
      <c r="AB39" s="1838"/>
      <c r="AC39" s="1838"/>
      <c r="AD39" s="1838"/>
      <c r="AE39" s="1838"/>
      <c r="AF39" s="1838"/>
      <c r="AG39" s="1838"/>
      <c r="AH39" s="1838"/>
      <c r="AI39" s="1838"/>
      <c r="AJ39" s="1838"/>
      <c r="AK39" s="1838"/>
      <c r="AL39" s="1838"/>
      <c r="AM39" s="1838"/>
      <c r="AN39" s="1838"/>
      <c r="AO39" s="1838"/>
      <c r="AP39" s="1838"/>
      <c r="AQ39" s="1838"/>
      <c r="AR39" s="1838"/>
      <c r="AS39" s="1838"/>
      <c r="AT39" s="1838"/>
      <c r="AU39" s="1838"/>
      <c r="AV39" s="1838"/>
      <c r="AW39" s="1838"/>
      <c r="AX39" s="1838"/>
      <c r="AY39" s="1838"/>
      <c r="AZ39" s="1838"/>
      <c r="BA39" s="1838"/>
      <c r="BB39" s="1838"/>
      <c r="BC39" s="1838"/>
      <c r="BD39" s="1838"/>
      <c r="BE39" s="1838"/>
      <c r="BF39" s="1838"/>
      <c r="BG39" s="1838"/>
      <c r="BH39" s="1838"/>
      <c r="BI39" s="1838"/>
      <c r="BJ39" s="1838"/>
      <c r="BK39" s="1838"/>
      <c r="BL39" s="1838"/>
      <c r="BM39" s="1838"/>
      <c r="BN39" s="1838"/>
      <c r="BO39" s="1838"/>
      <c r="BP39" s="1838"/>
      <c r="BQ39" s="1838"/>
      <c r="BR39" s="1838"/>
      <c r="BS39" s="1838"/>
      <c r="BT39" s="1839"/>
      <c r="BU39" s="190">
        <v>4100</v>
      </c>
      <c r="BV39" s="658">
        <f>BV18+BV29</f>
        <v>9326224</v>
      </c>
      <c r="BW39" s="659">
        <f>BW18+BW29</f>
        <v>10035555</v>
      </c>
    </row>
    <row r="40" spans="1:76" ht="27" customHeight="1">
      <c r="B40" s="196"/>
      <c r="C40" s="1899" t="s">
        <v>943</v>
      </c>
      <c r="D40" s="1899"/>
      <c r="E40" s="1899"/>
      <c r="F40" s="1899"/>
      <c r="G40" s="1899"/>
      <c r="H40" s="1899"/>
      <c r="I40" s="1899"/>
      <c r="J40" s="1899"/>
      <c r="K40" s="1899"/>
      <c r="L40" s="1899"/>
      <c r="M40" s="1899"/>
      <c r="N40" s="1899"/>
      <c r="O40" s="1899"/>
      <c r="P40" s="1899"/>
      <c r="Q40" s="1899"/>
      <c r="R40" s="1899"/>
      <c r="S40" s="1899"/>
      <c r="T40" s="1899"/>
      <c r="U40" s="1899"/>
      <c r="V40" s="1899"/>
      <c r="W40" s="1899"/>
      <c r="X40" s="1899"/>
      <c r="Y40" s="1899"/>
      <c r="Z40" s="1899"/>
      <c r="AA40" s="1899"/>
      <c r="AB40" s="1899"/>
      <c r="AC40" s="1899"/>
      <c r="AD40" s="1899"/>
      <c r="AE40" s="1899"/>
      <c r="AF40" s="1899"/>
      <c r="AG40" s="1899"/>
      <c r="AH40" s="1899"/>
      <c r="AI40" s="1899"/>
      <c r="AJ40" s="1899"/>
      <c r="AK40" s="1899"/>
      <c r="AL40" s="1899"/>
      <c r="AM40" s="1899"/>
      <c r="AN40" s="1899"/>
      <c r="AO40" s="1899"/>
      <c r="AP40" s="1899"/>
      <c r="AQ40" s="1899"/>
      <c r="AR40" s="1899"/>
      <c r="AS40" s="1899"/>
      <c r="AT40" s="1899"/>
      <c r="AU40" s="1899"/>
      <c r="AV40" s="1899"/>
      <c r="AW40" s="1899"/>
      <c r="AX40" s="1899"/>
      <c r="AY40" s="1899"/>
      <c r="AZ40" s="1899"/>
      <c r="BA40" s="1899"/>
      <c r="BB40" s="1899"/>
      <c r="BC40" s="1899"/>
      <c r="BD40" s="1899"/>
      <c r="BE40" s="1899"/>
      <c r="BF40" s="1899"/>
      <c r="BG40" s="1899"/>
      <c r="BH40" s="1899"/>
      <c r="BI40" s="1899"/>
      <c r="BJ40" s="1899"/>
      <c r="BK40" s="1899"/>
      <c r="BL40" s="1899"/>
      <c r="BM40" s="1899"/>
      <c r="BN40" s="1899"/>
      <c r="BO40" s="1899"/>
      <c r="BP40" s="1899"/>
      <c r="BQ40" s="1899"/>
      <c r="BR40" s="1899"/>
      <c r="BS40" s="1899"/>
      <c r="BT40" s="1900"/>
      <c r="BU40" s="1409">
        <v>4210</v>
      </c>
      <c r="BV40" s="1901">
        <f>SUM(BV42,BV45,BV47,BV49,BV51)</f>
        <v>88714</v>
      </c>
      <c r="BW40" s="1840">
        <f>SUM(BW42,BW45,BW47,BW49,BW51)</f>
        <v>207816</v>
      </c>
    </row>
    <row r="41" spans="1:76" ht="13.5" customHeight="1">
      <c r="A41" s="248" t="s">
        <v>220</v>
      </c>
      <c r="B41" s="152"/>
      <c r="C41" s="1902" t="s">
        <v>922</v>
      </c>
      <c r="D41" s="1902"/>
      <c r="E41" s="1902"/>
      <c r="F41" s="1902"/>
      <c r="G41" s="1902"/>
      <c r="H41" s="1902"/>
      <c r="I41" s="1902"/>
      <c r="J41" s="1902"/>
      <c r="K41" s="1902"/>
      <c r="L41" s="1902"/>
      <c r="M41" s="1902"/>
      <c r="N41" s="1902"/>
      <c r="O41" s="1902"/>
      <c r="P41" s="1902"/>
      <c r="Q41" s="1902"/>
      <c r="R41" s="1902"/>
      <c r="S41" s="1902"/>
      <c r="T41" s="1902"/>
      <c r="U41" s="1902"/>
      <c r="V41" s="1902"/>
      <c r="W41" s="1902"/>
      <c r="X41" s="1902"/>
      <c r="Y41" s="1902"/>
      <c r="Z41" s="1902"/>
      <c r="AA41" s="1902"/>
      <c r="AB41" s="1902"/>
      <c r="AC41" s="1902"/>
      <c r="AD41" s="1902"/>
      <c r="AE41" s="1902"/>
      <c r="AF41" s="1902"/>
      <c r="AG41" s="1902"/>
      <c r="AH41" s="1902"/>
      <c r="AI41" s="1902"/>
      <c r="AJ41" s="1902"/>
      <c r="AK41" s="1902"/>
      <c r="AL41" s="1902"/>
      <c r="AM41" s="1902"/>
      <c r="AN41" s="1902"/>
      <c r="AO41" s="1902"/>
      <c r="AP41" s="1902"/>
      <c r="AQ41" s="1902"/>
      <c r="AR41" s="1902"/>
      <c r="AS41" s="1902"/>
      <c r="AT41" s="1902"/>
      <c r="AU41" s="1902"/>
      <c r="AV41" s="1902"/>
      <c r="AW41" s="1902"/>
      <c r="AX41" s="1902"/>
      <c r="AY41" s="1902"/>
      <c r="AZ41" s="1902"/>
      <c r="BA41" s="1902"/>
      <c r="BB41" s="1902"/>
      <c r="BC41" s="1902"/>
      <c r="BD41" s="1902"/>
      <c r="BE41" s="1902"/>
      <c r="BF41" s="1902"/>
      <c r="BG41" s="1902"/>
      <c r="BH41" s="1902"/>
      <c r="BI41" s="1902"/>
      <c r="BJ41" s="1902"/>
      <c r="BK41" s="1902"/>
      <c r="BL41" s="1902"/>
      <c r="BM41" s="1902"/>
      <c r="BN41" s="1902"/>
      <c r="BO41" s="1902"/>
      <c r="BP41" s="1902"/>
      <c r="BQ41" s="1902"/>
      <c r="BR41" s="1902"/>
      <c r="BS41" s="1902"/>
      <c r="BT41" s="1903"/>
      <c r="BU41" s="1448"/>
      <c r="BV41" s="1867"/>
      <c r="BW41" s="1841"/>
    </row>
    <row r="42" spans="1:76" ht="13.5" customHeight="1">
      <c r="B42" s="1891" t="s">
        <v>923</v>
      </c>
      <c r="C42" s="1892"/>
      <c r="D42" s="1892"/>
      <c r="E42" s="1892"/>
      <c r="F42" s="1892"/>
      <c r="G42" s="1892"/>
      <c r="H42" s="1892"/>
      <c r="I42" s="1892"/>
      <c r="J42" s="1892"/>
      <c r="K42" s="1892"/>
      <c r="L42" s="1892"/>
      <c r="M42" s="1892"/>
      <c r="N42" s="1892"/>
      <c r="O42" s="1892"/>
      <c r="P42" s="1892"/>
      <c r="Q42" s="1892"/>
      <c r="R42" s="1892"/>
      <c r="S42" s="1892"/>
      <c r="T42" s="1892"/>
      <c r="U42" s="1892"/>
      <c r="V42" s="1892"/>
      <c r="W42" s="1892"/>
      <c r="X42" s="1892"/>
      <c r="Y42" s="1892"/>
      <c r="Z42" s="1892"/>
      <c r="AA42" s="1892"/>
      <c r="AB42" s="1892"/>
      <c r="AC42" s="1892"/>
      <c r="AD42" s="1892"/>
      <c r="AE42" s="1892"/>
      <c r="AF42" s="1892"/>
      <c r="AG42" s="1892"/>
      <c r="AH42" s="1892"/>
      <c r="AI42" s="1892"/>
      <c r="AJ42" s="1892"/>
      <c r="AK42" s="1892"/>
      <c r="AL42" s="1892"/>
      <c r="AM42" s="1892"/>
      <c r="AN42" s="1892"/>
      <c r="AO42" s="1892"/>
      <c r="AP42" s="1892"/>
      <c r="AQ42" s="1892"/>
      <c r="AR42" s="1892"/>
      <c r="AS42" s="1892"/>
      <c r="AT42" s="1892"/>
      <c r="AU42" s="1892"/>
      <c r="AV42" s="1892"/>
      <c r="AW42" s="1892"/>
      <c r="AX42" s="1892"/>
      <c r="AY42" s="1892"/>
      <c r="AZ42" s="1892"/>
      <c r="BA42" s="1892"/>
      <c r="BB42" s="1892"/>
      <c r="BC42" s="1892"/>
      <c r="BD42" s="1892"/>
      <c r="BE42" s="1892"/>
      <c r="BF42" s="1892"/>
      <c r="BG42" s="1892"/>
      <c r="BH42" s="1892"/>
      <c r="BI42" s="1892"/>
      <c r="BJ42" s="1892"/>
      <c r="BK42" s="1892"/>
      <c r="BL42" s="1892"/>
      <c r="BM42" s="1892"/>
      <c r="BN42" s="1892"/>
      <c r="BO42" s="1892"/>
      <c r="BP42" s="1892"/>
      <c r="BQ42" s="1892"/>
      <c r="BR42" s="1892"/>
      <c r="BS42" s="1892"/>
      <c r="BT42" s="1893"/>
      <c r="BU42" s="1894" t="s">
        <v>71</v>
      </c>
      <c r="BV42" s="1885">
        <v>25184</v>
      </c>
      <c r="BW42" s="1825">
        <v>56250</v>
      </c>
      <c r="BX42" s="244"/>
    </row>
    <row r="43" spans="1:76" ht="13.5" customHeight="1">
      <c r="B43" s="1896" t="s">
        <v>944</v>
      </c>
      <c r="C43" s="1897"/>
      <c r="D43" s="1897"/>
      <c r="E43" s="1897"/>
      <c r="F43" s="1897"/>
      <c r="G43" s="1897"/>
      <c r="H43" s="1897"/>
      <c r="I43" s="1897"/>
      <c r="J43" s="1897"/>
      <c r="K43" s="1897"/>
      <c r="L43" s="1897"/>
      <c r="M43" s="1897"/>
      <c r="N43" s="1897"/>
      <c r="O43" s="1897"/>
      <c r="P43" s="1897"/>
      <c r="Q43" s="1897"/>
      <c r="R43" s="1897"/>
      <c r="S43" s="1897"/>
      <c r="T43" s="1897"/>
      <c r="U43" s="1897"/>
      <c r="V43" s="1897"/>
      <c r="W43" s="1897"/>
      <c r="X43" s="1897"/>
      <c r="Y43" s="1897"/>
      <c r="Z43" s="1897"/>
      <c r="AA43" s="1897"/>
      <c r="AB43" s="1897"/>
      <c r="AC43" s="1897"/>
      <c r="AD43" s="1897"/>
      <c r="AE43" s="1897"/>
      <c r="AF43" s="1897"/>
      <c r="AG43" s="1897"/>
      <c r="AH43" s="1897"/>
      <c r="AI43" s="1897"/>
      <c r="AJ43" s="1897"/>
      <c r="AK43" s="1897"/>
      <c r="AL43" s="1897"/>
      <c r="AM43" s="1897"/>
      <c r="AN43" s="1897"/>
      <c r="AO43" s="1897"/>
      <c r="AP43" s="1897"/>
      <c r="AQ43" s="1897"/>
      <c r="AR43" s="1897"/>
      <c r="AS43" s="1897"/>
      <c r="AT43" s="1897"/>
      <c r="AU43" s="1897"/>
      <c r="AV43" s="1897"/>
      <c r="AW43" s="1897"/>
      <c r="AX43" s="1897"/>
      <c r="AY43" s="1897"/>
      <c r="AZ43" s="1897"/>
      <c r="BA43" s="1897"/>
      <c r="BB43" s="1897"/>
      <c r="BC43" s="1897"/>
      <c r="BD43" s="1897"/>
      <c r="BE43" s="1897"/>
      <c r="BF43" s="1897"/>
      <c r="BG43" s="1897"/>
      <c r="BH43" s="1897"/>
      <c r="BI43" s="1897"/>
      <c r="BJ43" s="1897"/>
      <c r="BK43" s="1897"/>
      <c r="BL43" s="1897"/>
      <c r="BM43" s="1897"/>
      <c r="BN43" s="1897"/>
      <c r="BO43" s="1897"/>
      <c r="BP43" s="1897"/>
      <c r="BQ43" s="1897"/>
      <c r="BR43" s="1897"/>
      <c r="BS43" s="1897"/>
      <c r="BT43" s="1898"/>
      <c r="BU43" s="1895"/>
      <c r="BV43" s="1886"/>
      <c r="BW43" s="1826"/>
      <c r="BX43" s="244"/>
    </row>
    <row r="44" spans="1:76" ht="27" customHeight="1">
      <c r="B44" s="1890" t="s">
        <v>945</v>
      </c>
      <c r="C44" s="1856"/>
      <c r="D44" s="1856"/>
      <c r="E44" s="1856"/>
      <c r="F44" s="1856"/>
      <c r="G44" s="1856"/>
      <c r="H44" s="1856"/>
      <c r="I44" s="1856"/>
      <c r="J44" s="1856"/>
      <c r="K44" s="1856"/>
      <c r="L44" s="1856"/>
      <c r="M44" s="1856"/>
      <c r="N44" s="1856"/>
      <c r="O44" s="1856"/>
      <c r="P44" s="1856"/>
      <c r="Q44" s="1856"/>
      <c r="R44" s="1856"/>
      <c r="S44" s="1856"/>
      <c r="T44" s="1856"/>
      <c r="U44" s="1856"/>
      <c r="V44" s="1856"/>
      <c r="W44" s="1856"/>
      <c r="X44" s="1856"/>
      <c r="Y44" s="1856"/>
      <c r="Z44" s="1856"/>
      <c r="AA44" s="1856"/>
      <c r="AB44" s="1856"/>
      <c r="AC44" s="1856"/>
      <c r="AD44" s="1856"/>
      <c r="AE44" s="1856"/>
      <c r="AF44" s="1856"/>
      <c r="AG44" s="1856"/>
      <c r="AH44" s="1856"/>
      <c r="AI44" s="1856"/>
      <c r="AJ44" s="1856"/>
      <c r="AK44" s="1856"/>
      <c r="AL44" s="1856"/>
      <c r="AM44" s="1856"/>
      <c r="AN44" s="1856"/>
      <c r="AO44" s="1856"/>
      <c r="AP44" s="1856"/>
      <c r="AQ44" s="1856"/>
      <c r="AR44" s="1856"/>
      <c r="AS44" s="1856"/>
      <c r="AT44" s="1856"/>
      <c r="AU44" s="1856"/>
      <c r="AV44" s="1856"/>
      <c r="AW44" s="1856"/>
      <c r="AX44" s="1856"/>
      <c r="AY44" s="1856"/>
      <c r="AZ44" s="1856"/>
      <c r="BA44" s="1856"/>
      <c r="BB44" s="1856"/>
      <c r="BC44" s="1856"/>
      <c r="BD44" s="1856"/>
      <c r="BE44" s="1856"/>
      <c r="BF44" s="1856"/>
      <c r="BG44" s="1856"/>
      <c r="BH44" s="1856"/>
      <c r="BI44" s="1856"/>
      <c r="BJ44" s="1856"/>
      <c r="BK44" s="1856"/>
      <c r="BL44" s="1856"/>
      <c r="BM44" s="1856"/>
      <c r="BN44" s="1856"/>
      <c r="BO44" s="1856"/>
      <c r="BP44" s="1856"/>
      <c r="BQ44" s="1856"/>
      <c r="BR44" s="1856"/>
      <c r="BS44" s="1856"/>
      <c r="BT44" s="1857"/>
      <c r="BU44" s="110">
        <v>421101</v>
      </c>
      <c r="BV44" s="421">
        <v>0</v>
      </c>
      <c r="BW44" s="409">
        <v>0</v>
      </c>
      <c r="BX44" s="244"/>
    </row>
    <row r="45" spans="1:76" ht="13.5" customHeight="1">
      <c r="B45" s="197"/>
      <c r="C45" s="1771" t="s">
        <v>946</v>
      </c>
      <c r="D45" s="1771"/>
      <c r="E45" s="1771"/>
      <c r="F45" s="1771"/>
      <c r="G45" s="1771"/>
      <c r="H45" s="1771"/>
      <c r="I45" s="1771"/>
      <c r="J45" s="1771"/>
      <c r="K45" s="1771"/>
      <c r="L45" s="1771"/>
      <c r="M45" s="1771"/>
      <c r="N45" s="1771"/>
      <c r="O45" s="1771"/>
      <c r="P45" s="1771"/>
      <c r="Q45" s="1771"/>
      <c r="R45" s="1771"/>
      <c r="S45" s="1771"/>
      <c r="T45" s="1771"/>
      <c r="U45" s="1771"/>
      <c r="V45" s="1771"/>
      <c r="W45" s="1771"/>
      <c r="X45" s="1771"/>
      <c r="Y45" s="1771"/>
      <c r="Z45" s="1771"/>
      <c r="AA45" s="1771"/>
      <c r="AB45" s="1771"/>
      <c r="AC45" s="1771"/>
      <c r="AD45" s="1771"/>
      <c r="AE45" s="1771"/>
      <c r="AF45" s="1771"/>
      <c r="AG45" s="1771"/>
      <c r="AH45" s="1771"/>
      <c r="AI45" s="1771"/>
      <c r="AJ45" s="1771"/>
      <c r="AK45" s="1771"/>
      <c r="AL45" s="1771"/>
      <c r="AM45" s="1771"/>
      <c r="AN45" s="1771"/>
      <c r="AO45" s="1771"/>
      <c r="AP45" s="1771"/>
      <c r="AQ45" s="1771"/>
      <c r="AR45" s="1771"/>
      <c r="AS45" s="1771"/>
      <c r="AT45" s="1771"/>
      <c r="AU45" s="1771"/>
      <c r="AV45" s="1771"/>
      <c r="AW45" s="1771"/>
      <c r="AX45" s="1771"/>
      <c r="AY45" s="1771"/>
      <c r="AZ45" s="1771"/>
      <c r="BA45" s="1771"/>
      <c r="BB45" s="1771"/>
      <c r="BC45" s="1771"/>
      <c r="BD45" s="1771"/>
      <c r="BE45" s="1771"/>
      <c r="BF45" s="1771"/>
      <c r="BG45" s="1771"/>
      <c r="BH45" s="1771"/>
      <c r="BI45" s="1771"/>
      <c r="BJ45" s="1771"/>
      <c r="BK45" s="1771"/>
      <c r="BL45" s="1771"/>
      <c r="BM45" s="1771"/>
      <c r="BN45" s="1771"/>
      <c r="BO45" s="1771"/>
      <c r="BP45" s="1771"/>
      <c r="BQ45" s="1771"/>
      <c r="BR45" s="1771"/>
      <c r="BS45" s="1771"/>
      <c r="BT45" s="1831"/>
      <c r="BU45" s="111">
        <v>4212</v>
      </c>
      <c r="BV45" s="421">
        <v>0</v>
      </c>
      <c r="BW45" s="409">
        <v>0</v>
      </c>
    </row>
    <row r="46" spans="1:76" ht="29.25" customHeight="1">
      <c r="B46" s="1842" t="s">
        <v>947</v>
      </c>
      <c r="C46" s="1843"/>
      <c r="D46" s="1843"/>
      <c r="E46" s="1843"/>
      <c r="F46" s="1843"/>
      <c r="G46" s="1843"/>
      <c r="H46" s="1843"/>
      <c r="I46" s="1843"/>
      <c r="J46" s="1843"/>
      <c r="K46" s="1843"/>
      <c r="L46" s="1843"/>
      <c r="M46" s="1843"/>
      <c r="N46" s="1843"/>
      <c r="O46" s="1843"/>
      <c r="P46" s="1843"/>
      <c r="Q46" s="1843"/>
      <c r="R46" s="1843"/>
      <c r="S46" s="1843"/>
      <c r="T46" s="1843"/>
      <c r="U46" s="1843"/>
      <c r="V46" s="1843"/>
      <c r="W46" s="1843"/>
      <c r="X46" s="1843"/>
      <c r="Y46" s="1843"/>
      <c r="Z46" s="1843"/>
      <c r="AA46" s="1843"/>
      <c r="AB46" s="1843"/>
      <c r="AC46" s="1843"/>
      <c r="AD46" s="1843"/>
      <c r="AE46" s="1843"/>
      <c r="AF46" s="1843"/>
      <c r="AG46" s="1843"/>
      <c r="AH46" s="1843"/>
      <c r="AI46" s="1843"/>
      <c r="AJ46" s="1843"/>
      <c r="AK46" s="1843"/>
      <c r="AL46" s="1843"/>
      <c r="AM46" s="1843"/>
      <c r="AN46" s="1843"/>
      <c r="AO46" s="1843"/>
      <c r="AP46" s="1843"/>
      <c r="AQ46" s="1843"/>
      <c r="AR46" s="1843"/>
      <c r="AS46" s="1843"/>
      <c r="AT46" s="1843"/>
      <c r="AU46" s="1843"/>
      <c r="AV46" s="1843"/>
      <c r="AW46" s="1843"/>
      <c r="AX46" s="1843"/>
      <c r="AY46" s="1843"/>
      <c r="AZ46" s="1843"/>
      <c r="BA46" s="1843"/>
      <c r="BB46" s="1843"/>
      <c r="BC46" s="1843"/>
      <c r="BD46" s="1843"/>
      <c r="BE46" s="1843"/>
      <c r="BF46" s="1843"/>
      <c r="BG46" s="1843"/>
      <c r="BH46" s="1843"/>
      <c r="BI46" s="1843"/>
      <c r="BJ46" s="1843"/>
      <c r="BK46" s="1843"/>
      <c r="BL46" s="1843"/>
      <c r="BM46" s="1843"/>
      <c r="BN46" s="1843"/>
      <c r="BO46" s="1843"/>
      <c r="BP46" s="1843"/>
      <c r="BQ46" s="1843"/>
      <c r="BR46" s="1843"/>
      <c r="BS46" s="1843"/>
      <c r="BT46" s="1844"/>
      <c r="BU46" s="111">
        <v>421201</v>
      </c>
      <c r="BV46" s="421">
        <v>0</v>
      </c>
      <c r="BW46" s="409">
        <v>0</v>
      </c>
    </row>
    <row r="47" spans="1:76" ht="30" customHeight="1">
      <c r="B47" s="1299"/>
      <c r="C47" s="1845" t="s">
        <v>948</v>
      </c>
      <c r="D47" s="1845"/>
      <c r="E47" s="1845"/>
      <c r="F47" s="1845"/>
      <c r="G47" s="1845"/>
      <c r="H47" s="1845"/>
      <c r="I47" s="1845"/>
      <c r="J47" s="1845"/>
      <c r="K47" s="1845"/>
      <c r="L47" s="1845"/>
      <c r="M47" s="1845"/>
      <c r="N47" s="1845"/>
      <c r="O47" s="1845"/>
      <c r="P47" s="1845"/>
      <c r="Q47" s="1845"/>
      <c r="R47" s="1845"/>
      <c r="S47" s="1845"/>
      <c r="T47" s="1845"/>
      <c r="U47" s="1845"/>
      <c r="V47" s="1845"/>
      <c r="W47" s="1845"/>
      <c r="X47" s="1845"/>
      <c r="Y47" s="1845"/>
      <c r="Z47" s="1845"/>
      <c r="AA47" s="1845"/>
      <c r="AB47" s="1845"/>
      <c r="AC47" s="1845"/>
      <c r="AD47" s="1845"/>
      <c r="AE47" s="1845"/>
      <c r="AF47" s="1845"/>
      <c r="AG47" s="1845"/>
      <c r="AH47" s="1845"/>
      <c r="AI47" s="1845"/>
      <c r="AJ47" s="1845"/>
      <c r="AK47" s="1845"/>
      <c r="AL47" s="1845"/>
      <c r="AM47" s="1845"/>
      <c r="AN47" s="1845"/>
      <c r="AO47" s="1845"/>
      <c r="AP47" s="1845"/>
      <c r="AQ47" s="1845"/>
      <c r="AR47" s="1845"/>
      <c r="AS47" s="1845"/>
      <c r="AT47" s="1845"/>
      <c r="AU47" s="1845"/>
      <c r="AV47" s="1845"/>
      <c r="AW47" s="1845"/>
      <c r="AX47" s="1845"/>
      <c r="AY47" s="1845"/>
      <c r="AZ47" s="1845"/>
      <c r="BA47" s="1845"/>
      <c r="BB47" s="1845"/>
      <c r="BC47" s="1845"/>
      <c r="BD47" s="1845"/>
      <c r="BE47" s="1845"/>
      <c r="BF47" s="1845"/>
      <c r="BG47" s="1845"/>
      <c r="BH47" s="1845"/>
      <c r="BI47" s="1845"/>
      <c r="BJ47" s="1845"/>
      <c r="BK47" s="1845"/>
      <c r="BL47" s="1845"/>
      <c r="BM47" s="1845"/>
      <c r="BN47" s="1845"/>
      <c r="BO47" s="1845"/>
      <c r="BP47" s="1845"/>
      <c r="BQ47" s="1845"/>
      <c r="BR47" s="1845"/>
      <c r="BS47" s="1845"/>
      <c r="BT47" s="1846"/>
      <c r="BU47" s="415">
        <v>4213</v>
      </c>
      <c r="BV47" s="421">
        <v>0</v>
      </c>
      <c r="BW47" s="409">
        <v>0</v>
      </c>
      <c r="BX47" s="244"/>
    </row>
    <row r="48" spans="1:76" ht="45" customHeight="1">
      <c r="B48" s="1832" t="s">
        <v>949</v>
      </c>
      <c r="C48" s="1833"/>
      <c r="D48" s="1833"/>
      <c r="E48" s="1833"/>
      <c r="F48" s="1833"/>
      <c r="G48" s="1833"/>
      <c r="H48" s="1833"/>
      <c r="I48" s="1833"/>
      <c r="J48" s="1833"/>
      <c r="K48" s="1833"/>
      <c r="L48" s="1833"/>
      <c r="M48" s="1833"/>
      <c r="N48" s="1833"/>
      <c r="O48" s="1833"/>
      <c r="P48" s="1833"/>
      <c r="Q48" s="1833"/>
      <c r="R48" s="1833"/>
      <c r="S48" s="1833"/>
      <c r="T48" s="1833"/>
      <c r="U48" s="1833"/>
      <c r="V48" s="1833"/>
      <c r="W48" s="1833"/>
      <c r="X48" s="1833"/>
      <c r="Y48" s="1833"/>
      <c r="Z48" s="1833"/>
      <c r="AA48" s="1833"/>
      <c r="AB48" s="1833"/>
      <c r="AC48" s="1833"/>
      <c r="AD48" s="1833"/>
      <c r="AE48" s="1833"/>
      <c r="AF48" s="1833"/>
      <c r="AG48" s="1833"/>
      <c r="AH48" s="1833"/>
      <c r="AI48" s="1833"/>
      <c r="AJ48" s="1833"/>
      <c r="AK48" s="1833"/>
      <c r="AL48" s="1833"/>
      <c r="AM48" s="1833"/>
      <c r="AN48" s="1833"/>
      <c r="AO48" s="1833"/>
      <c r="AP48" s="1833"/>
      <c r="AQ48" s="1833"/>
      <c r="AR48" s="1833"/>
      <c r="AS48" s="1833"/>
      <c r="AT48" s="1833"/>
      <c r="AU48" s="1833"/>
      <c r="AV48" s="1833"/>
      <c r="AW48" s="1833"/>
      <c r="AX48" s="1833"/>
      <c r="AY48" s="1833"/>
      <c r="AZ48" s="1833"/>
      <c r="BA48" s="1833"/>
      <c r="BB48" s="1833"/>
      <c r="BC48" s="1833"/>
      <c r="BD48" s="1833"/>
      <c r="BE48" s="1833"/>
      <c r="BF48" s="1833"/>
      <c r="BG48" s="1833"/>
      <c r="BH48" s="1833"/>
      <c r="BI48" s="1833"/>
      <c r="BJ48" s="1833"/>
      <c r="BK48" s="1833"/>
      <c r="BL48" s="1833"/>
      <c r="BM48" s="1833"/>
      <c r="BN48" s="1833"/>
      <c r="BO48" s="1833"/>
      <c r="BP48" s="1833"/>
      <c r="BQ48" s="1833"/>
      <c r="BR48" s="1833"/>
      <c r="BS48" s="1833"/>
      <c r="BT48" s="1834"/>
      <c r="BU48" s="111">
        <v>421301</v>
      </c>
      <c r="BV48" s="421">
        <v>0</v>
      </c>
      <c r="BW48" s="409">
        <v>0</v>
      </c>
    </row>
    <row r="49" spans="2:75" ht="21.75" customHeight="1">
      <c r="B49" s="1835" t="s">
        <v>950</v>
      </c>
      <c r="C49" s="1836"/>
      <c r="D49" s="1836"/>
      <c r="E49" s="1836"/>
      <c r="F49" s="1836"/>
      <c r="G49" s="1836"/>
      <c r="H49" s="1836"/>
      <c r="I49" s="1836"/>
      <c r="J49" s="1836"/>
      <c r="K49" s="1836"/>
      <c r="L49" s="1836"/>
      <c r="M49" s="1836"/>
      <c r="N49" s="1836"/>
      <c r="O49" s="1836"/>
      <c r="P49" s="1836"/>
      <c r="Q49" s="1836"/>
      <c r="R49" s="1836"/>
      <c r="S49" s="1836"/>
      <c r="T49" s="1836"/>
      <c r="U49" s="1836"/>
      <c r="V49" s="1836"/>
      <c r="W49" s="1836"/>
      <c r="X49" s="1836"/>
      <c r="Y49" s="1836"/>
      <c r="Z49" s="1836"/>
      <c r="AA49" s="1836"/>
      <c r="AB49" s="1836"/>
      <c r="AC49" s="1836"/>
      <c r="AD49" s="1836"/>
      <c r="AE49" s="1836"/>
      <c r="AF49" s="1836"/>
      <c r="AG49" s="1836"/>
      <c r="AH49" s="1836"/>
      <c r="AI49" s="1836"/>
      <c r="AJ49" s="1836"/>
      <c r="AK49" s="1836"/>
      <c r="AL49" s="1836"/>
      <c r="AM49" s="1836"/>
      <c r="AN49" s="1836"/>
      <c r="AO49" s="1836"/>
      <c r="AP49" s="1836"/>
      <c r="AQ49" s="1836"/>
      <c r="AR49" s="1836"/>
      <c r="AS49" s="1836"/>
      <c r="AT49" s="1836"/>
      <c r="AU49" s="1836"/>
      <c r="AV49" s="1836"/>
      <c r="AW49" s="1836"/>
      <c r="AX49" s="1836"/>
      <c r="AY49" s="1836"/>
      <c r="AZ49" s="1836"/>
      <c r="BA49" s="1836"/>
      <c r="BB49" s="1836"/>
      <c r="BC49" s="1836"/>
      <c r="BD49" s="1836"/>
      <c r="BE49" s="1836"/>
      <c r="BF49" s="1836"/>
      <c r="BG49" s="1836"/>
      <c r="BH49" s="1836"/>
      <c r="BI49" s="1836"/>
      <c r="BJ49" s="1836"/>
      <c r="BK49" s="1836"/>
      <c r="BL49" s="1836"/>
      <c r="BM49" s="1836"/>
      <c r="BN49" s="1836"/>
      <c r="BO49" s="1836"/>
      <c r="BP49" s="1836"/>
      <c r="BQ49" s="1836"/>
      <c r="BR49" s="1836"/>
      <c r="BS49" s="1836"/>
      <c r="BT49" s="1837"/>
      <c r="BU49" s="417">
        <v>4214</v>
      </c>
      <c r="BV49" s="421">
        <v>63530</v>
      </c>
      <c r="BW49" s="409">
        <v>151566</v>
      </c>
    </row>
    <row r="50" spans="2:75" ht="41.25" customHeight="1">
      <c r="B50" s="1842" t="s">
        <v>951</v>
      </c>
      <c r="C50" s="1843"/>
      <c r="D50" s="1843"/>
      <c r="E50" s="1843"/>
      <c r="F50" s="1843"/>
      <c r="G50" s="1843"/>
      <c r="H50" s="1843"/>
      <c r="I50" s="1843"/>
      <c r="J50" s="1843"/>
      <c r="K50" s="1843"/>
      <c r="L50" s="1843"/>
      <c r="M50" s="1843"/>
      <c r="N50" s="1843"/>
      <c r="O50" s="1843"/>
      <c r="P50" s="1843"/>
      <c r="Q50" s="1843"/>
      <c r="R50" s="1843"/>
      <c r="S50" s="1843"/>
      <c r="T50" s="1843"/>
      <c r="U50" s="1843"/>
      <c r="V50" s="1843"/>
      <c r="W50" s="1843"/>
      <c r="X50" s="1843"/>
      <c r="Y50" s="1843"/>
      <c r="Z50" s="1843"/>
      <c r="AA50" s="1843"/>
      <c r="AB50" s="1843"/>
      <c r="AC50" s="1843"/>
      <c r="AD50" s="1843"/>
      <c r="AE50" s="1843"/>
      <c r="AF50" s="1843"/>
      <c r="AG50" s="1843"/>
      <c r="AH50" s="1843"/>
      <c r="AI50" s="1843"/>
      <c r="AJ50" s="1843"/>
      <c r="AK50" s="1843"/>
      <c r="AL50" s="1843"/>
      <c r="AM50" s="1843"/>
      <c r="AN50" s="1843"/>
      <c r="AO50" s="1843"/>
      <c r="AP50" s="1843"/>
      <c r="AQ50" s="1843"/>
      <c r="AR50" s="1843"/>
      <c r="AS50" s="1843"/>
      <c r="AT50" s="1843"/>
      <c r="AU50" s="1843"/>
      <c r="AV50" s="1843"/>
      <c r="AW50" s="1843"/>
      <c r="AX50" s="1843"/>
      <c r="AY50" s="1843"/>
      <c r="AZ50" s="1843"/>
      <c r="BA50" s="1843"/>
      <c r="BB50" s="1843"/>
      <c r="BC50" s="1843"/>
      <c r="BD50" s="1843"/>
      <c r="BE50" s="1843"/>
      <c r="BF50" s="1843"/>
      <c r="BG50" s="1843"/>
      <c r="BH50" s="1843"/>
      <c r="BI50" s="1843"/>
      <c r="BJ50" s="1843"/>
      <c r="BK50" s="1843"/>
      <c r="BL50" s="1843"/>
      <c r="BM50" s="1843"/>
      <c r="BN50" s="1843"/>
      <c r="BO50" s="1843"/>
      <c r="BP50" s="1843"/>
      <c r="BQ50" s="1843"/>
      <c r="BR50" s="1843"/>
      <c r="BS50" s="1843"/>
      <c r="BT50" s="1844"/>
      <c r="BU50" s="186">
        <v>421401</v>
      </c>
      <c r="BV50" s="421">
        <v>14120</v>
      </c>
      <c r="BW50" s="409">
        <v>147649</v>
      </c>
    </row>
    <row r="51" spans="2:75" ht="13.5" customHeight="1">
      <c r="B51" s="1850" t="s">
        <v>952</v>
      </c>
      <c r="C51" s="1851"/>
      <c r="D51" s="1851"/>
      <c r="E51" s="1851"/>
      <c r="F51" s="1851"/>
      <c r="G51" s="1851"/>
      <c r="H51" s="1851"/>
      <c r="I51" s="1851"/>
      <c r="J51" s="1851"/>
      <c r="K51" s="1851"/>
      <c r="L51" s="1851"/>
      <c r="M51" s="1851"/>
      <c r="N51" s="1851"/>
      <c r="O51" s="1851"/>
      <c r="P51" s="1851"/>
      <c r="Q51" s="1851"/>
      <c r="R51" s="1851"/>
      <c r="S51" s="1851"/>
      <c r="T51" s="1851"/>
      <c r="U51" s="1851"/>
      <c r="V51" s="1851"/>
      <c r="W51" s="1851"/>
      <c r="X51" s="1851"/>
      <c r="Y51" s="1851"/>
      <c r="Z51" s="1851"/>
      <c r="AA51" s="1851"/>
      <c r="AB51" s="1851"/>
      <c r="AC51" s="1851"/>
      <c r="AD51" s="1851"/>
      <c r="AE51" s="1851"/>
      <c r="AF51" s="1851"/>
      <c r="AG51" s="1851"/>
      <c r="AH51" s="1851"/>
      <c r="AI51" s="1851"/>
      <c r="AJ51" s="1851"/>
      <c r="AK51" s="1851"/>
      <c r="AL51" s="1851"/>
      <c r="AM51" s="1851"/>
      <c r="AN51" s="1851"/>
      <c r="AO51" s="1851"/>
      <c r="AP51" s="1851"/>
      <c r="AQ51" s="1851"/>
      <c r="AR51" s="1851"/>
      <c r="AS51" s="1851"/>
      <c r="AT51" s="1851"/>
      <c r="AU51" s="1851"/>
      <c r="AV51" s="1851"/>
      <c r="AW51" s="1851"/>
      <c r="AX51" s="1851"/>
      <c r="AY51" s="1851"/>
      <c r="AZ51" s="1851"/>
      <c r="BA51" s="1851"/>
      <c r="BB51" s="1851"/>
      <c r="BC51" s="1851"/>
      <c r="BD51" s="1851"/>
      <c r="BE51" s="1851"/>
      <c r="BF51" s="1851"/>
      <c r="BG51" s="1851"/>
      <c r="BH51" s="1851"/>
      <c r="BI51" s="1851"/>
      <c r="BJ51" s="1851"/>
      <c r="BK51" s="1851"/>
      <c r="BL51" s="1851"/>
      <c r="BM51" s="1851"/>
      <c r="BN51" s="1851"/>
      <c r="BO51" s="1851"/>
      <c r="BP51" s="1851"/>
      <c r="BQ51" s="1851"/>
      <c r="BR51" s="1851"/>
      <c r="BS51" s="1851"/>
      <c r="BT51" s="1852"/>
      <c r="BU51" s="417">
        <v>4219</v>
      </c>
      <c r="BV51" s="421">
        <v>0</v>
      </c>
      <c r="BW51" s="409">
        <v>0</v>
      </c>
    </row>
    <row r="52" spans="2:75" ht="13.5" customHeight="1">
      <c r="B52" s="1909" t="s">
        <v>953</v>
      </c>
      <c r="C52" s="1910"/>
      <c r="D52" s="1910"/>
      <c r="E52" s="1910"/>
      <c r="F52" s="1910"/>
      <c r="G52" s="1910"/>
      <c r="H52" s="1910"/>
      <c r="I52" s="1910"/>
      <c r="J52" s="1910"/>
      <c r="K52" s="1910"/>
      <c r="L52" s="1910"/>
      <c r="M52" s="1910"/>
      <c r="N52" s="1910"/>
      <c r="O52" s="1910"/>
      <c r="P52" s="1910"/>
      <c r="Q52" s="1910"/>
      <c r="R52" s="1910"/>
      <c r="S52" s="1910"/>
      <c r="T52" s="1910"/>
      <c r="U52" s="1910"/>
      <c r="V52" s="1910"/>
      <c r="W52" s="1910"/>
      <c r="X52" s="1910"/>
      <c r="Y52" s="1910"/>
      <c r="Z52" s="1910"/>
      <c r="AA52" s="1910"/>
      <c r="AB52" s="1910"/>
      <c r="AC52" s="1910"/>
      <c r="AD52" s="1910"/>
      <c r="AE52" s="1910"/>
      <c r="AF52" s="1910"/>
      <c r="AG52" s="1910"/>
      <c r="AH52" s="1910"/>
      <c r="AI52" s="1910"/>
      <c r="AJ52" s="1910"/>
      <c r="AK52" s="1910"/>
      <c r="AL52" s="1910"/>
      <c r="AM52" s="1910"/>
      <c r="AN52" s="1910"/>
      <c r="AO52" s="1910"/>
      <c r="AP52" s="1910"/>
      <c r="AQ52" s="1910"/>
      <c r="AR52" s="1910"/>
      <c r="AS52" s="1910"/>
      <c r="AT52" s="1910"/>
      <c r="AU52" s="1910"/>
      <c r="AV52" s="1910"/>
      <c r="AW52" s="1910"/>
      <c r="AX52" s="1910"/>
      <c r="AY52" s="1910"/>
      <c r="AZ52" s="1910"/>
      <c r="BA52" s="1910"/>
      <c r="BB52" s="1910"/>
      <c r="BC52" s="1910"/>
      <c r="BD52" s="1910"/>
      <c r="BE52" s="1910"/>
      <c r="BF52" s="1910"/>
      <c r="BG52" s="1910"/>
      <c r="BH52" s="1910"/>
      <c r="BI52" s="1910"/>
      <c r="BJ52" s="1910"/>
      <c r="BK52" s="1910"/>
      <c r="BL52" s="1910"/>
      <c r="BM52" s="1910"/>
      <c r="BN52" s="1910"/>
      <c r="BO52" s="1910"/>
      <c r="BP52" s="1910"/>
      <c r="BQ52" s="1910"/>
      <c r="BR52" s="1910"/>
      <c r="BS52" s="1910"/>
      <c r="BT52" s="1911"/>
      <c r="BU52" s="110">
        <v>421901</v>
      </c>
      <c r="BV52" s="421">
        <v>0</v>
      </c>
      <c r="BW52" s="409">
        <v>0</v>
      </c>
    </row>
    <row r="53" spans="2:75" ht="13.5" customHeight="1">
      <c r="B53" s="1300"/>
      <c r="C53" s="1838" t="s">
        <v>932</v>
      </c>
      <c r="D53" s="1838"/>
      <c r="E53" s="1838"/>
      <c r="F53" s="1838"/>
      <c r="G53" s="1838"/>
      <c r="H53" s="1838"/>
      <c r="I53" s="1838"/>
      <c r="J53" s="1838"/>
      <c r="K53" s="1838"/>
      <c r="L53" s="1838"/>
      <c r="M53" s="1838"/>
      <c r="N53" s="1838"/>
      <c r="O53" s="1838"/>
      <c r="P53" s="1838"/>
      <c r="Q53" s="1838"/>
      <c r="R53" s="1838"/>
      <c r="S53" s="1838"/>
      <c r="T53" s="1838"/>
      <c r="U53" s="1838"/>
      <c r="V53" s="1838"/>
      <c r="W53" s="1838"/>
      <c r="X53" s="1838"/>
      <c r="Y53" s="1838"/>
      <c r="Z53" s="1838"/>
      <c r="AA53" s="1838"/>
      <c r="AB53" s="1838"/>
      <c r="AC53" s="1838"/>
      <c r="AD53" s="1838"/>
      <c r="AE53" s="1838"/>
      <c r="AF53" s="1838"/>
      <c r="AG53" s="1838"/>
      <c r="AH53" s="1838"/>
      <c r="AI53" s="1838"/>
      <c r="AJ53" s="1838"/>
      <c r="AK53" s="1838"/>
      <c r="AL53" s="1838"/>
      <c r="AM53" s="1838"/>
      <c r="AN53" s="1838"/>
      <c r="AO53" s="1838"/>
      <c r="AP53" s="1838"/>
      <c r="AQ53" s="1838"/>
      <c r="AR53" s="1838"/>
      <c r="AS53" s="1838"/>
      <c r="AT53" s="1838"/>
      <c r="AU53" s="1838"/>
      <c r="AV53" s="1838"/>
      <c r="AW53" s="1838"/>
      <c r="AX53" s="1838"/>
      <c r="AY53" s="1838"/>
      <c r="AZ53" s="1838"/>
      <c r="BA53" s="1838"/>
      <c r="BB53" s="1838"/>
      <c r="BC53" s="1838"/>
      <c r="BD53" s="1838"/>
      <c r="BE53" s="1838"/>
      <c r="BF53" s="1838"/>
      <c r="BG53" s="1838"/>
      <c r="BH53" s="1838"/>
      <c r="BI53" s="1838"/>
      <c r="BJ53" s="1838"/>
      <c r="BK53" s="1838"/>
      <c r="BL53" s="1838"/>
      <c r="BM53" s="1838"/>
      <c r="BN53" s="1838"/>
      <c r="BO53" s="1838"/>
      <c r="BP53" s="1838"/>
      <c r="BQ53" s="1838"/>
      <c r="BR53" s="1838"/>
      <c r="BS53" s="1838"/>
      <c r="BT53" s="1839"/>
      <c r="BU53" s="414">
        <v>4220</v>
      </c>
      <c r="BV53" s="656">
        <f>BV54+BV57+BV59+BV61+BV63</f>
        <v>-14491050</v>
      </c>
      <c r="BW53" s="657">
        <v>-15862219</v>
      </c>
    </row>
    <row r="54" spans="2:75" ht="13.5" customHeight="1">
      <c r="B54" s="1855" t="s">
        <v>923</v>
      </c>
      <c r="C54" s="1838"/>
      <c r="D54" s="1838"/>
      <c r="E54" s="1838"/>
      <c r="F54" s="1838"/>
      <c r="G54" s="1838"/>
      <c r="H54" s="1838"/>
      <c r="I54" s="1838"/>
      <c r="J54" s="1838"/>
      <c r="K54" s="1838"/>
      <c r="L54" s="1838"/>
      <c r="M54" s="1838"/>
      <c r="N54" s="1838"/>
      <c r="O54" s="1838"/>
      <c r="P54" s="1838"/>
      <c r="Q54" s="1838"/>
      <c r="R54" s="1838"/>
      <c r="S54" s="1838"/>
      <c r="T54" s="1838"/>
      <c r="U54" s="1838"/>
      <c r="V54" s="1838"/>
      <c r="W54" s="1838"/>
      <c r="X54" s="1838"/>
      <c r="Y54" s="1838"/>
      <c r="Z54" s="1838"/>
      <c r="AA54" s="1838"/>
      <c r="AB54" s="1838"/>
      <c r="AC54" s="1838"/>
      <c r="AD54" s="1838"/>
      <c r="AE54" s="1838"/>
      <c r="AF54" s="1838"/>
      <c r="AG54" s="1838"/>
      <c r="AH54" s="1838"/>
      <c r="AI54" s="1838"/>
      <c r="AJ54" s="1838"/>
      <c r="AK54" s="1838"/>
      <c r="AL54" s="1838"/>
      <c r="AM54" s="1838"/>
      <c r="AN54" s="1838"/>
      <c r="AO54" s="1838"/>
      <c r="AP54" s="1838"/>
      <c r="AQ54" s="1838"/>
      <c r="AR54" s="1838"/>
      <c r="AS54" s="1838"/>
      <c r="AT54" s="1838"/>
      <c r="AU54" s="1838"/>
      <c r="AV54" s="1838"/>
      <c r="AW54" s="1838"/>
      <c r="AX54" s="1838"/>
      <c r="AY54" s="1838"/>
      <c r="AZ54" s="1838"/>
      <c r="BA54" s="1838"/>
      <c r="BB54" s="1838"/>
      <c r="BC54" s="1838"/>
      <c r="BD54" s="1838"/>
      <c r="BE54" s="1838"/>
      <c r="BF54" s="1838"/>
      <c r="BG54" s="1838"/>
      <c r="BH54" s="1838"/>
      <c r="BI54" s="1838"/>
      <c r="BJ54" s="1838"/>
      <c r="BK54" s="1838"/>
      <c r="BL54" s="1838"/>
      <c r="BM54" s="1838"/>
      <c r="BN54" s="1838"/>
      <c r="BO54" s="1838"/>
      <c r="BP54" s="1838"/>
      <c r="BQ54" s="1838"/>
      <c r="BR54" s="1838"/>
      <c r="BS54" s="1838"/>
      <c r="BT54" s="1839"/>
      <c r="BU54" s="1880">
        <v>4221</v>
      </c>
      <c r="BV54" s="1885">
        <v>-14234300</v>
      </c>
      <c r="BW54" s="1825">
        <v>-15474177</v>
      </c>
    </row>
    <row r="55" spans="2:75" ht="27.75" customHeight="1">
      <c r="B55" s="1835" t="s">
        <v>954</v>
      </c>
      <c r="C55" s="1853"/>
      <c r="D55" s="1853"/>
      <c r="E55" s="1853"/>
      <c r="F55" s="1853"/>
      <c r="G55" s="1853"/>
      <c r="H55" s="1853"/>
      <c r="I55" s="1853"/>
      <c r="J55" s="1853"/>
      <c r="K55" s="1853"/>
      <c r="L55" s="1853"/>
      <c r="M55" s="1853"/>
      <c r="N55" s="1853"/>
      <c r="O55" s="1853"/>
      <c r="P55" s="1853"/>
      <c r="Q55" s="1853"/>
      <c r="R55" s="1853"/>
      <c r="S55" s="1853"/>
      <c r="T55" s="1853"/>
      <c r="U55" s="1853"/>
      <c r="V55" s="1853"/>
      <c r="W55" s="1853"/>
      <c r="X55" s="1853"/>
      <c r="Y55" s="1853"/>
      <c r="Z55" s="1853"/>
      <c r="AA55" s="1853"/>
      <c r="AB55" s="1853"/>
      <c r="AC55" s="1853"/>
      <c r="AD55" s="1853"/>
      <c r="AE55" s="1853"/>
      <c r="AF55" s="1853"/>
      <c r="AG55" s="1853"/>
      <c r="AH55" s="1853"/>
      <c r="AI55" s="1853"/>
      <c r="AJ55" s="1853"/>
      <c r="AK55" s="1853"/>
      <c r="AL55" s="1853"/>
      <c r="AM55" s="1853"/>
      <c r="AN55" s="1853"/>
      <c r="AO55" s="1853"/>
      <c r="AP55" s="1853"/>
      <c r="AQ55" s="1853"/>
      <c r="AR55" s="1853"/>
      <c r="AS55" s="1853"/>
      <c r="AT55" s="1853"/>
      <c r="AU55" s="1853"/>
      <c r="AV55" s="1853"/>
      <c r="AW55" s="1853"/>
      <c r="AX55" s="1853"/>
      <c r="AY55" s="1853"/>
      <c r="AZ55" s="1853"/>
      <c r="BA55" s="1853"/>
      <c r="BB55" s="1853"/>
      <c r="BC55" s="1853"/>
      <c r="BD55" s="1853"/>
      <c r="BE55" s="1853"/>
      <c r="BF55" s="1853"/>
      <c r="BG55" s="1853"/>
      <c r="BH55" s="1853"/>
      <c r="BI55" s="1853"/>
      <c r="BJ55" s="1853"/>
      <c r="BK55" s="1853"/>
      <c r="BL55" s="1853"/>
      <c r="BM55" s="1853"/>
      <c r="BN55" s="1853"/>
      <c r="BO55" s="1853"/>
      <c r="BP55" s="1853"/>
      <c r="BQ55" s="1853"/>
      <c r="BR55" s="1853"/>
      <c r="BS55" s="1853"/>
      <c r="BT55" s="1854"/>
      <c r="BU55" s="1912"/>
      <c r="BV55" s="1886"/>
      <c r="BW55" s="1826"/>
    </row>
    <row r="56" spans="2:75" ht="42.75" customHeight="1">
      <c r="B56" s="1847" t="s">
        <v>955</v>
      </c>
      <c r="C56" s="1848"/>
      <c r="D56" s="1848"/>
      <c r="E56" s="1848"/>
      <c r="F56" s="1848"/>
      <c r="G56" s="1848"/>
      <c r="H56" s="1848"/>
      <c r="I56" s="1848"/>
      <c r="J56" s="1848"/>
      <c r="K56" s="1848"/>
      <c r="L56" s="1848"/>
      <c r="M56" s="1848"/>
      <c r="N56" s="1848"/>
      <c r="O56" s="1848"/>
      <c r="P56" s="1848"/>
      <c r="Q56" s="1848"/>
      <c r="R56" s="1848"/>
      <c r="S56" s="1848"/>
      <c r="T56" s="1848"/>
      <c r="U56" s="1848"/>
      <c r="V56" s="1848"/>
      <c r="W56" s="1848"/>
      <c r="X56" s="1848"/>
      <c r="Y56" s="1848"/>
      <c r="Z56" s="1848"/>
      <c r="AA56" s="1848"/>
      <c r="AB56" s="1848"/>
      <c r="AC56" s="1848"/>
      <c r="AD56" s="1848"/>
      <c r="AE56" s="1848"/>
      <c r="AF56" s="1848"/>
      <c r="AG56" s="1848"/>
      <c r="AH56" s="1848"/>
      <c r="AI56" s="1848"/>
      <c r="AJ56" s="1848"/>
      <c r="AK56" s="1848"/>
      <c r="AL56" s="1848"/>
      <c r="AM56" s="1848"/>
      <c r="AN56" s="1848"/>
      <c r="AO56" s="1848"/>
      <c r="AP56" s="1848"/>
      <c r="AQ56" s="1848"/>
      <c r="AR56" s="1848"/>
      <c r="AS56" s="1848"/>
      <c r="AT56" s="1848"/>
      <c r="AU56" s="1848"/>
      <c r="AV56" s="1848"/>
      <c r="AW56" s="1848"/>
      <c r="AX56" s="1848"/>
      <c r="AY56" s="1848"/>
      <c r="AZ56" s="1848"/>
      <c r="BA56" s="1848"/>
      <c r="BB56" s="1848"/>
      <c r="BC56" s="1848"/>
      <c r="BD56" s="1848"/>
      <c r="BE56" s="1848"/>
      <c r="BF56" s="1848"/>
      <c r="BG56" s="1848"/>
      <c r="BH56" s="1848"/>
      <c r="BI56" s="1848"/>
      <c r="BJ56" s="1848"/>
      <c r="BK56" s="1848"/>
      <c r="BL56" s="1848"/>
      <c r="BM56" s="1848"/>
      <c r="BN56" s="1848"/>
      <c r="BO56" s="1848"/>
      <c r="BP56" s="1848"/>
      <c r="BQ56" s="1848"/>
      <c r="BR56" s="1848"/>
      <c r="BS56" s="1848"/>
      <c r="BT56" s="1849"/>
      <c r="BU56" s="110">
        <v>422101</v>
      </c>
      <c r="BV56" s="418">
        <v>-237055</v>
      </c>
      <c r="BW56" s="410">
        <v>-198515</v>
      </c>
    </row>
    <row r="57" spans="2:75" ht="13.5" customHeight="1">
      <c r="B57" s="198"/>
      <c r="C57" s="1845" t="s">
        <v>956</v>
      </c>
      <c r="D57" s="1845"/>
      <c r="E57" s="1845"/>
      <c r="F57" s="1845"/>
      <c r="G57" s="1845"/>
      <c r="H57" s="1845"/>
      <c r="I57" s="1845"/>
      <c r="J57" s="1845"/>
      <c r="K57" s="1845"/>
      <c r="L57" s="1845"/>
      <c r="M57" s="1845"/>
      <c r="N57" s="1845"/>
      <c r="O57" s="1845"/>
      <c r="P57" s="1845"/>
      <c r="Q57" s="1845"/>
      <c r="R57" s="1845"/>
      <c r="S57" s="1845"/>
      <c r="T57" s="1845"/>
      <c r="U57" s="1845"/>
      <c r="V57" s="1845"/>
      <c r="W57" s="1845"/>
      <c r="X57" s="1845"/>
      <c r="Y57" s="1845"/>
      <c r="Z57" s="1845"/>
      <c r="AA57" s="1845"/>
      <c r="AB57" s="1845"/>
      <c r="AC57" s="1845"/>
      <c r="AD57" s="1845"/>
      <c r="AE57" s="1845"/>
      <c r="AF57" s="1845"/>
      <c r="AG57" s="1845"/>
      <c r="AH57" s="1845"/>
      <c r="AI57" s="1845"/>
      <c r="AJ57" s="1845"/>
      <c r="AK57" s="1845"/>
      <c r="AL57" s="1845"/>
      <c r="AM57" s="1845"/>
      <c r="AN57" s="1845"/>
      <c r="AO57" s="1845"/>
      <c r="AP57" s="1845"/>
      <c r="AQ57" s="1845"/>
      <c r="AR57" s="1845"/>
      <c r="AS57" s="1845"/>
      <c r="AT57" s="1845"/>
      <c r="AU57" s="1845"/>
      <c r="AV57" s="1845"/>
      <c r="AW57" s="1845"/>
      <c r="AX57" s="1845"/>
      <c r="AY57" s="1845"/>
      <c r="AZ57" s="1845"/>
      <c r="BA57" s="1845"/>
      <c r="BB57" s="1845"/>
      <c r="BC57" s="1845"/>
      <c r="BD57" s="1845"/>
      <c r="BE57" s="1845"/>
      <c r="BF57" s="1845"/>
      <c r="BG57" s="1845"/>
      <c r="BH57" s="1845"/>
      <c r="BI57" s="1845"/>
      <c r="BJ57" s="1845"/>
      <c r="BK57" s="1845"/>
      <c r="BL57" s="1845"/>
      <c r="BM57" s="1845"/>
      <c r="BN57" s="1845"/>
      <c r="BO57" s="1845"/>
      <c r="BP57" s="1845"/>
      <c r="BQ57" s="1845"/>
      <c r="BR57" s="1845"/>
      <c r="BS57" s="1845"/>
      <c r="BT57" s="1846"/>
      <c r="BU57" s="417">
        <v>4222</v>
      </c>
      <c r="BV57" s="421">
        <v>0</v>
      </c>
      <c r="BW57" s="409" t="s">
        <v>262</v>
      </c>
    </row>
    <row r="58" spans="2:75" ht="25.5" customHeight="1">
      <c r="B58" s="1253"/>
      <c r="C58" s="1907" t="s">
        <v>957</v>
      </c>
      <c r="D58" s="1907"/>
      <c r="E58" s="1907"/>
      <c r="F58" s="1907"/>
      <c r="G58" s="1907"/>
      <c r="H58" s="1907"/>
      <c r="I58" s="1907"/>
      <c r="J58" s="1907"/>
      <c r="K58" s="1907"/>
      <c r="L58" s="1907"/>
      <c r="M58" s="1907"/>
      <c r="N58" s="1907"/>
      <c r="O58" s="1907"/>
      <c r="P58" s="1907"/>
      <c r="Q58" s="1907"/>
      <c r="R58" s="1907"/>
      <c r="S58" s="1907"/>
      <c r="T58" s="1907"/>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7"/>
      <c r="BD58" s="1907"/>
      <c r="BE58" s="1907"/>
      <c r="BF58" s="1907"/>
      <c r="BG58" s="1907"/>
      <c r="BH58" s="1907"/>
      <c r="BI58" s="1907"/>
      <c r="BJ58" s="1907"/>
      <c r="BK58" s="1907"/>
      <c r="BL58" s="1907"/>
      <c r="BM58" s="1907"/>
      <c r="BN58" s="1907"/>
      <c r="BO58" s="1907"/>
      <c r="BP58" s="1907"/>
      <c r="BQ58" s="1907"/>
      <c r="BR58" s="1907"/>
      <c r="BS58" s="1907"/>
      <c r="BT58" s="1908"/>
      <c r="BU58" s="110">
        <v>422201</v>
      </c>
      <c r="BV58" s="421">
        <v>0</v>
      </c>
      <c r="BW58" s="409" t="s">
        <v>262</v>
      </c>
    </row>
    <row r="59" spans="2:75" ht="34.5" customHeight="1">
      <c r="B59" s="199"/>
      <c r="C59" s="1904" t="s">
        <v>958</v>
      </c>
      <c r="D59" s="1904"/>
      <c r="E59" s="1904"/>
      <c r="F59" s="1904"/>
      <c r="G59" s="1904"/>
      <c r="H59" s="1904"/>
      <c r="I59" s="1904"/>
      <c r="J59" s="1904"/>
      <c r="K59" s="1904"/>
      <c r="L59" s="1904"/>
      <c r="M59" s="1904"/>
      <c r="N59" s="1904"/>
      <c r="O59" s="1904"/>
      <c r="P59" s="1904"/>
      <c r="Q59" s="1904"/>
      <c r="R59" s="1904"/>
      <c r="S59" s="1904"/>
      <c r="T59" s="1904"/>
      <c r="U59" s="1904"/>
      <c r="V59" s="1904"/>
      <c r="W59" s="1904"/>
      <c r="X59" s="1904"/>
      <c r="Y59" s="1904"/>
      <c r="Z59" s="1904"/>
      <c r="AA59" s="1904"/>
      <c r="AB59" s="1904"/>
      <c r="AC59" s="1904"/>
      <c r="AD59" s="1904"/>
      <c r="AE59" s="1904"/>
      <c r="AF59" s="1904"/>
      <c r="AG59" s="1904"/>
      <c r="AH59" s="1904"/>
      <c r="AI59" s="1904"/>
      <c r="AJ59" s="1904"/>
      <c r="AK59" s="1904"/>
      <c r="AL59" s="1904"/>
      <c r="AM59" s="1904"/>
      <c r="AN59" s="1904"/>
      <c r="AO59" s="1904"/>
      <c r="AP59" s="1904"/>
      <c r="AQ59" s="1904"/>
      <c r="AR59" s="1904"/>
      <c r="AS59" s="1904"/>
      <c r="AT59" s="1904"/>
      <c r="AU59" s="1904"/>
      <c r="AV59" s="1904"/>
      <c r="AW59" s="1904"/>
      <c r="AX59" s="1904"/>
      <c r="AY59" s="1904"/>
      <c r="AZ59" s="1904"/>
      <c r="BA59" s="1904"/>
      <c r="BB59" s="1904"/>
      <c r="BC59" s="1904"/>
      <c r="BD59" s="1904"/>
      <c r="BE59" s="1904"/>
      <c r="BF59" s="1904"/>
      <c r="BG59" s="1904"/>
      <c r="BH59" s="1904"/>
      <c r="BI59" s="1904"/>
      <c r="BJ59" s="1904"/>
      <c r="BK59" s="1904"/>
      <c r="BL59" s="1904"/>
      <c r="BM59" s="1904"/>
      <c r="BN59" s="1904"/>
      <c r="BO59" s="1904"/>
      <c r="BP59" s="1904"/>
      <c r="BQ59" s="1904"/>
      <c r="BR59" s="1904"/>
      <c r="BS59" s="1904"/>
      <c r="BT59" s="1905"/>
      <c r="BU59" s="417">
        <v>4223</v>
      </c>
      <c r="BV59" s="421">
        <v>0</v>
      </c>
      <c r="BW59" s="409">
        <v>-109603</v>
      </c>
    </row>
    <row r="60" spans="2:75" ht="45" customHeight="1">
      <c r="B60" s="199"/>
      <c r="C60" s="1856" t="s">
        <v>959</v>
      </c>
      <c r="D60" s="1856"/>
      <c r="E60" s="1856"/>
      <c r="F60" s="1856"/>
      <c r="G60" s="1856"/>
      <c r="H60" s="1856"/>
      <c r="I60" s="1856"/>
      <c r="J60" s="1856"/>
      <c r="K60" s="1856"/>
      <c r="L60" s="1856"/>
      <c r="M60" s="1856"/>
      <c r="N60" s="1856"/>
      <c r="O60" s="1856"/>
      <c r="P60" s="1856"/>
      <c r="Q60" s="1856"/>
      <c r="R60" s="1856"/>
      <c r="S60" s="1856"/>
      <c r="T60" s="1856"/>
      <c r="U60" s="1856"/>
      <c r="V60" s="1856"/>
      <c r="W60" s="1856"/>
      <c r="X60" s="1856"/>
      <c r="Y60" s="1856"/>
      <c r="Z60" s="1856"/>
      <c r="AA60" s="1856"/>
      <c r="AB60" s="1856"/>
      <c r="AC60" s="1856"/>
      <c r="AD60" s="1856"/>
      <c r="AE60" s="1856"/>
      <c r="AF60" s="1856"/>
      <c r="AG60" s="1856"/>
      <c r="AH60" s="1856"/>
      <c r="AI60" s="1856"/>
      <c r="AJ60" s="1856"/>
      <c r="AK60" s="1856"/>
      <c r="AL60" s="1856"/>
      <c r="AM60" s="1856"/>
      <c r="AN60" s="1856"/>
      <c r="AO60" s="1856"/>
      <c r="AP60" s="1856"/>
      <c r="AQ60" s="1856"/>
      <c r="AR60" s="1856"/>
      <c r="AS60" s="1856"/>
      <c r="AT60" s="1856"/>
      <c r="AU60" s="1856"/>
      <c r="AV60" s="1856"/>
      <c r="AW60" s="1856"/>
      <c r="AX60" s="1856"/>
      <c r="AY60" s="1856"/>
      <c r="AZ60" s="1856"/>
      <c r="BA60" s="1856"/>
      <c r="BB60" s="1856"/>
      <c r="BC60" s="1856"/>
      <c r="BD60" s="1856"/>
      <c r="BE60" s="1856"/>
      <c r="BF60" s="1856"/>
      <c r="BG60" s="1856"/>
      <c r="BH60" s="1856"/>
      <c r="BI60" s="1856"/>
      <c r="BJ60" s="1856"/>
      <c r="BK60" s="1856"/>
      <c r="BL60" s="1856"/>
      <c r="BM60" s="1856"/>
      <c r="BN60" s="1856"/>
      <c r="BO60" s="1856"/>
      <c r="BP60" s="1856"/>
      <c r="BQ60" s="1856"/>
      <c r="BR60" s="1856"/>
      <c r="BS60" s="1856"/>
      <c r="BT60" s="1857"/>
      <c r="BU60" s="110">
        <v>422301</v>
      </c>
      <c r="BV60" s="421">
        <v>0</v>
      </c>
      <c r="BW60" s="409">
        <v>-109603</v>
      </c>
    </row>
    <row r="61" spans="2:75" ht="27.75" customHeight="1">
      <c r="B61" s="199"/>
      <c r="C61" s="1904" t="s">
        <v>960</v>
      </c>
      <c r="D61" s="1904"/>
      <c r="E61" s="1904"/>
      <c r="F61" s="1904"/>
      <c r="G61" s="1904"/>
      <c r="H61" s="1904"/>
      <c r="I61" s="1904"/>
      <c r="J61" s="1904"/>
      <c r="K61" s="1904"/>
      <c r="L61" s="1904"/>
      <c r="M61" s="1904"/>
      <c r="N61" s="1904"/>
      <c r="O61" s="1904"/>
      <c r="P61" s="1904"/>
      <c r="Q61" s="1904"/>
      <c r="R61" s="1904"/>
      <c r="S61" s="1904"/>
      <c r="T61" s="1904"/>
      <c r="U61" s="1904"/>
      <c r="V61" s="1904"/>
      <c r="W61" s="1904"/>
      <c r="X61" s="1904"/>
      <c r="Y61" s="1904"/>
      <c r="Z61" s="1904"/>
      <c r="AA61" s="1904"/>
      <c r="AB61" s="1904"/>
      <c r="AC61" s="1904"/>
      <c r="AD61" s="1904"/>
      <c r="AE61" s="1904"/>
      <c r="AF61" s="1904"/>
      <c r="AG61" s="1904"/>
      <c r="AH61" s="1904"/>
      <c r="AI61" s="1904"/>
      <c r="AJ61" s="1904"/>
      <c r="AK61" s="1904"/>
      <c r="AL61" s="1904"/>
      <c r="AM61" s="1904"/>
      <c r="AN61" s="1904"/>
      <c r="AO61" s="1904"/>
      <c r="AP61" s="1904"/>
      <c r="AQ61" s="1904"/>
      <c r="AR61" s="1904"/>
      <c r="AS61" s="1904"/>
      <c r="AT61" s="1904"/>
      <c r="AU61" s="1904"/>
      <c r="AV61" s="1904"/>
      <c r="AW61" s="1904"/>
      <c r="AX61" s="1904"/>
      <c r="AY61" s="1904"/>
      <c r="AZ61" s="1904"/>
      <c r="BA61" s="1904"/>
      <c r="BB61" s="1904"/>
      <c r="BC61" s="1904"/>
      <c r="BD61" s="1904"/>
      <c r="BE61" s="1904"/>
      <c r="BF61" s="1904"/>
      <c r="BG61" s="1904"/>
      <c r="BH61" s="1904"/>
      <c r="BI61" s="1904"/>
      <c r="BJ61" s="1904"/>
      <c r="BK61" s="1904"/>
      <c r="BL61" s="1904"/>
      <c r="BM61" s="1904"/>
      <c r="BN61" s="1904"/>
      <c r="BO61" s="1904"/>
      <c r="BP61" s="1904"/>
      <c r="BQ61" s="1904"/>
      <c r="BR61" s="1904"/>
      <c r="BS61" s="1904"/>
      <c r="BT61" s="1905"/>
      <c r="BU61" s="417">
        <v>4224</v>
      </c>
      <c r="BV61" s="421">
        <v>-256750</v>
      </c>
      <c r="BW61" s="409">
        <v>-278439</v>
      </c>
    </row>
    <row r="62" spans="2:75" ht="30" customHeight="1">
      <c r="B62" s="197"/>
      <c r="C62" s="1856" t="s">
        <v>961</v>
      </c>
      <c r="D62" s="1856"/>
      <c r="E62" s="1856"/>
      <c r="F62" s="1856"/>
      <c r="G62" s="1856"/>
      <c r="H62" s="1856"/>
      <c r="I62" s="1856"/>
      <c r="J62" s="1856"/>
      <c r="K62" s="1856"/>
      <c r="L62" s="1856"/>
      <c r="M62" s="1856"/>
      <c r="N62" s="1856"/>
      <c r="O62" s="1856"/>
      <c r="P62" s="1856"/>
      <c r="Q62" s="1856"/>
      <c r="R62" s="1856"/>
      <c r="S62" s="1856"/>
      <c r="T62" s="1856"/>
      <c r="U62" s="1856"/>
      <c r="V62" s="1856"/>
      <c r="W62" s="1856"/>
      <c r="X62" s="1856"/>
      <c r="Y62" s="1856"/>
      <c r="Z62" s="1856"/>
      <c r="AA62" s="1856"/>
      <c r="AB62" s="1856"/>
      <c r="AC62" s="1856"/>
      <c r="AD62" s="1856"/>
      <c r="AE62" s="1856"/>
      <c r="AF62" s="1856"/>
      <c r="AG62" s="1856"/>
      <c r="AH62" s="1856"/>
      <c r="AI62" s="1856"/>
      <c r="AJ62" s="1856"/>
      <c r="AK62" s="1856"/>
      <c r="AL62" s="1856"/>
      <c r="AM62" s="1856"/>
      <c r="AN62" s="1856"/>
      <c r="AO62" s="1856"/>
      <c r="AP62" s="1856"/>
      <c r="AQ62" s="1856"/>
      <c r="AR62" s="1856"/>
      <c r="AS62" s="1856"/>
      <c r="AT62" s="1856"/>
      <c r="AU62" s="1856"/>
      <c r="AV62" s="1856"/>
      <c r="AW62" s="1856"/>
      <c r="AX62" s="1856"/>
      <c r="AY62" s="1856"/>
      <c r="AZ62" s="1856"/>
      <c r="BA62" s="1856"/>
      <c r="BB62" s="1856"/>
      <c r="BC62" s="1856"/>
      <c r="BD62" s="1856"/>
      <c r="BE62" s="1856"/>
      <c r="BF62" s="1856"/>
      <c r="BG62" s="1856"/>
      <c r="BH62" s="1856"/>
      <c r="BI62" s="1856"/>
      <c r="BJ62" s="1856"/>
      <c r="BK62" s="1856"/>
      <c r="BL62" s="1856"/>
      <c r="BM62" s="1856"/>
      <c r="BN62" s="1856"/>
      <c r="BO62" s="1856"/>
      <c r="BP62" s="1856"/>
      <c r="BQ62" s="1856"/>
      <c r="BR62" s="1856"/>
      <c r="BS62" s="1856"/>
      <c r="BT62" s="1857"/>
      <c r="BU62" s="110">
        <v>422401</v>
      </c>
      <c r="BV62" s="421">
        <v>0</v>
      </c>
      <c r="BW62" s="409">
        <v>0</v>
      </c>
    </row>
    <row r="63" spans="2:75" ht="13.5" customHeight="1">
      <c r="B63" s="1301"/>
      <c r="C63" s="1838" t="s">
        <v>940</v>
      </c>
      <c r="D63" s="1838"/>
      <c r="E63" s="1838"/>
      <c r="F63" s="1838"/>
      <c r="G63" s="1838"/>
      <c r="H63" s="1838"/>
      <c r="I63" s="1838"/>
      <c r="J63" s="1838"/>
      <c r="K63" s="1838"/>
      <c r="L63" s="1838"/>
      <c r="M63" s="1838"/>
      <c r="N63" s="1838"/>
      <c r="O63" s="1838"/>
      <c r="P63" s="1838"/>
      <c r="Q63" s="1838"/>
      <c r="R63" s="1838"/>
      <c r="S63" s="1838"/>
      <c r="T63" s="1838"/>
      <c r="U63" s="1838"/>
      <c r="V63" s="1838"/>
      <c r="W63" s="1838"/>
      <c r="X63" s="1838"/>
      <c r="Y63" s="1838"/>
      <c r="Z63" s="1838"/>
      <c r="AA63" s="1838"/>
      <c r="AB63" s="1838"/>
      <c r="AC63" s="1838"/>
      <c r="AD63" s="1838"/>
      <c r="AE63" s="1838"/>
      <c r="AF63" s="1838"/>
      <c r="AG63" s="1838"/>
      <c r="AH63" s="1838"/>
      <c r="AI63" s="1838"/>
      <c r="AJ63" s="1838"/>
      <c r="AK63" s="1838"/>
      <c r="AL63" s="1838"/>
      <c r="AM63" s="1838"/>
      <c r="AN63" s="1838"/>
      <c r="AO63" s="1838"/>
      <c r="AP63" s="1838"/>
      <c r="AQ63" s="1838"/>
      <c r="AR63" s="1838"/>
      <c r="AS63" s="1838"/>
      <c r="AT63" s="1838"/>
      <c r="AU63" s="1838"/>
      <c r="AV63" s="1838"/>
      <c r="AW63" s="1838"/>
      <c r="AX63" s="1838"/>
      <c r="AY63" s="1838"/>
      <c r="AZ63" s="1838"/>
      <c r="BA63" s="1838"/>
      <c r="BB63" s="1838"/>
      <c r="BC63" s="1838"/>
      <c r="BD63" s="1838"/>
      <c r="BE63" s="1838"/>
      <c r="BF63" s="1838"/>
      <c r="BG63" s="1838"/>
      <c r="BH63" s="1838"/>
      <c r="BI63" s="1838"/>
      <c r="BJ63" s="1838"/>
      <c r="BK63" s="1838"/>
      <c r="BL63" s="1838"/>
      <c r="BM63" s="1838"/>
      <c r="BN63" s="1838"/>
      <c r="BO63" s="1838"/>
      <c r="BP63" s="1838"/>
      <c r="BQ63" s="1838"/>
      <c r="BR63" s="1838"/>
      <c r="BS63" s="1838"/>
      <c r="BT63" s="1839"/>
      <c r="BU63" s="417">
        <v>4229</v>
      </c>
      <c r="BV63" s="421">
        <v>0</v>
      </c>
      <c r="BW63" s="409">
        <v>0</v>
      </c>
    </row>
    <row r="64" spans="2:75" ht="18" customHeight="1">
      <c r="B64" s="1906" t="s">
        <v>962</v>
      </c>
      <c r="C64" s="1829"/>
      <c r="D64" s="1829"/>
      <c r="E64" s="1829"/>
      <c r="F64" s="1829"/>
      <c r="G64" s="1829"/>
      <c r="H64" s="1829"/>
      <c r="I64" s="1829"/>
      <c r="J64" s="1829"/>
      <c r="K64" s="1829"/>
      <c r="L64" s="1829"/>
      <c r="M64" s="1829"/>
      <c r="N64" s="1829"/>
      <c r="O64" s="1829"/>
      <c r="P64" s="1829"/>
      <c r="Q64" s="1829"/>
      <c r="R64" s="1829"/>
      <c r="S64" s="1829"/>
      <c r="T64" s="1829"/>
      <c r="U64" s="1829"/>
      <c r="V64" s="1829"/>
      <c r="W64" s="1829"/>
      <c r="X64" s="1829"/>
      <c r="Y64" s="1829"/>
      <c r="Z64" s="1829"/>
      <c r="AA64" s="1829"/>
      <c r="AB64" s="1829"/>
      <c r="AC64" s="1829"/>
      <c r="AD64" s="1829"/>
      <c r="AE64" s="1829"/>
      <c r="AF64" s="1829"/>
      <c r="AG64" s="1829"/>
      <c r="AH64" s="1829"/>
      <c r="AI64" s="1829"/>
      <c r="AJ64" s="1829"/>
      <c r="AK64" s="1829"/>
      <c r="AL64" s="1829"/>
      <c r="AM64" s="1829"/>
      <c r="AN64" s="1829"/>
      <c r="AO64" s="1829"/>
      <c r="AP64" s="1829"/>
      <c r="AQ64" s="1829"/>
      <c r="AR64" s="1829"/>
      <c r="AS64" s="1829"/>
      <c r="AT64" s="1829"/>
      <c r="AU64" s="1829"/>
      <c r="AV64" s="1829"/>
      <c r="AW64" s="1829"/>
      <c r="AX64" s="1829"/>
      <c r="AY64" s="1829"/>
      <c r="AZ64" s="1829"/>
      <c r="BA64" s="1829"/>
      <c r="BB64" s="1829"/>
      <c r="BC64" s="1829"/>
      <c r="BD64" s="1829"/>
      <c r="BE64" s="1829"/>
      <c r="BF64" s="1829"/>
      <c r="BG64" s="1829"/>
      <c r="BH64" s="1829"/>
      <c r="BI64" s="1829"/>
      <c r="BJ64" s="1829"/>
      <c r="BK64" s="1829"/>
      <c r="BL64" s="1829"/>
      <c r="BM64" s="1829"/>
      <c r="BN64" s="1829"/>
      <c r="BO64" s="1829"/>
      <c r="BP64" s="1829"/>
      <c r="BQ64" s="1829"/>
      <c r="BR64" s="1829"/>
      <c r="BS64" s="1829"/>
      <c r="BT64" s="1830"/>
      <c r="BU64" s="186">
        <v>422901</v>
      </c>
      <c r="BV64" s="418">
        <v>0</v>
      </c>
      <c r="BW64" s="410">
        <v>0</v>
      </c>
    </row>
    <row r="65" spans="1:76" ht="18" customHeight="1" thickBot="1">
      <c r="A65" s="248" t="s">
        <v>221</v>
      </c>
      <c r="B65" s="156"/>
      <c r="C65" s="1920" t="s">
        <v>963</v>
      </c>
      <c r="D65" s="1920"/>
      <c r="E65" s="1920"/>
      <c r="F65" s="1920"/>
      <c r="G65" s="1920"/>
      <c r="H65" s="1920"/>
      <c r="I65" s="1920"/>
      <c r="J65" s="1920"/>
      <c r="K65" s="1920"/>
      <c r="L65" s="1920"/>
      <c r="M65" s="1920"/>
      <c r="N65" s="1920"/>
      <c r="O65" s="1920"/>
      <c r="P65" s="1920"/>
      <c r="Q65" s="1920"/>
      <c r="R65" s="1920"/>
      <c r="S65" s="1920"/>
      <c r="T65" s="1920"/>
      <c r="U65" s="1920"/>
      <c r="V65" s="1920"/>
      <c r="W65" s="1920"/>
      <c r="X65" s="1920"/>
      <c r="Y65" s="1920"/>
      <c r="Z65" s="1920"/>
      <c r="AA65" s="1920"/>
      <c r="AB65" s="1920"/>
      <c r="AC65" s="1920"/>
      <c r="AD65" s="1920"/>
      <c r="AE65" s="1920"/>
      <c r="AF65" s="1920"/>
      <c r="AG65" s="1920"/>
      <c r="AH65" s="1920"/>
      <c r="AI65" s="1920"/>
      <c r="AJ65" s="1920"/>
      <c r="AK65" s="1920"/>
      <c r="AL65" s="1920"/>
      <c r="AM65" s="1920"/>
      <c r="AN65" s="1920"/>
      <c r="AO65" s="1920"/>
      <c r="AP65" s="1920"/>
      <c r="AQ65" s="1920"/>
      <c r="AR65" s="1920"/>
      <c r="AS65" s="1920"/>
      <c r="AT65" s="1920"/>
      <c r="AU65" s="1920"/>
      <c r="AV65" s="1920"/>
      <c r="AW65" s="1920"/>
      <c r="AX65" s="1920"/>
      <c r="AY65" s="1920"/>
      <c r="AZ65" s="1920"/>
      <c r="BA65" s="1920"/>
      <c r="BB65" s="1920"/>
      <c r="BC65" s="1920"/>
      <c r="BD65" s="1920"/>
      <c r="BE65" s="1920"/>
      <c r="BF65" s="1920"/>
      <c r="BG65" s="1920"/>
      <c r="BH65" s="1920"/>
      <c r="BI65" s="1920"/>
      <c r="BJ65" s="1920"/>
      <c r="BK65" s="1920"/>
      <c r="BL65" s="1920"/>
      <c r="BM65" s="1920"/>
      <c r="BN65" s="1920"/>
      <c r="BO65" s="1920"/>
      <c r="BP65" s="1920"/>
      <c r="BQ65" s="1920"/>
      <c r="BR65" s="1920"/>
      <c r="BS65" s="1920"/>
      <c r="BT65" s="1921"/>
      <c r="BU65" s="190">
        <v>4200</v>
      </c>
      <c r="BV65" s="658">
        <f>BV40+BV53</f>
        <v>-14402336</v>
      </c>
      <c r="BW65" s="658">
        <f>BW40+BW53</f>
        <v>-15654403</v>
      </c>
    </row>
    <row r="66" spans="1:76" s="426" customFormat="1" ht="12">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59"/>
      <c r="BW66" s="259"/>
      <c r="BX66" s="23"/>
    </row>
    <row r="67" spans="1:76" s="426" customFormat="1" ht="6" customHeight="1" thickBot="1">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59"/>
      <c r="BW67" s="259"/>
      <c r="BX67" s="23"/>
    </row>
    <row r="68" spans="1:76" ht="16.5" customHeight="1">
      <c r="B68" s="1335" t="s">
        <v>758</v>
      </c>
      <c r="C68" s="1460"/>
      <c r="D68" s="1460"/>
      <c r="E68" s="1460"/>
      <c r="F68" s="1460"/>
      <c r="G68" s="1460"/>
      <c r="H68" s="1460"/>
      <c r="I68" s="1460"/>
      <c r="J68" s="1460"/>
      <c r="K68" s="1460"/>
      <c r="L68" s="1460"/>
      <c r="M68" s="1460"/>
      <c r="N68" s="1460"/>
      <c r="O68" s="1460"/>
      <c r="P68" s="1460"/>
      <c r="Q68" s="1460"/>
      <c r="R68" s="1460"/>
      <c r="S68" s="1460"/>
      <c r="T68" s="1460"/>
      <c r="U68" s="1460"/>
      <c r="V68" s="1460"/>
      <c r="W68" s="1460"/>
      <c r="X68" s="1460"/>
      <c r="Y68" s="1460"/>
      <c r="Z68" s="1460"/>
      <c r="AA68" s="1460"/>
      <c r="AB68" s="1460"/>
      <c r="AC68" s="1460"/>
      <c r="AD68" s="1460"/>
      <c r="AE68" s="1460"/>
      <c r="AF68" s="1460"/>
      <c r="AG68" s="1460"/>
      <c r="AH68" s="1460"/>
      <c r="AI68" s="1460"/>
      <c r="AJ68" s="1460"/>
      <c r="AK68" s="1460"/>
      <c r="AL68" s="1460"/>
      <c r="AM68" s="1460"/>
      <c r="AN68" s="1460"/>
      <c r="AO68" s="1460"/>
      <c r="AP68" s="1460"/>
      <c r="AQ68" s="1460"/>
      <c r="AR68" s="1460"/>
      <c r="AS68" s="1460"/>
      <c r="AT68" s="1460"/>
      <c r="AU68" s="1460"/>
      <c r="AV68" s="1460"/>
      <c r="AW68" s="1460"/>
      <c r="AX68" s="1460"/>
      <c r="AY68" s="1460"/>
      <c r="AZ68" s="1460"/>
      <c r="BA68" s="1460"/>
      <c r="BB68" s="1460"/>
      <c r="BC68" s="1460"/>
      <c r="BD68" s="1460"/>
      <c r="BE68" s="1460"/>
      <c r="BF68" s="1460"/>
      <c r="BG68" s="1460"/>
      <c r="BH68" s="1460"/>
      <c r="BI68" s="1460"/>
      <c r="BJ68" s="1460"/>
      <c r="BK68" s="1460"/>
      <c r="BL68" s="1460"/>
      <c r="BM68" s="1460"/>
      <c r="BN68" s="1460"/>
      <c r="BO68" s="1460"/>
      <c r="BP68" s="1460"/>
      <c r="BQ68" s="1460"/>
      <c r="BR68" s="1460"/>
      <c r="BS68" s="1460"/>
      <c r="BT68" s="1461"/>
      <c r="BU68" s="1917" t="s">
        <v>724</v>
      </c>
      <c r="BV68" s="1247" t="s">
        <v>919</v>
      </c>
      <c r="BW68" s="1248" t="s">
        <v>920</v>
      </c>
    </row>
    <row r="69" spans="1:76">
      <c r="B69" s="1462"/>
      <c r="C69" s="1463"/>
      <c r="D69" s="1463"/>
      <c r="E69" s="1463"/>
      <c r="F69" s="1463"/>
      <c r="G69" s="1463"/>
      <c r="H69" s="1463"/>
      <c r="I69" s="1463"/>
      <c r="J69" s="1463"/>
      <c r="K69" s="1463"/>
      <c r="L69" s="1463"/>
      <c r="M69" s="1463"/>
      <c r="N69" s="1463"/>
      <c r="O69" s="1463"/>
      <c r="P69" s="1463"/>
      <c r="Q69" s="1463"/>
      <c r="R69" s="1463"/>
      <c r="S69" s="1463"/>
      <c r="T69" s="1463"/>
      <c r="U69" s="1463"/>
      <c r="V69" s="1463"/>
      <c r="W69" s="1463"/>
      <c r="X69" s="1463"/>
      <c r="Y69" s="1463"/>
      <c r="Z69" s="1463"/>
      <c r="AA69" s="1463"/>
      <c r="AB69" s="1463"/>
      <c r="AC69" s="1463"/>
      <c r="AD69" s="1463"/>
      <c r="AE69" s="1463"/>
      <c r="AF69" s="1463"/>
      <c r="AG69" s="1463"/>
      <c r="AH69" s="1463"/>
      <c r="AI69" s="1463"/>
      <c r="AJ69" s="1463"/>
      <c r="AK69" s="1463"/>
      <c r="AL69" s="1463"/>
      <c r="AM69" s="1463"/>
      <c r="AN69" s="1463"/>
      <c r="AO69" s="1463"/>
      <c r="AP69" s="1463"/>
      <c r="AQ69" s="1463"/>
      <c r="AR69" s="1463"/>
      <c r="AS69" s="1463"/>
      <c r="AT69" s="1463"/>
      <c r="AU69" s="1463"/>
      <c r="AV69" s="1463"/>
      <c r="AW69" s="1463"/>
      <c r="AX69" s="1463"/>
      <c r="AY69" s="1463"/>
      <c r="AZ69" s="1463"/>
      <c r="BA69" s="1463"/>
      <c r="BB69" s="1463"/>
      <c r="BC69" s="1463"/>
      <c r="BD69" s="1463"/>
      <c r="BE69" s="1463"/>
      <c r="BF69" s="1463"/>
      <c r="BG69" s="1463"/>
      <c r="BH69" s="1463"/>
      <c r="BI69" s="1463"/>
      <c r="BJ69" s="1463"/>
      <c r="BK69" s="1463"/>
      <c r="BL69" s="1463"/>
      <c r="BM69" s="1463"/>
      <c r="BN69" s="1463"/>
      <c r="BO69" s="1463"/>
      <c r="BP69" s="1463"/>
      <c r="BQ69" s="1463"/>
      <c r="BR69" s="1463"/>
      <c r="BS69" s="1463"/>
      <c r="BT69" s="1464"/>
      <c r="BU69" s="1918"/>
      <c r="BV69" s="260">
        <v>2013</v>
      </c>
      <c r="BW69" s="261">
        <v>2012</v>
      </c>
    </row>
    <row r="70" spans="1:76" ht="15" customHeight="1" thickBot="1">
      <c r="B70" s="1465"/>
      <c r="C70" s="1466"/>
      <c r="D70" s="1466"/>
      <c r="E70" s="1466"/>
      <c r="F70" s="1466"/>
      <c r="G70" s="1466"/>
      <c r="H70" s="1466"/>
      <c r="I70" s="1466"/>
      <c r="J70" s="1466"/>
      <c r="K70" s="1466"/>
      <c r="L70" s="1466"/>
      <c r="M70" s="1466"/>
      <c r="N70" s="1466"/>
      <c r="O70" s="1466"/>
      <c r="P70" s="1466"/>
      <c r="Q70" s="1466"/>
      <c r="R70" s="1466"/>
      <c r="S70" s="1466"/>
      <c r="T70" s="1466"/>
      <c r="U70" s="1466"/>
      <c r="V70" s="1466"/>
      <c r="W70" s="1466"/>
      <c r="X70" s="1466"/>
      <c r="Y70" s="1466"/>
      <c r="Z70" s="1466"/>
      <c r="AA70" s="1466"/>
      <c r="AB70" s="1466"/>
      <c r="AC70" s="1466"/>
      <c r="AD70" s="1466"/>
      <c r="AE70" s="1466"/>
      <c r="AF70" s="1466"/>
      <c r="AG70" s="1466"/>
      <c r="AH70" s="1466"/>
      <c r="AI70" s="1466"/>
      <c r="AJ70" s="1466"/>
      <c r="AK70" s="1466"/>
      <c r="AL70" s="1466"/>
      <c r="AM70" s="1466"/>
      <c r="AN70" s="1466"/>
      <c r="AO70" s="1466"/>
      <c r="AP70" s="1466"/>
      <c r="AQ70" s="1466"/>
      <c r="AR70" s="1466"/>
      <c r="AS70" s="1466"/>
      <c r="AT70" s="1466"/>
      <c r="AU70" s="1466"/>
      <c r="AV70" s="1466"/>
      <c r="AW70" s="1466"/>
      <c r="AX70" s="1466"/>
      <c r="AY70" s="1466"/>
      <c r="AZ70" s="1466"/>
      <c r="BA70" s="1466"/>
      <c r="BB70" s="1466"/>
      <c r="BC70" s="1466"/>
      <c r="BD70" s="1466"/>
      <c r="BE70" s="1466"/>
      <c r="BF70" s="1466"/>
      <c r="BG70" s="1466"/>
      <c r="BH70" s="1466"/>
      <c r="BI70" s="1466"/>
      <c r="BJ70" s="1466"/>
      <c r="BK70" s="1466"/>
      <c r="BL70" s="1466"/>
      <c r="BM70" s="1466"/>
      <c r="BN70" s="1466"/>
      <c r="BO70" s="1466"/>
      <c r="BP70" s="1466"/>
      <c r="BQ70" s="1466"/>
      <c r="BR70" s="1466"/>
      <c r="BS70" s="1466"/>
      <c r="BT70" s="1467"/>
      <c r="BU70" s="1919"/>
      <c r="BV70" s="262"/>
      <c r="BW70" s="263"/>
    </row>
    <row r="71" spans="1:76" ht="27" customHeight="1">
      <c r="B71" s="196"/>
      <c r="C71" s="1922" t="s">
        <v>964</v>
      </c>
      <c r="D71" s="1922"/>
      <c r="E71" s="1922"/>
      <c r="F71" s="1922"/>
      <c r="G71" s="1922"/>
      <c r="H71" s="1922"/>
      <c r="I71" s="1922"/>
      <c r="J71" s="1922"/>
      <c r="K71" s="1922"/>
      <c r="L71" s="1922"/>
      <c r="M71" s="1922"/>
      <c r="N71" s="1922"/>
      <c r="O71" s="1922"/>
      <c r="P71" s="1922"/>
      <c r="Q71" s="1922"/>
      <c r="R71" s="1922"/>
      <c r="S71" s="1922"/>
      <c r="T71" s="1922"/>
      <c r="U71" s="1922"/>
      <c r="V71" s="1922"/>
      <c r="W71" s="1922"/>
      <c r="X71" s="1922"/>
      <c r="Y71" s="1922"/>
      <c r="Z71" s="1922"/>
      <c r="AA71" s="1922"/>
      <c r="AB71" s="1922"/>
      <c r="AC71" s="1922"/>
      <c r="AD71" s="1922"/>
      <c r="AE71" s="1922"/>
      <c r="AF71" s="1922"/>
      <c r="AG71" s="1922"/>
      <c r="AH71" s="1922"/>
      <c r="AI71" s="1922"/>
      <c r="AJ71" s="1922"/>
      <c r="AK71" s="1922"/>
      <c r="AL71" s="1922"/>
      <c r="AM71" s="1922"/>
      <c r="AN71" s="1922"/>
      <c r="AO71" s="1922"/>
      <c r="AP71" s="1922"/>
      <c r="AQ71" s="1922"/>
      <c r="AR71" s="1922"/>
      <c r="AS71" s="1922"/>
      <c r="AT71" s="1922"/>
      <c r="AU71" s="1922"/>
      <c r="AV71" s="1922"/>
      <c r="AW71" s="1922"/>
      <c r="AX71" s="1922"/>
      <c r="AY71" s="1922"/>
      <c r="AZ71" s="1922"/>
      <c r="BA71" s="1922"/>
      <c r="BB71" s="1922"/>
      <c r="BC71" s="1922"/>
      <c r="BD71" s="1922"/>
      <c r="BE71" s="1922"/>
      <c r="BF71" s="1922"/>
      <c r="BG71" s="1922"/>
      <c r="BH71" s="1922"/>
      <c r="BI71" s="1922"/>
      <c r="BJ71" s="1922"/>
      <c r="BK71" s="1922"/>
      <c r="BL71" s="1922"/>
      <c r="BM71" s="1922"/>
      <c r="BN71" s="1922"/>
      <c r="BO71" s="1922"/>
      <c r="BP71" s="1922"/>
      <c r="BQ71" s="1922"/>
      <c r="BR71" s="1922"/>
      <c r="BS71" s="1922"/>
      <c r="BT71" s="1922"/>
      <c r="BU71" s="1913">
        <v>4310</v>
      </c>
      <c r="BV71" s="1901">
        <f>SUM(BV73,BV76,BV78,BV80,BV82)</f>
        <v>21933900</v>
      </c>
      <c r="BW71" s="1840">
        <f>SUM(BW73,BW76,BW78,BW80,BW82)</f>
        <v>6165500</v>
      </c>
    </row>
    <row r="72" spans="1:76" ht="21.75" customHeight="1">
      <c r="A72" s="248" t="s">
        <v>220</v>
      </c>
      <c r="B72" s="152"/>
      <c r="C72" s="1869" t="s">
        <v>922</v>
      </c>
      <c r="D72" s="1869"/>
      <c r="E72" s="1869"/>
      <c r="F72" s="1869"/>
      <c r="G72" s="1869"/>
      <c r="H72" s="1869"/>
      <c r="I72" s="1869"/>
      <c r="J72" s="1869"/>
      <c r="K72" s="1869"/>
      <c r="L72" s="1869"/>
      <c r="M72" s="1869"/>
      <c r="N72" s="1869"/>
      <c r="O72" s="1869"/>
      <c r="P72" s="1869"/>
      <c r="Q72" s="1869"/>
      <c r="R72" s="1869"/>
      <c r="S72" s="1869"/>
      <c r="T72" s="1869"/>
      <c r="U72" s="1869"/>
      <c r="V72" s="1869"/>
      <c r="W72" s="1869"/>
      <c r="X72" s="1869"/>
      <c r="Y72" s="1869"/>
      <c r="Z72" s="1869"/>
      <c r="AA72" s="1869"/>
      <c r="AB72" s="1869"/>
      <c r="AC72" s="1869"/>
      <c r="AD72" s="1869"/>
      <c r="AE72" s="1869"/>
      <c r="AF72" s="1869"/>
      <c r="AG72" s="1869"/>
      <c r="AH72" s="1869"/>
      <c r="AI72" s="1869"/>
      <c r="AJ72" s="1869"/>
      <c r="AK72" s="1869"/>
      <c r="AL72" s="1869"/>
      <c r="AM72" s="1869"/>
      <c r="AN72" s="1869"/>
      <c r="AO72" s="1869"/>
      <c r="AP72" s="1869"/>
      <c r="AQ72" s="1869"/>
      <c r="AR72" s="1869"/>
      <c r="AS72" s="1869"/>
      <c r="AT72" s="1869"/>
      <c r="AU72" s="1869"/>
      <c r="AV72" s="1869"/>
      <c r="AW72" s="1869"/>
      <c r="AX72" s="1869"/>
      <c r="AY72" s="1869"/>
      <c r="AZ72" s="1869"/>
      <c r="BA72" s="1869"/>
      <c r="BB72" s="1869"/>
      <c r="BC72" s="1869"/>
      <c r="BD72" s="1869"/>
      <c r="BE72" s="1869"/>
      <c r="BF72" s="1869"/>
      <c r="BG72" s="1869"/>
      <c r="BH72" s="1869"/>
      <c r="BI72" s="1869"/>
      <c r="BJ72" s="1869"/>
      <c r="BK72" s="1869"/>
      <c r="BL72" s="1869"/>
      <c r="BM72" s="1869"/>
      <c r="BN72" s="1869"/>
      <c r="BO72" s="1869"/>
      <c r="BP72" s="1869"/>
      <c r="BQ72" s="1869"/>
      <c r="BR72" s="1869"/>
      <c r="BS72" s="1869"/>
      <c r="BT72" s="1869"/>
      <c r="BU72" s="1914"/>
      <c r="BV72" s="1867"/>
      <c r="BW72" s="1841"/>
    </row>
    <row r="73" spans="1:76" ht="14.25" customHeight="1">
      <c r="B73" s="43"/>
      <c r="C73" s="1838" t="s">
        <v>779</v>
      </c>
      <c r="D73" s="1838"/>
      <c r="E73" s="1838"/>
      <c r="F73" s="1838"/>
      <c r="G73" s="1838"/>
      <c r="H73" s="1838"/>
      <c r="I73" s="1838"/>
      <c r="J73" s="1838"/>
      <c r="K73" s="1838"/>
      <c r="L73" s="1838"/>
      <c r="M73" s="1838"/>
      <c r="N73" s="1838"/>
      <c r="O73" s="1838"/>
      <c r="P73" s="1838"/>
      <c r="Q73" s="1838"/>
      <c r="R73" s="1838"/>
      <c r="S73" s="1838"/>
      <c r="T73" s="1838"/>
      <c r="U73" s="1838"/>
      <c r="V73" s="1838"/>
      <c r="W73" s="1838"/>
      <c r="X73" s="1838"/>
      <c r="Y73" s="1838"/>
      <c r="Z73" s="1838"/>
      <c r="AA73" s="1838"/>
      <c r="AB73" s="1838"/>
      <c r="AC73" s="1838"/>
      <c r="AD73" s="1838"/>
      <c r="AE73" s="1838"/>
      <c r="AF73" s="1838"/>
      <c r="AG73" s="1838"/>
      <c r="AH73" s="1838"/>
      <c r="AI73" s="1838"/>
      <c r="AJ73" s="1838"/>
      <c r="AK73" s="1838"/>
      <c r="AL73" s="1838"/>
      <c r="AM73" s="1838"/>
      <c r="AN73" s="1838"/>
      <c r="AO73" s="1838"/>
      <c r="AP73" s="1838"/>
      <c r="AQ73" s="1838"/>
      <c r="AR73" s="1838"/>
      <c r="AS73" s="1838"/>
      <c r="AT73" s="1838"/>
      <c r="AU73" s="1838"/>
      <c r="AV73" s="1838"/>
      <c r="AW73" s="1838"/>
      <c r="AX73" s="1838"/>
      <c r="AY73" s="1838"/>
      <c r="AZ73" s="1838"/>
      <c r="BA73" s="1838"/>
      <c r="BB73" s="1838"/>
      <c r="BC73" s="1838"/>
      <c r="BD73" s="1838"/>
      <c r="BE73" s="1838"/>
      <c r="BF73" s="1838"/>
      <c r="BG73" s="1838"/>
      <c r="BH73" s="1838"/>
      <c r="BI73" s="1838"/>
      <c r="BJ73" s="1838"/>
      <c r="BK73" s="1838"/>
      <c r="BL73" s="1838"/>
      <c r="BM73" s="1838"/>
      <c r="BN73" s="1838"/>
      <c r="BO73" s="1838"/>
      <c r="BP73" s="1838"/>
      <c r="BQ73" s="1838"/>
      <c r="BR73" s="1838"/>
      <c r="BS73" s="1838"/>
      <c r="BT73" s="1838"/>
      <c r="BU73" s="1915">
        <v>4311</v>
      </c>
      <c r="BV73" s="1916">
        <v>21933900</v>
      </c>
      <c r="BW73" s="1824">
        <v>2166100</v>
      </c>
    </row>
    <row r="74" spans="1:76" ht="13.5" customHeight="1">
      <c r="B74" s="152"/>
      <c r="C74" s="1869" t="s">
        <v>965</v>
      </c>
      <c r="D74" s="1869"/>
      <c r="E74" s="1869"/>
      <c r="F74" s="1869"/>
      <c r="G74" s="1869"/>
      <c r="H74" s="1869"/>
      <c r="I74" s="1869"/>
      <c r="J74" s="1869"/>
      <c r="K74" s="1869"/>
      <c r="L74" s="1869"/>
      <c r="M74" s="1869"/>
      <c r="N74" s="1869"/>
      <c r="O74" s="1869"/>
      <c r="P74" s="1869"/>
      <c r="Q74" s="1869"/>
      <c r="R74" s="1869"/>
      <c r="S74" s="1869"/>
      <c r="T74" s="1869"/>
      <c r="U74" s="1869"/>
      <c r="V74" s="1869"/>
      <c r="W74" s="1869"/>
      <c r="X74" s="1869"/>
      <c r="Y74" s="1869"/>
      <c r="Z74" s="1869"/>
      <c r="AA74" s="1869"/>
      <c r="AB74" s="1869"/>
      <c r="AC74" s="1869"/>
      <c r="AD74" s="1869"/>
      <c r="AE74" s="1869"/>
      <c r="AF74" s="1869"/>
      <c r="AG74" s="1869"/>
      <c r="AH74" s="1869"/>
      <c r="AI74" s="1869"/>
      <c r="AJ74" s="1869"/>
      <c r="AK74" s="1869"/>
      <c r="AL74" s="1869"/>
      <c r="AM74" s="1869"/>
      <c r="AN74" s="1869"/>
      <c r="AO74" s="1869"/>
      <c r="AP74" s="1869"/>
      <c r="AQ74" s="1869"/>
      <c r="AR74" s="1869"/>
      <c r="AS74" s="1869"/>
      <c r="AT74" s="1869"/>
      <c r="AU74" s="1869"/>
      <c r="AV74" s="1869"/>
      <c r="AW74" s="1869"/>
      <c r="AX74" s="1869"/>
      <c r="AY74" s="1869"/>
      <c r="AZ74" s="1869"/>
      <c r="BA74" s="1869"/>
      <c r="BB74" s="1869"/>
      <c r="BC74" s="1869"/>
      <c r="BD74" s="1869"/>
      <c r="BE74" s="1869"/>
      <c r="BF74" s="1869"/>
      <c r="BG74" s="1869"/>
      <c r="BH74" s="1869"/>
      <c r="BI74" s="1869"/>
      <c r="BJ74" s="1869"/>
      <c r="BK74" s="1869"/>
      <c r="BL74" s="1869"/>
      <c r="BM74" s="1869"/>
      <c r="BN74" s="1869"/>
      <c r="BO74" s="1869"/>
      <c r="BP74" s="1869"/>
      <c r="BQ74" s="1869"/>
      <c r="BR74" s="1869"/>
      <c r="BS74" s="1869"/>
      <c r="BT74" s="1869"/>
      <c r="BU74" s="1915"/>
      <c r="BV74" s="1916"/>
      <c r="BW74" s="1824"/>
    </row>
    <row r="75" spans="1:76" ht="27.75" customHeight="1">
      <c r="B75" s="152"/>
      <c r="C75" s="1907" t="s">
        <v>966</v>
      </c>
      <c r="D75" s="1907"/>
      <c r="E75" s="1907"/>
      <c r="F75" s="1907"/>
      <c r="G75" s="1907"/>
      <c r="H75" s="1907"/>
      <c r="I75" s="1907"/>
      <c r="J75" s="1907"/>
      <c r="K75" s="1907"/>
      <c r="L75" s="1907"/>
      <c r="M75" s="1907"/>
      <c r="N75" s="1907"/>
      <c r="O75" s="1907"/>
      <c r="P75" s="1907"/>
      <c r="Q75" s="1907"/>
      <c r="R75" s="1907"/>
      <c r="S75" s="1907"/>
      <c r="T75" s="1907"/>
      <c r="U75" s="1907"/>
      <c r="V75" s="1907"/>
      <c r="W75" s="1907"/>
      <c r="X75" s="1907"/>
      <c r="Y75" s="1907"/>
      <c r="Z75" s="1907"/>
      <c r="AA75" s="1907"/>
      <c r="AB75" s="1907"/>
      <c r="AC75" s="1907"/>
      <c r="AD75" s="1907"/>
      <c r="AE75" s="1907"/>
      <c r="AF75" s="1907"/>
      <c r="AG75" s="1907"/>
      <c r="AH75" s="1907"/>
      <c r="AI75" s="1907"/>
      <c r="AJ75" s="1907"/>
      <c r="AK75" s="1907"/>
      <c r="AL75" s="1907"/>
      <c r="AM75" s="1907"/>
      <c r="AN75" s="1907"/>
      <c r="AO75" s="1907"/>
      <c r="AP75" s="1907"/>
      <c r="AQ75" s="1907"/>
      <c r="AR75" s="1907"/>
      <c r="AS75" s="1907"/>
      <c r="AT75" s="1907"/>
      <c r="AU75" s="1907"/>
      <c r="AV75" s="1907"/>
      <c r="AW75" s="1907"/>
      <c r="AX75" s="1907"/>
      <c r="AY75" s="1907"/>
      <c r="AZ75" s="1907"/>
      <c r="BA75" s="1907"/>
      <c r="BB75" s="1907"/>
      <c r="BC75" s="1907"/>
      <c r="BD75" s="1907"/>
      <c r="BE75" s="1907"/>
      <c r="BF75" s="1907"/>
      <c r="BG75" s="1907"/>
      <c r="BH75" s="1907"/>
      <c r="BI75" s="1907"/>
      <c r="BJ75" s="1907"/>
      <c r="BK75" s="1907"/>
      <c r="BL75" s="1907"/>
      <c r="BM75" s="1907"/>
      <c r="BN75" s="1907"/>
      <c r="BO75" s="1907"/>
      <c r="BP75" s="1907"/>
      <c r="BQ75" s="1907"/>
      <c r="BR75" s="1907"/>
      <c r="BS75" s="1907"/>
      <c r="BT75" s="1907"/>
      <c r="BU75" s="191">
        <v>431101</v>
      </c>
      <c r="BV75" s="421">
        <v>0</v>
      </c>
      <c r="BW75" s="409">
        <v>0</v>
      </c>
    </row>
    <row r="76" spans="1:76" ht="13.5" customHeight="1">
      <c r="B76" s="151"/>
      <c r="C76" s="1838" t="s">
        <v>967</v>
      </c>
      <c r="D76" s="1838"/>
      <c r="E76" s="1838"/>
      <c r="F76" s="1838"/>
      <c r="G76" s="1838"/>
      <c r="H76" s="1838"/>
      <c r="I76" s="1838"/>
      <c r="J76" s="1838"/>
      <c r="K76" s="1838"/>
      <c r="L76" s="1838"/>
      <c r="M76" s="1838"/>
      <c r="N76" s="1838"/>
      <c r="O76" s="1838"/>
      <c r="P76" s="1838"/>
      <c r="Q76" s="1838"/>
      <c r="R76" s="1838"/>
      <c r="S76" s="1838"/>
      <c r="T76" s="1838"/>
      <c r="U76" s="1838"/>
      <c r="V76" s="1838"/>
      <c r="W76" s="1838"/>
      <c r="X76" s="1838"/>
      <c r="Y76" s="1838"/>
      <c r="Z76" s="1838"/>
      <c r="AA76" s="1838"/>
      <c r="AB76" s="1838"/>
      <c r="AC76" s="1838"/>
      <c r="AD76" s="1838"/>
      <c r="AE76" s="1838"/>
      <c r="AF76" s="1838"/>
      <c r="AG76" s="1838"/>
      <c r="AH76" s="1838"/>
      <c r="AI76" s="1838"/>
      <c r="AJ76" s="1838"/>
      <c r="AK76" s="1838"/>
      <c r="AL76" s="1838"/>
      <c r="AM76" s="1838"/>
      <c r="AN76" s="1838"/>
      <c r="AO76" s="1838"/>
      <c r="AP76" s="1838"/>
      <c r="AQ76" s="1838"/>
      <c r="AR76" s="1838"/>
      <c r="AS76" s="1838"/>
      <c r="AT76" s="1838"/>
      <c r="AU76" s="1838"/>
      <c r="AV76" s="1838"/>
      <c r="AW76" s="1838"/>
      <c r="AX76" s="1838"/>
      <c r="AY76" s="1838"/>
      <c r="AZ76" s="1838"/>
      <c r="BA76" s="1838"/>
      <c r="BB76" s="1838"/>
      <c r="BC76" s="1838"/>
      <c r="BD76" s="1838"/>
      <c r="BE76" s="1838"/>
      <c r="BF76" s="1838"/>
      <c r="BG76" s="1838"/>
      <c r="BH76" s="1838"/>
      <c r="BI76" s="1838"/>
      <c r="BJ76" s="1838"/>
      <c r="BK76" s="1838"/>
      <c r="BL76" s="1838"/>
      <c r="BM76" s="1838"/>
      <c r="BN76" s="1838"/>
      <c r="BO76" s="1838"/>
      <c r="BP76" s="1838"/>
      <c r="BQ76" s="1838"/>
      <c r="BR76" s="1838"/>
      <c r="BS76" s="1838"/>
      <c r="BT76" s="1838"/>
      <c r="BU76" s="420">
        <v>4312</v>
      </c>
      <c r="BV76" s="421">
        <v>0</v>
      </c>
      <c r="BW76" s="409">
        <v>0</v>
      </c>
    </row>
    <row r="77" spans="1:76" ht="27.75" customHeight="1">
      <c r="B77" s="151"/>
      <c r="C77" s="1907" t="s">
        <v>968</v>
      </c>
      <c r="D77" s="1907"/>
      <c r="E77" s="1907"/>
      <c r="F77" s="1907"/>
      <c r="G77" s="1907"/>
      <c r="H77" s="1907"/>
      <c r="I77" s="1907"/>
      <c r="J77" s="1907"/>
      <c r="K77" s="1907"/>
      <c r="L77" s="1907"/>
      <c r="M77" s="1907"/>
      <c r="N77" s="1907"/>
      <c r="O77" s="1907"/>
      <c r="P77" s="1907"/>
      <c r="Q77" s="1907"/>
      <c r="R77" s="1907"/>
      <c r="S77" s="1907"/>
      <c r="T77" s="1907"/>
      <c r="U77" s="1907"/>
      <c r="V77" s="1907"/>
      <c r="W77" s="1907"/>
      <c r="X77" s="1907"/>
      <c r="Y77" s="1907"/>
      <c r="Z77" s="1907"/>
      <c r="AA77" s="1907"/>
      <c r="AB77" s="1907"/>
      <c r="AC77" s="1907"/>
      <c r="AD77" s="1907"/>
      <c r="AE77" s="1907"/>
      <c r="AF77" s="1907"/>
      <c r="AG77" s="1907"/>
      <c r="AH77" s="1907"/>
      <c r="AI77" s="1907"/>
      <c r="AJ77" s="1907"/>
      <c r="AK77" s="1907"/>
      <c r="AL77" s="1907"/>
      <c r="AM77" s="1907"/>
      <c r="AN77" s="1907"/>
      <c r="AO77" s="1907"/>
      <c r="AP77" s="1907"/>
      <c r="AQ77" s="1907"/>
      <c r="AR77" s="1907"/>
      <c r="AS77" s="1907"/>
      <c r="AT77" s="1907"/>
      <c r="AU77" s="1907"/>
      <c r="AV77" s="1907"/>
      <c r="AW77" s="1907"/>
      <c r="AX77" s="1907"/>
      <c r="AY77" s="1907"/>
      <c r="AZ77" s="1907"/>
      <c r="BA77" s="1907"/>
      <c r="BB77" s="1907"/>
      <c r="BC77" s="1907"/>
      <c r="BD77" s="1907"/>
      <c r="BE77" s="1907"/>
      <c r="BF77" s="1907"/>
      <c r="BG77" s="1907"/>
      <c r="BH77" s="1907"/>
      <c r="BI77" s="1907"/>
      <c r="BJ77" s="1907"/>
      <c r="BK77" s="1907"/>
      <c r="BL77" s="1907"/>
      <c r="BM77" s="1907"/>
      <c r="BN77" s="1907"/>
      <c r="BO77" s="1907"/>
      <c r="BP77" s="1907"/>
      <c r="BQ77" s="1907"/>
      <c r="BR77" s="1907"/>
      <c r="BS77" s="1907"/>
      <c r="BT77" s="1907"/>
      <c r="BU77" s="192">
        <v>431201</v>
      </c>
      <c r="BV77" s="421">
        <v>0</v>
      </c>
      <c r="BW77" s="409">
        <v>0</v>
      </c>
    </row>
    <row r="78" spans="1:76" ht="13.5" customHeight="1">
      <c r="B78" s="151"/>
      <c r="C78" s="1838" t="s">
        <v>969</v>
      </c>
      <c r="D78" s="1838"/>
      <c r="E78" s="1838"/>
      <c r="F78" s="1838"/>
      <c r="G78" s="1838"/>
      <c r="H78" s="1838"/>
      <c r="I78" s="1838"/>
      <c r="J78" s="1838"/>
      <c r="K78" s="1838"/>
      <c r="L78" s="1838"/>
      <c r="M78" s="1838"/>
      <c r="N78" s="1838"/>
      <c r="O78" s="1838"/>
      <c r="P78" s="1838"/>
      <c r="Q78" s="1838"/>
      <c r="R78" s="1838"/>
      <c r="S78" s="1838"/>
      <c r="T78" s="1838"/>
      <c r="U78" s="1838"/>
      <c r="V78" s="1838"/>
      <c r="W78" s="1838"/>
      <c r="X78" s="1838"/>
      <c r="Y78" s="1838"/>
      <c r="Z78" s="1838"/>
      <c r="AA78" s="1838"/>
      <c r="AB78" s="1838"/>
      <c r="AC78" s="1838"/>
      <c r="AD78" s="1838"/>
      <c r="AE78" s="1838"/>
      <c r="AF78" s="1838"/>
      <c r="AG78" s="1838"/>
      <c r="AH78" s="1838"/>
      <c r="AI78" s="1838"/>
      <c r="AJ78" s="1838"/>
      <c r="AK78" s="1838"/>
      <c r="AL78" s="1838"/>
      <c r="AM78" s="1838"/>
      <c r="AN78" s="1838"/>
      <c r="AO78" s="1838"/>
      <c r="AP78" s="1838"/>
      <c r="AQ78" s="1838"/>
      <c r="AR78" s="1838"/>
      <c r="AS78" s="1838"/>
      <c r="AT78" s="1838"/>
      <c r="AU78" s="1838"/>
      <c r="AV78" s="1838"/>
      <c r="AW78" s="1838"/>
      <c r="AX78" s="1838"/>
      <c r="AY78" s="1838"/>
      <c r="AZ78" s="1838"/>
      <c r="BA78" s="1838"/>
      <c r="BB78" s="1838"/>
      <c r="BC78" s="1838"/>
      <c r="BD78" s="1838"/>
      <c r="BE78" s="1838"/>
      <c r="BF78" s="1838"/>
      <c r="BG78" s="1838"/>
      <c r="BH78" s="1838"/>
      <c r="BI78" s="1838"/>
      <c r="BJ78" s="1838"/>
      <c r="BK78" s="1838"/>
      <c r="BL78" s="1838"/>
      <c r="BM78" s="1838"/>
      <c r="BN78" s="1838"/>
      <c r="BO78" s="1838"/>
      <c r="BP78" s="1838"/>
      <c r="BQ78" s="1838"/>
      <c r="BR78" s="1838"/>
      <c r="BS78" s="1838"/>
      <c r="BT78" s="1838"/>
      <c r="BU78" s="193">
        <v>4313</v>
      </c>
      <c r="BV78" s="421">
        <v>0</v>
      </c>
      <c r="BW78" s="409">
        <v>0</v>
      </c>
    </row>
    <row r="79" spans="1:76" ht="30" customHeight="1">
      <c r="B79" s="151"/>
      <c r="C79" s="1856" t="s">
        <v>970</v>
      </c>
      <c r="D79" s="1856"/>
      <c r="E79" s="1856"/>
      <c r="F79" s="1856"/>
      <c r="G79" s="1856"/>
      <c r="H79" s="1856"/>
      <c r="I79" s="1856"/>
      <c r="J79" s="1856"/>
      <c r="K79" s="1856"/>
      <c r="L79" s="1856"/>
      <c r="M79" s="1856"/>
      <c r="N79" s="1856"/>
      <c r="O79" s="1856"/>
      <c r="P79" s="1856"/>
      <c r="Q79" s="1856"/>
      <c r="R79" s="1856"/>
      <c r="S79" s="1856"/>
      <c r="T79" s="1856"/>
      <c r="U79" s="1856"/>
      <c r="V79" s="1856"/>
      <c r="W79" s="1856"/>
      <c r="X79" s="1856"/>
      <c r="Y79" s="1856"/>
      <c r="Z79" s="1856"/>
      <c r="AA79" s="1856"/>
      <c r="AB79" s="1856"/>
      <c r="AC79" s="1856"/>
      <c r="AD79" s="1856"/>
      <c r="AE79" s="1856"/>
      <c r="AF79" s="1856"/>
      <c r="AG79" s="1856"/>
      <c r="AH79" s="1856"/>
      <c r="AI79" s="1856"/>
      <c r="AJ79" s="1856"/>
      <c r="AK79" s="1856"/>
      <c r="AL79" s="1856"/>
      <c r="AM79" s="1856"/>
      <c r="AN79" s="1856"/>
      <c r="AO79" s="1856"/>
      <c r="AP79" s="1856"/>
      <c r="AQ79" s="1856"/>
      <c r="AR79" s="1856"/>
      <c r="AS79" s="1856"/>
      <c r="AT79" s="1856"/>
      <c r="AU79" s="1856"/>
      <c r="AV79" s="1856"/>
      <c r="AW79" s="1856"/>
      <c r="AX79" s="1856"/>
      <c r="AY79" s="1856"/>
      <c r="AZ79" s="1856"/>
      <c r="BA79" s="1856"/>
      <c r="BB79" s="1856"/>
      <c r="BC79" s="1856"/>
      <c r="BD79" s="1856"/>
      <c r="BE79" s="1856"/>
      <c r="BF79" s="1856"/>
      <c r="BG79" s="1856"/>
      <c r="BH79" s="1856"/>
      <c r="BI79" s="1856"/>
      <c r="BJ79" s="1856"/>
      <c r="BK79" s="1856"/>
      <c r="BL79" s="1856"/>
      <c r="BM79" s="1856"/>
      <c r="BN79" s="1856"/>
      <c r="BO79" s="1856"/>
      <c r="BP79" s="1856"/>
      <c r="BQ79" s="1856"/>
      <c r="BR79" s="1856"/>
      <c r="BS79" s="1856"/>
      <c r="BT79" s="1857"/>
      <c r="BU79" s="191">
        <v>431301</v>
      </c>
      <c r="BV79" s="416">
        <v>0</v>
      </c>
      <c r="BW79" s="150">
        <v>0</v>
      </c>
    </row>
    <row r="80" spans="1:76" ht="13.5" customHeight="1">
      <c r="B80" s="152"/>
      <c r="C80" s="1838" t="s">
        <v>971</v>
      </c>
      <c r="D80" s="1838"/>
      <c r="E80" s="1838"/>
      <c r="F80" s="1838"/>
      <c r="G80" s="1838"/>
      <c r="H80" s="1838"/>
      <c r="I80" s="1838"/>
      <c r="J80" s="1838"/>
      <c r="K80" s="1838"/>
      <c r="L80" s="1838"/>
      <c r="M80" s="1838"/>
      <c r="N80" s="1838"/>
      <c r="O80" s="1838"/>
      <c r="P80" s="1838"/>
      <c r="Q80" s="1838"/>
      <c r="R80" s="1838"/>
      <c r="S80" s="1838"/>
      <c r="T80" s="1838"/>
      <c r="U80" s="1838"/>
      <c r="V80" s="1838"/>
      <c r="W80" s="1838"/>
      <c r="X80" s="1838"/>
      <c r="Y80" s="1838"/>
      <c r="Z80" s="1838"/>
      <c r="AA80" s="1838"/>
      <c r="AB80" s="1838"/>
      <c r="AC80" s="1838"/>
      <c r="AD80" s="1838"/>
      <c r="AE80" s="1838"/>
      <c r="AF80" s="1838"/>
      <c r="AG80" s="1838"/>
      <c r="AH80" s="1838"/>
      <c r="AI80" s="1838"/>
      <c r="AJ80" s="1838"/>
      <c r="AK80" s="1838"/>
      <c r="AL80" s="1838"/>
      <c r="AM80" s="1838"/>
      <c r="AN80" s="1838"/>
      <c r="AO80" s="1838"/>
      <c r="AP80" s="1838"/>
      <c r="AQ80" s="1838"/>
      <c r="AR80" s="1838"/>
      <c r="AS80" s="1838"/>
      <c r="AT80" s="1838"/>
      <c r="AU80" s="1838"/>
      <c r="AV80" s="1838"/>
      <c r="AW80" s="1838"/>
      <c r="AX80" s="1838"/>
      <c r="AY80" s="1838"/>
      <c r="AZ80" s="1838"/>
      <c r="BA80" s="1838"/>
      <c r="BB80" s="1838"/>
      <c r="BC80" s="1838"/>
      <c r="BD80" s="1838"/>
      <c r="BE80" s="1838"/>
      <c r="BF80" s="1838"/>
      <c r="BG80" s="1838"/>
      <c r="BH80" s="1838"/>
      <c r="BI80" s="1838"/>
      <c r="BJ80" s="1838"/>
      <c r="BK80" s="1838"/>
      <c r="BL80" s="1838"/>
      <c r="BM80" s="1838"/>
      <c r="BN80" s="1838"/>
      <c r="BO80" s="1838"/>
      <c r="BP80" s="1838"/>
      <c r="BQ80" s="1838"/>
      <c r="BR80" s="1838"/>
      <c r="BS80" s="1838"/>
      <c r="BT80" s="1838"/>
      <c r="BU80" s="194">
        <v>4314</v>
      </c>
      <c r="BV80" s="112">
        <v>0</v>
      </c>
      <c r="BW80" s="113">
        <v>3999400</v>
      </c>
    </row>
    <row r="81" spans="2:77" ht="26.25" customHeight="1">
      <c r="B81" s="152"/>
      <c r="C81" s="1843" t="s">
        <v>972</v>
      </c>
      <c r="D81" s="1843"/>
      <c r="E81" s="1843"/>
      <c r="F81" s="1843"/>
      <c r="G81" s="1843"/>
      <c r="H81" s="1843"/>
      <c r="I81" s="1843"/>
      <c r="J81" s="1843"/>
      <c r="K81" s="1843"/>
      <c r="L81" s="1843"/>
      <c r="M81" s="1843"/>
      <c r="N81" s="1843"/>
      <c r="O81" s="1843"/>
      <c r="P81" s="1843"/>
      <c r="Q81" s="1843"/>
      <c r="R81" s="1843"/>
      <c r="S81" s="1843"/>
      <c r="T81" s="1843"/>
      <c r="U81" s="1843"/>
      <c r="V81" s="1843"/>
      <c r="W81" s="1843"/>
      <c r="X81" s="1843"/>
      <c r="Y81" s="1843"/>
      <c r="Z81" s="1843"/>
      <c r="AA81" s="1843"/>
      <c r="AB81" s="1843"/>
      <c r="AC81" s="1843"/>
      <c r="AD81" s="1843"/>
      <c r="AE81" s="1843"/>
      <c r="AF81" s="1843"/>
      <c r="AG81" s="1843"/>
      <c r="AH81" s="1843"/>
      <c r="AI81" s="1843"/>
      <c r="AJ81" s="1843"/>
      <c r="AK81" s="1843"/>
      <c r="AL81" s="1843"/>
      <c r="AM81" s="1843"/>
      <c r="AN81" s="1843"/>
      <c r="AO81" s="1843"/>
      <c r="AP81" s="1843"/>
      <c r="AQ81" s="1843"/>
      <c r="AR81" s="1843"/>
      <c r="AS81" s="1843"/>
      <c r="AT81" s="1843"/>
      <c r="AU81" s="1843"/>
      <c r="AV81" s="1843"/>
      <c r="AW81" s="1843"/>
      <c r="AX81" s="1843"/>
      <c r="AY81" s="1843"/>
      <c r="AZ81" s="1843"/>
      <c r="BA81" s="1843"/>
      <c r="BB81" s="1843"/>
      <c r="BC81" s="1843"/>
      <c r="BD81" s="1843"/>
      <c r="BE81" s="1843"/>
      <c r="BF81" s="1843"/>
      <c r="BG81" s="1843"/>
      <c r="BH81" s="1843"/>
      <c r="BI81" s="1843"/>
      <c r="BJ81" s="1843"/>
      <c r="BK81" s="1843"/>
      <c r="BL81" s="1843"/>
      <c r="BM81" s="1843"/>
      <c r="BN81" s="1843"/>
      <c r="BO81" s="1843"/>
      <c r="BP81" s="1843"/>
      <c r="BQ81" s="1843"/>
      <c r="BR81" s="1843"/>
      <c r="BS81" s="1843"/>
      <c r="BT81" s="1843"/>
      <c r="BU81" s="195">
        <v>431401</v>
      </c>
      <c r="BV81" s="112">
        <v>0</v>
      </c>
      <c r="BW81" s="113">
        <v>0</v>
      </c>
    </row>
    <row r="82" spans="2:77" ht="13.5" customHeight="1">
      <c r="B82" s="1302"/>
      <c r="C82" s="1827" t="s">
        <v>973</v>
      </c>
      <c r="D82" s="1827"/>
      <c r="E82" s="1827"/>
      <c r="F82" s="1827"/>
      <c r="G82" s="1827"/>
      <c r="H82" s="1827"/>
      <c r="I82" s="1827"/>
      <c r="J82" s="1827"/>
      <c r="K82" s="1827"/>
      <c r="L82" s="1827"/>
      <c r="M82" s="1827"/>
      <c r="N82" s="1827"/>
      <c r="O82" s="1827"/>
      <c r="P82" s="1827"/>
      <c r="Q82" s="1827"/>
      <c r="R82" s="1827"/>
      <c r="S82" s="1827"/>
      <c r="T82" s="1827"/>
      <c r="U82" s="1827"/>
      <c r="V82" s="1827"/>
      <c r="W82" s="1827"/>
      <c r="X82" s="1827"/>
      <c r="Y82" s="1827"/>
      <c r="Z82" s="1827"/>
      <c r="AA82" s="1827"/>
      <c r="AB82" s="1827"/>
      <c r="AC82" s="1827"/>
      <c r="AD82" s="1827"/>
      <c r="AE82" s="1827"/>
      <c r="AF82" s="1827"/>
      <c r="AG82" s="1827"/>
      <c r="AH82" s="1827"/>
      <c r="AI82" s="1827"/>
      <c r="AJ82" s="1827"/>
      <c r="AK82" s="1827"/>
      <c r="AL82" s="1827"/>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c r="BG82" s="1827"/>
      <c r="BH82" s="1827"/>
      <c r="BI82" s="1827"/>
      <c r="BJ82" s="1827"/>
      <c r="BK82" s="1827"/>
      <c r="BL82" s="1827"/>
      <c r="BM82" s="1827"/>
      <c r="BN82" s="1827"/>
      <c r="BO82" s="1827"/>
      <c r="BP82" s="1827"/>
      <c r="BQ82" s="1827"/>
      <c r="BR82" s="1827"/>
      <c r="BS82" s="1827"/>
      <c r="BT82" s="1827"/>
      <c r="BU82" s="420">
        <v>4319</v>
      </c>
      <c r="BV82" s="421">
        <v>0</v>
      </c>
      <c r="BW82" s="409">
        <v>0</v>
      </c>
    </row>
    <row r="83" spans="2:77" ht="13.5" customHeight="1">
      <c r="B83" s="1923" t="s">
        <v>953</v>
      </c>
      <c r="C83" s="1873"/>
      <c r="D83" s="1873"/>
      <c r="E83" s="1873"/>
      <c r="F83" s="1873"/>
      <c r="G83" s="1873"/>
      <c r="H83" s="1873"/>
      <c r="I83" s="1873"/>
      <c r="J83" s="1873"/>
      <c r="K83" s="1873"/>
      <c r="L83" s="1873"/>
      <c r="M83" s="1873"/>
      <c r="N83" s="1873"/>
      <c r="O83" s="1873"/>
      <c r="P83" s="1873"/>
      <c r="Q83" s="1873"/>
      <c r="R83" s="1873"/>
      <c r="S83" s="1873"/>
      <c r="T83" s="1873"/>
      <c r="U83" s="1873"/>
      <c r="V83" s="1873"/>
      <c r="W83" s="1873"/>
      <c r="X83" s="1873"/>
      <c r="Y83" s="1873"/>
      <c r="Z83" s="1873"/>
      <c r="AA83" s="1873"/>
      <c r="AB83" s="1873"/>
      <c r="AC83" s="1873"/>
      <c r="AD83" s="1873"/>
      <c r="AE83" s="1873"/>
      <c r="AF83" s="1873"/>
      <c r="AG83" s="1873"/>
      <c r="AH83" s="1873"/>
      <c r="AI83" s="1873"/>
      <c r="AJ83" s="1873"/>
      <c r="AK83" s="1873"/>
      <c r="AL83" s="1873"/>
      <c r="AM83" s="1873"/>
      <c r="AN83" s="1873"/>
      <c r="AO83" s="1873"/>
      <c r="AP83" s="1873"/>
      <c r="AQ83" s="1873"/>
      <c r="AR83" s="1873"/>
      <c r="AS83" s="1873"/>
      <c r="AT83" s="1873"/>
      <c r="AU83" s="1873"/>
      <c r="AV83" s="1873"/>
      <c r="AW83" s="1873"/>
      <c r="AX83" s="1873"/>
      <c r="AY83" s="1873"/>
      <c r="AZ83" s="1873"/>
      <c r="BA83" s="1873"/>
      <c r="BB83" s="1873"/>
      <c r="BC83" s="1873"/>
      <c r="BD83" s="1873"/>
      <c r="BE83" s="1873"/>
      <c r="BF83" s="1873"/>
      <c r="BG83" s="1873"/>
      <c r="BH83" s="1873"/>
      <c r="BI83" s="1873"/>
      <c r="BJ83" s="1873"/>
      <c r="BK83" s="1873"/>
      <c r="BL83" s="1873"/>
      <c r="BM83" s="1873"/>
      <c r="BN83" s="1873"/>
      <c r="BO83" s="1873"/>
      <c r="BP83" s="1873"/>
      <c r="BQ83" s="1873"/>
      <c r="BR83" s="1873"/>
      <c r="BS83" s="1873"/>
      <c r="BT83" s="1873"/>
      <c r="BU83" s="191">
        <v>431901</v>
      </c>
      <c r="BV83" s="421">
        <v>0</v>
      </c>
      <c r="BW83" s="409">
        <v>0</v>
      </c>
    </row>
    <row r="84" spans="2:77" ht="27" customHeight="1">
      <c r="B84" s="1302"/>
      <c r="C84" s="1827" t="s">
        <v>932</v>
      </c>
      <c r="D84" s="1827"/>
      <c r="E84" s="1827"/>
      <c r="F84" s="1827"/>
      <c r="G84" s="1827"/>
      <c r="H84" s="1827"/>
      <c r="I84" s="1827"/>
      <c r="J84" s="1827"/>
      <c r="K84" s="1827"/>
      <c r="L84" s="1827"/>
      <c r="M84" s="1827"/>
      <c r="N84" s="1827"/>
      <c r="O84" s="1827"/>
      <c r="P84" s="1827"/>
      <c r="Q84" s="1827"/>
      <c r="R84" s="1827"/>
      <c r="S84" s="1827"/>
      <c r="T84" s="1827"/>
      <c r="U84" s="1827"/>
      <c r="V84" s="1827"/>
      <c r="W84" s="1827"/>
      <c r="X84" s="1827"/>
      <c r="Y84" s="1827"/>
      <c r="Z84" s="1827"/>
      <c r="AA84" s="1827"/>
      <c r="AB84" s="1827"/>
      <c r="AC84" s="1827"/>
      <c r="AD84" s="1827"/>
      <c r="AE84" s="1827"/>
      <c r="AF84" s="1827"/>
      <c r="AG84" s="1827"/>
      <c r="AH84" s="1827"/>
      <c r="AI84" s="1827"/>
      <c r="AJ84" s="1827"/>
      <c r="AK84" s="1827"/>
      <c r="AL84" s="1827"/>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c r="BG84" s="1827"/>
      <c r="BH84" s="1827"/>
      <c r="BI84" s="1827"/>
      <c r="BJ84" s="1827"/>
      <c r="BK84" s="1827"/>
      <c r="BL84" s="1827"/>
      <c r="BM84" s="1827"/>
      <c r="BN84" s="1827"/>
      <c r="BO84" s="1827"/>
      <c r="BP84" s="1827"/>
      <c r="BQ84" s="1827"/>
      <c r="BR84" s="1827"/>
      <c r="BS84" s="1827"/>
      <c r="BT84" s="1827"/>
      <c r="BU84" s="420">
        <v>4320</v>
      </c>
      <c r="BV84" s="656">
        <f>BV85+BV88+BV90+BV92</f>
        <v>-16773717</v>
      </c>
      <c r="BW84" s="657">
        <f>BW85+BW88+BW90+BW92</f>
        <v>-2162109</v>
      </c>
    </row>
    <row r="85" spans="2:77" ht="13.5" customHeight="1">
      <c r="B85" s="1303"/>
      <c r="C85" s="1838" t="s">
        <v>779</v>
      </c>
      <c r="D85" s="1838"/>
      <c r="E85" s="1838"/>
      <c r="F85" s="1838"/>
      <c r="G85" s="1838"/>
      <c r="H85" s="1838"/>
      <c r="I85" s="1838"/>
      <c r="J85" s="1838"/>
      <c r="K85" s="1838"/>
      <c r="L85" s="1838"/>
      <c r="M85" s="1838"/>
      <c r="N85" s="1838"/>
      <c r="O85" s="1838"/>
      <c r="P85" s="1838"/>
      <c r="Q85" s="1838"/>
      <c r="R85" s="1838"/>
      <c r="S85" s="1838"/>
      <c r="T85" s="1838"/>
      <c r="U85" s="1838"/>
      <c r="V85" s="1838"/>
      <c r="W85" s="1838"/>
      <c r="X85" s="1838"/>
      <c r="Y85" s="1838"/>
      <c r="Z85" s="1838"/>
      <c r="AA85" s="1838"/>
      <c r="AB85" s="1838"/>
      <c r="AC85" s="1838"/>
      <c r="AD85" s="1838"/>
      <c r="AE85" s="1838"/>
      <c r="AF85" s="1838"/>
      <c r="AG85" s="1838"/>
      <c r="AH85" s="1838"/>
      <c r="AI85" s="1838"/>
      <c r="AJ85" s="1838"/>
      <c r="AK85" s="1838"/>
      <c r="AL85" s="1838"/>
      <c r="AM85" s="1838"/>
      <c r="AN85" s="1838"/>
      <c r="AO85" s="1838"/>
      <c r="AP85" s="1838"/>
      <c r="AQ85" s="1838"/>
      <c r="AR85" s="1838"/>
      <c r="AS85" s="1838"/>
      <c r="AT85" s="1838"/>
      <c r="AU85" s="1838"/>
      <c r="AV85" s="1838"/>
      <c r="AW85" s="1838"/>
      <c r="AX85" s="1838"/>
      <c r="AY85" s="1838"/>
      <c r="AZ85" s="1838"/>
      <c r="BA85" s="1838"/>
      <c r="BB85" s="1838"/>
      <c r="BC85" s="1838"/>
      <c r="BD85" s="1838"/>
      <c r="BE85" s="1838"/>
      <c r="BF85" s="1838"/>
      <c r="BG85" s="1838"/>
      <c r="BH85" s="1838"/>
      <c r="BI85" s="1838"/>
      <c r="BJ85" s="1838"/>
      <c r="BK85" s="1838"/>
      <c r="BL85" s="1838"/>
      <c r="BM85" s="1838"/>
      <c r="BN85" s="1838"/>
      <c r="BO85" s="1838"/>
      <c r="BP85" s="1838"/>
      <c r="BQ85" s="1838"/>
      <c r="BR85" s="1838"/>
      <c r="BS85" s="1838"/>
      <c r="BT85" s="1838"/>
      <c r="BU85" s="1915">
        <v>4321</v>
      </c>
      <c r="BV85" s="1885">
        <v>0</v>
      </c>
      <c r="BW85" s="1825">
        <v>0</v>
      </c>
    </row>
    <row r="86" spans="2:77" ht="27" customHeight="1">
      <c r="B86" s="42"/>
      <c r="C86" s="1836" t="s">
        <v>974</v>
      </c>
      <c r="D86" s="1836"/>
      <c r="E86" s="1836"/>
      <c r="F86" s="1836"/>
      <c r="G86" s="1836"/>
      <c r="H86" s="1836"/>
      <c r="I86" s="1836"/>
      <c r="J86" s="1836"/>
      <c r="K86" s="1836"/>
      <c r="L86" s="1836"/>
      <c r="M86" s="1836"/>
      <c r="N86" s="1836"/>
      <c r="O86" s="1836"/>
      <c r="P86" s="1836"/>
      <c r="Q86" s="1836"/>
      <c r="R86" s="1836"/>
      <c r="S86" s="1836"/>
      <c r="T86" s="1836"/>
      <c r="U86" s="1836"/>
      <c r="V86" s="1836"/>
      <c r="W86" s="1836"/>
      <c r="X86" s="1836"/>
      <c r="Y86" s="1836"/>
      <c r="Z86" s="1836"/>
      <c r="AA86" s="1836"/>
      <c r="AB86" s="1836"/>
      <c r="AC86" s="1836"/>
      <c r="AD86" s="1836"/>
      <c r="AE86" s="1836"/>
      <c r="AF86" s="1836"/>
      <c r="AG86" s="1836"/>
      <c r="AH86" s="1836"/>
      <c r="AI86" s="1836"/>
      <c r="AJ86" s="1836"/>
      <c r="AK86" s="1836"/>
      <c r="AL86" s="1836"/>
      <c r="AM86" s="1836"/>
      <c r="AN86" s="1836"/>
      <c r="AO86" s="1836"/>
      <c r="AP86" s="1836"/>
      <c r="AQ86" s="1836"/>
      <c r="AR86" s="1836"/>
      <c r="AS86" s="1836"/>
      <c r="AT86" s="1836"/>
      <c r="AU86" s="1836"/>
      <c r="AV86" s="1836"/>
      <c r="AW86" s="1836"/>
      <c r="AX86" s="1836"/>
      <c r="AY86" s="1836"/>
      <c r="AZ86" s="1836"/>
      <c r="BA86" s="1836"/>
      <c r="BB86" s="1836"/>
      <c r="BC86" s="1836"/>
      <c r="BD86" s="1836"/>
      <c r="BE86" s="1836"/>
      <c r="BF86" s="1836"/>
      <c r="BG86" s="1836"/>
      <c r="BH86" s="1836"/>
      <c r="BI86" s="1836"/>
      <c r="BJ86" s="1836"/>
      <c r="BK86" s="1836"/>
      <c r="BL86" s="1836"/>
      <c r="BM86" s="1836"/>
      <c r="BN86" s="1836"/>
      <c r="BO86" s="1836"/>
      <c r="BP86" s="1836"/>
      <c r="BQ86" s="1836"/>
      <c r="BR86" s="1836"/>
      <c r="BS86" s="1836"/>
      <c r="BT86" s="1836"/>
      <c r="BU86" s="1915"/>
      <c r="BV86" s="1886"/>
      <c r="BW86" s="1826"/>
    </row>
    <row r="87" spans="2:77" ht="41.25" customHeight="1">
      <c r="B87" s="151"/>
      <c r="C87" s="1843" t="s">
        <v>975</v>
      </c>
      <c r="D87" s="1843"/>
      <c r="E87" s="1843"/>
      <c r="F87" s="1843"/>
      <c r="G87" s="1843"/>
      <c r="H87" s="1843"/>
      <c r="I87" s="1843"/>
      <c r="J87" s="1843"/>
      <c r="K87" s="1843"/>
      <c r="L87" s="1843"/>
      <c r="M87" s="1843"/>
      <c r="N87" s="1843"/>
      <c r="O87" s="1843"/>
      <c r="P87" s="1843"/>
      <c r="Q87" s="1843"/>
      <c r="R87" s="1843"/>
      <c r="S87" s="1843"/>
      <c r="T87" s="1843"/>
      <c r="U87" s="1843"/>
      <c r="V87" s="1843"/>
      <c r="W87" s="1843"/>
      <c r="X87" s="1843"/>
      <c r="Y87" s="1843"/>
      <c r="Z87" s="1843"/>
      <c r="AA87" s="1843"/>
      <c r="AB87" s="1843"/>
      <c r="AC87" s="1843"/>
      <c r="AD87" s="1843"/>
      <c r="AE87" s="1843"/>
      <c r="AF87" s="1843"/>
      <c r="AG87" s="1843"/>
      <c r="AH87" s="1843"/>
      <c r="AI87" s="1843"/>
      <c r="AJ87" s="1843"/>
      <c r="AK87" s="1843"/>
      <c r="AL87" s="1843"/>
      <c r="AM87" s="1843"/>
      <c r="AN87" s="1843"/>
      <c r="AO87" s="1843"/>
      <c r="AP87" s="1843"/>
      <c r="AQ87" s="1843"/>
      <c r="AR87" s="1843"/>
      <c r="AS87" s="1843"/>
      <c r="AT87" s="1843"/>
      <c r="AU87" s="1843"/>
      <c r="AV87" s="1843"/>
      <c r="AW87" s="1843"/>
      <c r="AX87" s="1843"/>
      <c r="AY87" s="1843"/>
      <c r="AZ87" s="1843"/>
      <c r="BA87" s="1843"/>
      <c r="BB87" s="1843"/>
      <c r="BC87" s="1843"/>
      <c r="BD87" s="1843"/>
      <c r="BE87" s="1843"/>
      <c r="BF87" s="1843"/>
      <c r="BG87" s="1843"/>
      <c r="BH87" s="1843"/>
      <c r="BI87" s="1843"/>
      <c r="BJ87" s="1843"/>
      <c r="BK87" s="1843"/>
      <c r="BL87" s="1843"/>
      <c r="BM87" s="1843"/>
      <c r="BN87" s="1843"/>
      <c r="BO87" s="1843"/>
      <c r="BP87" s="1843"/>
      <c r="BQ87" s="1843"/>
      <c r="BR87" s="1843"/>
      <c r="BS87" s="1843"/>
      <c r="BT87" s="1843"/>
      <c r="BU87" s="193">
        <v>432101</v>
      </c>
      <c r="BV87" s="421">
        <v>0</v>
      </c>
      <c r="BW87" s="409">
        <v>0</v>
      </c>
    </row>
    <row r="88" spans="2:77" ht="26.25" customHeight="1">
      <c r="B88" s="42"/>
      <c r="C88" s="1845" t="s">
        <v>976</v>
      </c>
      <c r="D88" s="1845"/>
      <c r="E88" s="1845"/>
      <c r="F88" s="1845"/>
      <c r="G88" s="1845"/>
      <c r="H88" s="1845"/>
      <c r="I88" s="1845"/>
      <c r="J88" s="1845"/>
      <c r="K88" s="1845"/>
      <c r="L88" s="1845"/>
      <c r="M88" s="1845"/>
      <c r="N88" s="1845"/>
      <c r="O88" s="1845"/>
      <c r="P88" s="1845"/>
      <c r="Q88" s="1845"/>
      <c r="R88" s="1845"/>
      <c r="S88" s="1845"/>
      <c r="T88" s="1845"/>
      <c r="U88" s="1845"/>
      <c r="V88" s="1845"/>
      <c r="W88" s="1845"/>
      <c r="X88" s="1845"/>
      <c r="Y88" s="1845"/>
      <c r="Z88" s="1845"/>
      <c r="AA88" s="1845"/>
      <c r="AB88" s="1845"/>
      <c r="AC88" s="1845"/>
      <c r="AD88" s="1845"/>
      <c r="AE88" s="1845"/>
      <c r="AF88" s="1845"/>
      <c r="AG88" s="1845"/>
      <c r="AH88" s="1845"/>
      <c r="AI88" s="1845"/>
      <c r="AJ88" s="1845"/>
      <c r="AK88" s="1845"/>
      <c r="AL88" s="1845"/>
      <c r="AM88" s="1845"/>
      <c r="AN88" s="1845"/>
      <c r="AO88" s="1845"/>
      <c r="AP88" s="1845"/>
      <c r="AQ88" s="1845"/>
      <c r="AR88" s="1845"/>
      <c r="AS88" s="1845"/>
      <c r="AT88" s="1845"/>
      <c r="AU88" s="1845"/>
      <c r="AV88" s="1845"/>
      <c r="AW88" s="1845"/>
      <c r="AX88" s="1845"/>
      <c r="AY88" s="1845"/>
      <c r="AZ88" s="1845"/>
      <c r="BA88" s="1845"/>
      <c r="BB88" s="1845"/>
      <c r="BC88" s="1845"/>
      <c r="BD88" s="1845"/>
      <c r="BE88" s="1845"/>
      <c r="BF88" s="1845"/>
      <c r="BG88" s="1845"/>
      <c r="BH88" s="1845"/>
      <c r="BI88" s="1845"/>
      <c r="BJ88" s="1845"/>
      <c r="BK88" s="1845"/>
      <c r="BL88" s="1845"/>
      <c r="BM88" s="1845"/>
      <c r="BN88" s="1845"/>
      <c r="BO88" s="1845"/>
      <c r="BP88" s="1845"/>
      <c r="BQ88" s="1845"/>
      <c r="BR88" s="1845"/>
      <c r="BS88" s="1845"/>
      <c r="BT88" s="1845"/>
      <c r="BU88" s="420">
        <v>4322</v>
      </c>
      <c r="BV88" s="421">
        <v>-855038</v>
      </c>
      <c r="BW88" s="409">
        <v>-402194</v>
      </c>
    </row>
    <row r="89" spans="2:77" ht="39" customHeight="1">
      <c r="B89" s="151"/>
      <c r="C89" s="1907" t="s">
        <v>977</v>
      </c>
      <c r="D89" s="1907"/>
      <c r="E89" s="1907"/>
      <c r="F89" s="1907"/>
      <c r="G89" s="1907"/>
      <c r="H89" s="1907"/>
      <c r="I89" s="1907"/>
      <c r="J89" s="1907"/>
      <c r="K89" s="1907"/>
      <c r="L89" s="1907"/>
      <c r="M89" s="1907"/>
      <c r="N89" s="1907"/>
      <c r="O89" s="1907"/>
      <c r="P89" s="1907"/>
      <c r="Q89" s="1907"/>
      <c r="R89" s="1907"/>
      <c r="S89" s="1907"/>
      <c r="T89" s="1907"/>
      <c r="U89" s="1907"/>
      <c r="V89" s="1907"/>
      <c r="W89" s="1907"/>
      <c r="X89" s="1907"/>
      <c r="Y89" s="1907"/>
      <c r="Z89" s="1907"/>
      <c r="AA89" s="1907"/>
      <c r="AB89" s="1907"/>
      <c r="AC89" s="1907"/>
      <c r="AD89" s="1907"/>
      <c r="AE89" s="1907"/>
      <c r="AF89" s="1907"/>
      <c r="AG89" s="1907"/>
      <c r="AH89" s="1907"/>
      <c r="AI89" s="1907"/>
      <c r="AJ89" s="1907"/>
      <c r="AK89" s="1907"/>
      <c r="AL89" s="1907"/>
      <c r="AM89" s="1907"/>
      <c r="AN89" s="1907"/>
      <c r="AO89" s="1907"/>
      <c r="AP89" s="1907"/>
      <c r="AQ89" s="1907"/>
      <c r="AR89" s="1907"/>
      <c r="AS89" s="1907"/>
      <c r="AT89" s="1907"/>
      <c r="AU89" s="1907"/>
      <c r="AV89" s="1907"/>
      <c r="AW89" s="1907"/>
      <c r="AX89" s="1907"/>
      <c r="AY89" s="1907"/>
      <c r="AZ89" s="1907"/>
      <c r="BA89" s="1907"/>
      <c r="BB89" s="1907"/>
      <c r="BC89" s="1907"/>
      <c r="BD89" s="1907"/>
      <c r="BE89" s="1907"/>
      <c r="BF89" s="1907"/>
      <c r="BG89" s="1907"/>
      <c r="BH89" s="1907"/>
      <c r="BI89" s="1907"/>
      <c r="BJ89" s="1907"/>
      <c r="BK89" s="1907"/>
      <c r="BL89" s="1907"/>
      <c r="BM89" s="1907"/>
      <c r="BN89" s="1907"/>
      <c r="BO89" s="1907"/>
      <c r="BP89" s="1907"/>
      <c r="BQ89" s="1907"/>
      <c r="BR89" s="1907"/>
      <c r="BS89" s="1907"/>
      <c r="BT89" s="1907"/>
      <c r="BU89" s="192">
        <v>432201</v>
      </c>
      <c r="BV89" s="421">
        <v>-433460</v>
      </c>
      <c r="BW89" s="409">
        <v>-212065</v>
      </c>
    </row>
    <row r="90" spans="2:77" ht="27" customHeight="1">
      <c r="B90" s="151"/>
      <c r="C90" s="1920" t="s">
        <v>978</v>
      </c>
      <c r="D90" s="1924"/>
      <c r="E90" s="1924"/>
      <c r="F90" s="1924"/>
      <c r="G90" s="1924"/>
      <c r="H90" s="1924"/>
      <c r="I90" s="1924"/>
      <c r="J90" s="1924"/>
      <c r="K90" s="1924"/>
      <c r="L90" s="1924"/>
      <c r="M90" s="1924"/>
      <c r="N90" s="1924"/>
      <c r="O90" s="1924"/>
      <c r="P90" s="1924"/>
      <c r="Q90" s="1924"/>
      <c r="R90" s="1924"/>
      <c r="S90" s="1924"/>
      <c r="T90" s="1924"/>
      <c r="U90" s="1924"/>
      <c r="V90" s="1924"/>
      <c r="W90" s="1924"/>
      <c r="X90" s="1924"/>
      <c r="Y90" s="1924"/>
      <c r="Z90" s="1924"/>
      <c r="AA90" s="1924"/>
      <c r="AB90" s="1924"/>
      <c r="AC90" s="1924"/>
      <c r="AD90" s="1924"/>
      <c r="AE90" s="1924"/>
      <c r="AF90" s="1924"/>
      <c r="AG90" s="1924"/>
      <c r="AH90" s="1924"/>
      <c r="AI90" s="1924"/>
      <c r="AJ90" s="1924"/>
      <c r="AK90" s="1924"/>
      <c r="AL90" s="1924"/>
      <c r="AM90" s="1924"/>
      <c r="AN90" s="1924"/>
      <c r="AO90" s="1924"/>
      <c r="AP90" s="1924"/>
      <c r="AQ90" s="1924"/>
      <c r="AR90" s="1924"/>
      <c r="AS90" s="1924"/>
      <c r="AT90" s="1924"/>
      <c r="AU90" s="1924"/>
      <c r="AV90" s="1924"/>
      <c r="AW90" s="1924"/>
      <c r="AX90" s="1924"/>
      <c r="AY90" s="1924"/>
      <c r="AZ90" s="1924"/>
      <c r="BA90" s="1924"/>
      <c r="BB90" s="1924"/>
      <c r="BC90" s="1924"/>
      <c r="BD90" s="1924"/>
      <c r="BE90" s="1924"/>
      <c r="BF90" s="1924"/>
      <c r="BG90" s="1924"/>
      <c r="BH90" s="1924"/>
      <c r="BI90" s="1924"/>
      <c r="BJ90" s="1924"/>
      <c r="BK90" s="1924"/>
      <c r="BL90" s="1924"/>
      <c r="BM90" s="1924"/>
      <c r="BN90" s="1924"/>
      <c r="BO90" s="1924"/>
      <c r="BP90" s="1924"/>
      <c r="BQ90" s="1924"/>
      <c r="BR90" s="1924"/>
      <c r="BS90" s="1924"/>
      <c r="BT90" s="1924"/>
      <c r="BU90" s="193">
        <v>4323</v>
      </c>
      <c r="BV90" s="421">
        <v>-15250000</v>
      </c>
      <c r="BW90" s="409">
        <v>-1120000</v>
      </c>
    </row>
    <row r="91" spans="2:77" ht="41.25" customHeight="1">
      <c r="B91" s="1252"/>
      <c r="C91" s="1907" t="s">
        <v>979</v>
      </c>
      <c r="D91" s="1925"/>
      <c r="E91" s="1925"/>
      <c r="F91" s="1925"/>
      <c r="G91" s="1925"/>
      <c r="H91" s="1925"/>
      <c r="I91" s="1925"/>
      <c r="J91" s="1925"/>
      <c r="K91" s="1925"/>
      <c r="L91" s="1925"/>
      <c r="M91" s="1925"/>
      <c r="N91" s="1925"/>
      <c r="O91" s="1925"/>
      <c r="P91" s="1925"/>
      <c r="Q91" s="1925"/>
      <c r="R91" s="1925"/>
      <c r="S91" s="1925"/>
      <c r="T91" s="1925"/>
      <c r="U91" s="1925"/>
      <c r="V91" s="1925"/>
      <c r="W91" s="1925"/>
      <c r="X91" s="1925"/>
      <c r="Y91" s="1925"/>
      <c r="Z91" s="1925"/>
      <c r="AA91" s="1925"/>
      <c r="AB91" s="1925"/>
      <c r="AC91" s="1925"/>
      <c r="AD91" s="1925"/>
      <c r="AE91" s="1925"/>
      <c r="AF91" s="1925"/>
      <c r="AG91" s="1925"/>
      <c r="AH91" s="1925"/>
      <c r="AI91" s="1925"/>
      <c r="AJ91" s="1925"/>
      <c r="AK91" s="1925"/>
      <c r="AL91" s="1925"/>
      <c r="AM91" s="1925"/>
      <c r="AN91" s="1925"/>
      <c r="AO91" s="1925"/>
      <c r="AP91" s="1925"/>
      <c r="AQ91" s="1925"/>
      <c r="AR91" s="1925"/>
      <c r="AS91" s="1925"/>
      <c r="AT91" s="1925"/>
      <c r="AU91" s="1925"/>
      <c r="AV91" s="1925"/>
      <c r="AW91" s="1925"/>
      <c r="AX91" s="1925"/>
      <c r="AY91" s="1925"/>
      <c r="AZ91" s="1925"/>
      <c r="BA91" s="1925"/>
      <c r="BB91" s="1925"/>
      <c r="BC91" s="1925"/>
      <c r="BD91" s="1925"/>
      <c r="BE91" s="1925"/>
      <c r="BF91" s="1925"/>
      <c r="BG91" s="1925"/>
      <c r="BH91" s="1925"/>
      <c r="BI91" s="1925"/>
      <c r="BJ91" s="1925"/>
      <c r="BK91" s="1925"/>
      <c r="BL91" s="1925"/>
      <c r="BM91" s="1925"/>
      <c r="BN91" s="1925"/>
      <c r="BO91" s="1925"/>
      <c r="BP91" s="1925"/>
      <c r="BQ91" s="1925"/>
      <c r="BR91" s="1925"/>
      <c r="BS91" s="1925"/>
      <c r="BT91" s="1925"/>
      <c r="BU91" s="191">
        <v>432301</v>
      </c>
      <c r="BV91" s="421">
        <v>0</v>
      </c>
      <c r="BW91" s="409">
        <v>0</v>
      </c>
    </row>
    <row r="92" spans="2:77" ht="17.25" customHeight="1">
      <c r="B92" s="152"/>
      <c r="C92" s="1869" t="s">
        <v>940</v>
      </c>
      <c r="D92" s="1869"/>
      <c r="E92" s="1869"/>
      <c r="F92" s="1869"/>
      <c r="G92" s="1869"/>
      <c r="H92" s="1869"/>
      <c r="I92" s="1869"/>
      <c r="J92" s="1869"/>
      <c r="K92" s="1869"/>
      <c r="L92" s="1869"/>
      <c r="M92" s="1869"/>
      <c r="N92" s="1869"/>
      <c r="O92" s="1869"/>
      <c r="P92" s="1869"/>
      <c r="Q92" s="1869"/>
      <c r="R92" s="1869"/>
      <c r="S92" s="1869"/>
      <c r="T92" s="1869"/>
      <c r="U92" s="1869"/>
      <c r="V92" s="1869"/>
      <c r="W92" s="1869"/>
      <c r="X92" s="1869"/>
      <c r="Y92" s="1869"/>
      <c r="Z92" s="1869"/>
      <c r="AA92" s="1869"/>
      <c r="AB92" s="1869"/>
      <c r="AC92" s="1869"/>
      <c r="AD92" s="1869"/>
      <c r="AE92" s="1869"/>
      <c r="AF92" s="1869"/>
      <c r="AG92" s="1869"/>
      <c r="AH92" s="1869"/>
      <c r="AI92" s="1869"/>
      <c r="AJ92" s="1869"/>
      <c r="AK92" s="1869"/>
      <c r="AL92" s="1869"/>
      <c r="AM92" s="1869"/>
      <c r="AN92" s="1869"/>
      <c r="AO92" s="1869"/>
      <c r="AP92" s="1869"/>
      <c r="AQ92" s="1869"/>
      <c r="AR92" s="1869"/>
      <c r="AS92" s="1869"/>
      <c r="AT92" s="1869"/>
      <c r="AU92" s="1869"/>
      <c r="AV92" s="1869"/>
      <c r="AW92" s="1869"/>
      <c r="AX92" s="1869"/>
      <c r="AY92" s="1869"/>
      <c r="AZ92" s="1869"/>
      <c r="BA92" s="1869"/>
      <c r="BB92" s="1869"/>
      <c r="BC92" s="1869"/>
      <c r="BD92" s="1869"/>
      <c r="BE92" s="1869"/>
      <c r="BF92" s="1869"/>
      <c r="BG92" s="1869"/>
      <c r="BH92" s="1869"/>
      <c r="BI92" s="1869"/>
      <c r="BJ92" s="1869"/>
      <c r="BK92" s="1869"/>
      <c r="BL92" s="1869"/>
      <c r="BM92" s="1869"/>
      <c r="BN92" s="1869"/>
      <c r="BO92" s="1869"/>
      <c r="BP92" s="1869"/>
      <c r="BQ92" s="1869"/>
      <c r="BR92" s="1869"/>
      <c r="BS92" s="1869"/>
      <c r="BT92" s="1869"/>
      <c r="BU92" s="194">
        <v>4329</v>
      </c>
      <c r="BV92" s="421">
        <v>-668679</v>
      </c>
      <c r="BW92" s="409">
        <v>-639915</v>
      </c>
    </row>
    <row r="93" spans="2:77" ht="15.75" customHeight="1">
      <c r="B93" s="151"/>
      <c r="C93" s="1829" t="s">
        <v>980</v>
      </c>
      <c r="D93" s="1829"/>
      <c r="E93" s="1829"/>
      <c r="F93" s="1829"/>
      <c r="G93" s="1829"/>
      <c r="H93" s="1829"/>
      <c r="I93" s="1829"/>
      <c r="J93" s="1829"/>
      <c r="K93" s="1829"/>
      <c r="L93" s="1829"/>
      <c r="M93" s="1829"/>
      <c r="N93" s="1829"/>
      <c r="O93" s="1829"/>
      <c r="P93" s="1829"/>
      <c r="Q93" s="1829"/>
      <c r="R93" s="1829"/>
      <c r="S93" s="1829"/>
      <c r="T93" s="1829"/>
      <c r="U93" s="1829"/>
      <c r="V93" s="1829"/>
      <c r="W93" s="1829"/>
      <c r="X93" s="1829"/>
      <c r="Y93" s="1829"/>
      <c r="Z93" s="1829"/>
      <c r="AA93" s="1829"/>
      <c r="AB93" s="1829"/>
      <c r="AC93" s="1829"/>
      <c r="AD93" s="1829"/>
      <c r="AE93" s="1829"/>
      <c r="AF93" s="1829"/>
      <c r="AG93" s="1829"/>
      <c r="AH93" s="1829"/>
      <c r="AI93" s="1829"/>
      <c r="AJ93" s="1829"/>
      <c r="AK93" s="1829"/>
      <c r="AL93" s="1829"/>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c r="BG93" s="1829"/>
      <c r="BH93" s="1829"/>
      <c r="BI93" s="1829"/>
      <c r="BJ93" s="1829"/>
      <c r="BK93" s="1829"/>
      <c r="BL93" s="1829"/>
      <c r="BM93" s="1829"/>
      <c r="BN93" s="1829"/>
      <c r="BO93" s="1829"/>
      <c r="BP93" s="1829"/>
      <c r="BQ93" s="1829"/>
      <c r="BR93" s="1829"/>
      <c r="BS93" s="1829"/>
      <c r="BT93" s="1829"/>
      <c r="BU93" s="192">
        <v>432901</v>
      </c>
      <c r="BV93" s="418"/>
      <c r="BW93" s="410">
        <v>0</v>
      </c>
    </row>
    <row r="94" spans="2:77" ht="26.25" customHeight="1">
      <c r="B94" s="1252"/>
      <c r="C94" s="1845" t="s">
        <v>981</v>
      </c>
      <c r="D94" s="1845"/>
      <c r="E94" s="1845"/>
      <c r="F94" s="1845"/>
      <c r="G94" s="1845"/>
      <c r="H94" s="1845"/>
      <c r="I94" s="1845"/>
      <c r="J94" s="1845"/>
      <c r="K94" s="1845"/>
      <c r="L94" s="1845"/>
      <c r="M94" s="1845"/>
      <c r="N94" s="1845"/>
      <c r="O94" s="1845"/>
      <c r="P94" s="1845"/>
      <c r="Q94" s="1845"/>
      <c r="R94" s="1845"/>
      <c r="S94" s="1845"/>
      <c r="T94" s="1845"/>
      <c r="U94" s="1845"/>
      <c r="V94" s="1845"/>
      <c r="W94" s="1845"/>
      <c r="X94" s="1845"/>
      <c r="Y94" s="1845"/>
      <c r="Z94" s="1845"/>
      <c r="AA94" s="1845"/>
      <c r="AB94" s="1845"/>
      <c r="AC94" s="1845"/>
      <c r="AD94" s="1845"/>
      <c r="AE94" s="1845"/>
      <c r="AF94" s="1845"/>
      <c r="AG94" s="1845"/>
      <c r="AH94" s="1845"/>
      <c r="AI94" s="1845"/>
      <c r="AJ94" s="1845"/>
      <c r="AK94" s="1845"/>
      <c r="AL94" s="1845"/>
      <c r="AM94" s="1845"/>
      <c r="AN94" s="1845"/>
      <c r="AO94" s="1845"/>
      <c r="AP94" s="1845"/>
      <c r="AQ94" s="1845"/>
      <c r="AR94" s="1845"/>
      <c r="AS94" s="1845"/>
      <c r="AT94" s="1845"/>
      <c r="AU94" s="1845"/>
      <c r="AV94" s="1845"/>
      <c r="AW94" s="1845"/>
      <c r="AX94" s="1845"/>
      <c r="AY94" s="1845"/>
      <c r="AZ94" s="1845"/>
      <c r="BA94" s="1845"/>
      <c r="BB94" s="1845"/>
      <c r="BC94" s="1845"/>
      <c r="BD94" s="1845"/>
      <c r="BE94" s="1845"/>
      <c r="BF94" s="1845"/>
      <c r="BG94" s="1845"/>
      <c r="BH94" s="1845"/>
      <c r="BI94" s="1845"/>
      <c r="BJ94" s="1845"/>
      <c r="BK94" s="1845"/>
      <c r="BL94" s="1845"/>
      <c r="BM94" s="1845"/>
      <c r="BN94" s="1845"/>
      <c r="BO94" s="1845"/>
      <c r="BP94" s="1845"/>
      <c r="BQ94" s="1845"/>
      <c r="BR94" s="1845"/>
      <c r="BS94" s="1845"/>
      <c r="BT94" s="1845"/>
      <c r="BU94" s="193">
        <v>4300</v>
      </c>
      <c r="BV94" s="656">
        <f>BV71+BV84</f>
        <v>5160183</v>
      </c>
      <c r="BW94" s="657">
        <f>BW71+BW84</f>
        <v>4003391</v>
      </c>
    </row>
    <row r="95" spans="2:77" ht="24.75" customHeight="1">
      <c r="B95" s="1252"/>
      <c r="C95" s="1822" t="s">
        <v>982</v>
      </c>
      <c r="D95" s="1823"/>
      <c r="E95" s="1823"/>
      <c r="F95" s="1823"/>
      <c r="G95" s="1823"/>
      <c r="H95" s="1823"/>
      <c r="I95" s="1823"/>
      <c r="J95" s="1823"/>
      <c r="K95" s="1823"/>
      <c r="L95" s="1823"/>
      <c r="M95" s="1823"/>
      <c r="N95" s="1823"/>
      <c r="O95" s="1823"/>
      <c r="P95" s="1823"/>
      <c r="Q95" s="1823"/>
      <c r="R95" s="1823"/>
      <c r="S95" s="1823"/>
      <c r="T95" s="1823"/>
      <c r="U95" s="1823"/>
      <c r="V95" s="1823"/>
      <c r="W95" s="1823"/>
      <c r="X95" s="1823"/>
      <c r="Y95" s="1823"/>
      <c r="Z95" s="1823"/>
      <c r="AA95" s="1823"/>
      <c r="AB95" s="1823"/>
      <c r="AC95" s="1823"/>
      <c r="AD95" s="1823"/>
      <c r="AE95" s="1823"/>
      <c r="AF95" s="1823"/>
      <c r="AG95" s="1823"/>
      <c r="AH95" s="1823"/>
      <c r="AI95" s="1823"/>
      <c r="AJ95" s="1823"/>
      <c r="AK95" s="1823"/>
      <c r="AL95" s="1823"/>
      <c r="AM95" s="1823"/>
      <c r="AN95" s="1823"/>
      <c r="AO95" s="1823"/>
      <c r="AP95" s="1823"/>
      <c r="AQ95" s="1823"/>
      <c r="AR95" s="1823"/>
      <c r="AS95" s="1823"/>
      <c r="AT95" s="1823"/>
      <c r="AU95" s="1823"/>
      <c r="AV95" s="1823"/>
      <c r="AW95" s="1823"/>
      <c r="AX95" s="1823"/>
      <c r="AY95" s="1823"/>
      <c r="AZ95" s="1823"/>
      <c r="BA95" s="1823"/>
      <c r="BB95" s="1823"/>
      <c r="BC95" s="1823"/>
      <c r="BD95" s="1823"/>
      <c r="BE95" s="1823"/>
      <c r="BF95" s="1823"/>
      <c r="BG95" s="1823"/>
      <c r="BH95" s="1823"/>
      <c r="BI95" s="1823"/>
      <c r="BJ95" s="1823"/>
      <c r="BK95" s="1823"/>
      <c r="BL95" s="1823"/>
      <c r="BM95" s="1823"/>
      <c r="BN95" s="1823"/>
      <c r="BO95" s="1823"/>
      <c r="BP95" s="1823"/>
      <c r="BQ95" s="1823"/>
      <c r="BR95" s="1823"/>
      <c r="BS95" s="1823"/>
      <c r="BT95" s="1823"/>
      <c r="BU95" s="45">
        <v>4400</v>
      </c>
      <c r="BV95" s="660">
        <f>BV39+BV65+BV94</f>
        <v>84071</v>
      </c>
      <c r="BW95" s="661">
        <f>BW39+BW65+BW94</f>
        <v>-1615457</v>
      </c>
      <c r="BX95" s="264"/>
      <c r="BY95" s="244"/>
    </row>
    <row r="96" spans="2:77" ht="26.25" customHeight="1">
      <c r="B96" s="151"/>
      <c r="C96" s="1822" t="s">
        <v>983</v>
      </c>
      <c r="D96" s="1823"/>
      <c r="E96" s="1823"/>
      <c r="F96" s="1823"/>
      <c r="G96" s="1823"/>
      <c r="H96" s="1823"/>
      <c r="I96" s="1823"/>
      <c r="J96" s="1823"/>
      <c r="K96" s="1823"/>
      <c r="L96" s="1823"/>
      <c r="M96" s="1823"/>
      <c r="N96" s="1823"/>
      <c r="O96" s="1823"/>
      <c r="P96" s="1823"/>
      <c r="Q96" s="1823"/>
      <c r="R96" s="1823"/>
      <c r="S96" s="1823"/>
      <c r="T96" s="1823"/>
      <c r="U96" s="1823"/>
      <c r="V96" s="1823"/>
      <c r="W96" s="1823"/>
      <c r="X96" s="1823"/>
      <c r="Y96" s="1823"/>
      <c r="Z96" s="1823"/>
      <c r="AA96" s="1823"/>
      <c r="AB96" s="1823"/>
      <c r="AC96" s="1823"/>
      <c r="AD96" s="1823"/>
      <c r="AE96" s="1823"/>
      <c r="AF96" s="1823"/>
      <c r="AG96" s="1823"/>
      <c r="AH96" s="1823"/>
      <c r="AI96" s="1823"/>
      <c r="AJ96" s="1823"/>
      <c r="AK96" s="1823"/>
      <c r="AL96" s="1823"/>
      <c r="AM96" s="1823"/>
      <c r="AN96" s="1823"/>
      <c r="AO96" s="1823"/>
      <c r="AP96" s="1823"/>
      <c r="AQ96" s="1823"/>
      <c r="AR96" s="1823"/>
      <c r="AS96" s="1823"/>
      <c r="AT96" s="1823"/>
      <c r="AU96" s="1823"/>
      <c r="AV96" s="1823"/>
      <c r="AW96" s="1823"/>
      <c r="AX96" s="1823"/>
      <c r="AY96" s="1823"/>
      <c r="AZ96" s="1823"/>
      <c r="BA96" s="1823"/>
      <c r="BB96" s="1823"/>
      <c r="BC96" s="1823"/>
      <c r="BD96" s="1823"/>
      <c r="BE96" s="1823"/>
      <c r="BF96" s="1823"/>
      <c r="BG96" s="1823"/>
      <c r="BH96" s="1823"/>
      <c r="BI96" s="1823"/>
      <c r="BJ96" s="1823"/>
      <c r="BK96" s="1823"/>
      <c r="BL96" s="1823"/>
      <c r="BM96" s="1823"/>
      <c r="BN96" s="1823"/>
      <c r="BO96" s="1823"/>
      <c r="BP96" s="1823"/>
      <c r="BQ96" s="1823"/>
      <c r="BR96" s="1823"/>
      <c r="BS96" s="1823"/>
      <c r="BT96" s="1823"/>
      <c r="BU96" s="45">
        <v>4450</v>
      </c>
      <c r="BV96" s="660">
        <f>BW97</f>
        <v>946346</v>
      </c>
      <c r="BW96" s="661">
        <f>'F1'!DL85</f>
        <v>2561803</v>
      </c>
      <c r="BX96" s="264"/>
      <c r="BY96" s="244"/>
    </row>
    <row r="97" spans="1:79" ht="26.25" customHeight="1">
      <c r="B97" s="1252"/>
      <c r="C97" s="1822" t="s">
        <v>984</v>
      </c>
      <c r="D97" s="1823"/>
      <c r="E97" s="1823"/>
      <c r="F97" s="1823"/>
      <c r="G97" s="1823"/>
      <c r="H97" s="1823"/>
      <c r="I97" s="1823"/>
      <c r="J97" s="1823"/>
      <c r="K97" s="1823"/>
      <c r="L97" s="1823"/>
      <c r="M97" s="1823"/>
      <c r="N97" s="1823"/>
      <c r="O97" s="1823"/>
      <c r="P97" s="1823"/>
      <c r="Q97" s="1823"/>
      <c r="R97" s="1823"/>
      <c r="S97" s="1823"/>
      <c r="T97" s="1823"/>
      <c r="U97" s="1823"/>
      <c r="V97" s="1823"/>
      <c r="W97" s="1823"/>
      <c r="X97" s="1823"/>
      <c r="Y97" s="1823"/>
      <c r="Z97" s="1823"/>
      <c r="AA97" s="1823"/>
      <c r="AB97" s="1823"/>
      <c r="AC97" s="1823"/>
      <c r="AD97" s="1823"/>
      <c r="AE97" s="1823"/>
      <c r="AF97" s="1823"/>
      <c r="AG97" s="1823"/>
      <c r="AH97" s="1823"/>
      <c r="AI97" s="1823"/>
      <c r="AJ97" s="1823"/>
      <c r="AK97" s="1823"/>
      <c r="AL97" s="1823"/>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c r="BG97" s="1823"/>
      <c r="BH97" s="1823"/>
      <c r="BI97" s="1823"/>
      <c r="BJ97" s="1823"/>
      <c r="BK97" s="1823"/>
      <c r="BL97" s="1823"/>
      <c r="BM97" s="1823"/>
      <c r="BN97" s="1823"/>
      <c r="BO97" s="1823"/>
      <c r="BP97" s="1823"/>
      <c r="BQ97" s="1823"/>
      <c r="BR97" s="1823"/>
      <c r="BS97" s="1823"/>
      <c r="BT97" s="1823"/>
      <c r="BU97" s="45">
        <v>4500</v>
      </c>
      <c r="BV97" s="660">
        <f>BV96+BV95</f>
        <v>1030417</v>
      </c>
      <c r="BW97" s="661">
        <f>BW96+BW95</f>
        <v>946346</v>
      </c>
      <c r="BX97" s="264"/>
      <c r="BY97" s="244"/>
    </row>
    <row r="98" spans="1:79" ht="21" customHeight="1" thickBot="1">
      <c r="B98" s="156"/>
      <c r="C98" s="1926" t="s">
        <v>985</v>
      </c>
      <c r="D98" s="1926"/>
      <c r="E98" s="1926"/>
      <c r="F98" s="1926"/>
      <c r="G98" s="1926"/>
      <c r="H98" s="1926"/>
      <c r="I98" s="1926"/>
      <c r="J98" s="1926"/>
      <c r="K98" s="1926"/>
      <c r="L98" s="1926"/>
      <c r="M98" s="1926"/>
      <c r="N98" s="1926"/>
      <c r="O98" s="1926"/>
      <c r="P98" s="1926"/>
      <c r="Q98" s="1926"/>
      <c r="R98" s="1926"/>
      <c r="S98" s="1926"/>
      <c r="T98" s="1926"/>
      <c r="U98" s="1926"/>
      <c r="V98" s="1926"/>
      <c r="W98" s="1926"/>
      <c r="X98" s="1926"/>
      <c r="Y98" s="1926"/>
      <c r="Z98" s="1926"/>
      <c r="AA98" s="1926"/>
      <c r="AB98" s="1926"/>
      <c r="AC98" s="1926"/>
      <c r="AD98" s="1926"/>
      <c r="AE98" s="1926"/>
      <c r="AF98" s="1926"/>
      <c r="AG98" s="1926"/>
      <c r="AH98" s="1926"/>
      <c r="AI98" s="1926"/>
      <c r="AJ98" s="1926"/>
      <c r="AK98" s="1926"/>
      <c r="AL98" s="1926"/>
      <c r="AM98" s="1926"/>
      <c r="AN98" s="1926"/>
      <c r="AO98" s="1926"/>
      <c r="AP98" s="1926"/>
      <c r="AQ98" s="1926"/>
      <c r="AR98" s="1926"/>
      <c r="AS98" s="1926"/>
      <c r="AT98" s="1926"/>
      <c r="AU98" s="1926"/>
      <c r="AV98" s="1926"/>
      <c r="AW98" s="1926"/>
      <c r="AX98" s="1926"/>
      <c r="AY98" s="1926"/>
      <c r="AZ98" s="1926"/>
      <c r="BA98" s="1926"/>
      <c r="BB98" s="1926"/>
      <c r="BC98" s="1926"/>
      <c r="BD98" s="1926"/>
      <c r="BE98" s="1926"/>
      <c r="BF98" s="1926"/>
      <c r="BG98" s="1926"/>
      <c r="BH98" s="1926"/>
      <c r="BI98" s="1926"/>
      <c r="BJ98" s="1926"/>
      <c r="BK98" s="1926"/>
      <c r="BL98" s="1926"/>
      <c r="BM98" s="1926"/>
      <c r="BN98" s="1926"/>
      <c r="BO98" s="1926"/>
      <c r="BP98" s="1926"/>
      <c r="BQ98" s="1926"/>
      <c r="BR98" s="1926"/>
      <c r="BS98" s="1926"/>
      <c r="BT98" s="1926"/>
      <c r="BU98" s="157">
        <v>4490</v>
      </c>
      <c r="BV98" s="158"/>
      <c r="BW98" s="159"/>
      <c r="BX98" s="403"/>
    </row>
    <row r="99" spans="1:79">
      <c r="A99" s="248" t="s">
        <v>221</v>
      </c>
      <c r="B99" s="244"/>
    </row>
    <row r="100" spans="1:79" s="426" customFormat="1" ht="12"/>
    <row r="101" spans="1:79" s="426" customFormat="1">
      <c r="B101" s="1245" t="s">
        <v>706</v>
      </c>
      <c r="P101" s="1811"/>
      <c r="Q101" s="1811"/>
      <c r="R101" s="1811"/>
      <c r="S101" s="1811"/>
      <c r="T101" s="1811"/>
      <c r="U101" s="1811"/>
      <c r="V101" s="1811"/>
      <c r="W101" s="1811"/>
      <c r="X101" s="1811"/>
      <c r="Y101" s="1811"/>
      <c r="Z101" s="1811"/>
      <c r="AA101" s="1811"/>
      <c r="AB101" s="1811"/>
      <c r="AE101" s="1811" t="s">
        <v>707</v>
      </c>
      <c r="AF101" s="1811"/>
      <c r="AG101" s="1811"/>
      <c r="AH101" s="1811"/>
      <c r="AI101" s="1811"/>
      <c r="AJ101" s="1811"/>
      <c r="AK101" s="1811"/>
      <c r="AL101" s="1811"/>
      <c r="AM101" s="1811"/>
      <c r="AN101" s="1811"/>
      <c r="AO101" s="1811"/>
      <c r="AP101" s="1811"/>
      <c r="AQ101" s="1811"/>
      <c r="AR101" s="1811"/>
      <c r="AS101" s="1811"/>
      <c r="AT101" s="1811"/>
      <c r="AU101" s="1811"/>
      <c r="AV101" s="1811"/>
      <c r="AW101" s="1811"/>
      <c r="AX101" s="23"/>
      <c r="AY101" s="23"/>
      <c r="AZ101" s="23"/>
      <c r="BA101" s="23"/>
      <c r="BC101" s="1245" t="s">
        <v>711</v>
      </c>
      <c r="BQ101" s="248"/>
      <c r="BR101" s="248"/>
      <c r="BS101" s="248"/>
      <c r="BT101" s="248"/>
      <c r="BU101" s="423"/>
      <c r="BV101" s="1811" t="s">
        <v>710</v>
      </c>
      <c r="BW101" s="1811"/>
      <c r="BX101" s="248"/>
      <c r="BY101" s="248"/>
      <c r="BZ101" s="248"/>
      <c r="CA101" s="248"/>
    </row>
    <row r="102" spans="1:79" s="265" customFormat="1" ht="12">
      <c r="P102" s="1814" t="s">
        <v>708</v>
      </c>
      <c r="Q102" s="1814"/>
      <c r="R102" s="1814"/>
      <c r="S102" s="1814"/>
      <c r="T102" s="1814"/>
      <c r="U102" s="1814"/>
      <c r="V102" s="1814"/>
      <c r="W102" s="1814"/>
      <c r="X102" s="1814"/>
      <c r="Y102" s="1814"/>
      <c r="Z102" s="1814"/>
      <c r="AA102" s="1814"/>
      <c r="AB102" s="1814"/>
      <c r="AE102" s="1814" t="s">
        <v>709</v>
      </c>
      <c r="AF102" s="1814"/>
      <c r="AG102" s="1814"/>
      <c r="AH102" s="1814"/>
      <c r="AI102" s="1814"/>
      <c r="AJ102" s="1814"/>
      <c r="AK102" s="1814"/>
      <c r="AL102" s="1814"/>
      <c r="AM102" s="1814"/>
      <c r="AN102" s="1814"/>
      <c r="AO102" s="1814"/>
      <c r="AP102" s="1814"/>
      <c r="AQ102" s="1814"/>
      <c r="AR102" s="1814"/>
      <c r="AS102" s="1814"/>
      <c r="AT102" s="1814"/>
      <c r="AU102" s="1814"/>
      <c r="AV102" s="1814"/>
      <c r="AW102" s="1814"/>
      <c r="AX102" s="266"/>
      <c r="AY102" s="266"/>
      <c r="AZ102" s="266"/>
      <c r="BA102" s="266"/>
      <c r="BE102" s="426"/>
      <c r="BF102" s="426"/>
      <c r="BG102" s="426"/>
      <c r="BH102" s="426"/>
      <c r="BI102" s="426"/>
      <c r="BJ102" s="426"/>
      <c r="BK102" s="426"/>
      <c r="BL102" s="426"/>
      <c r="BM102" s="426"/>
      <c r="BN102" s="426"/>
      <c r="BO102" s="426"/>
      <c r="BP102" s="426"/>
      <c r="BQ102" s="426"/>
      <c r="BR102" s="426"/>
      <c r="BS102" s="426"/>
      <c r="BT102" s="426"/>
      <c r="BU102" s="1243" t="s">
        <v>708</v>
      </c>
      <c r="BV102" s="1814" t="s">
        <v>709</v>
      </c>
      <c r="BW102" s="1814"/>
      <c r="BX102" s="426"/>
      <c r="BY102" s="426"/>
      <c r="BZ102" s="426"/>
      <c r="CA102" s="426"/>
    </row>
    <row r="103" spans="1:79">
      <c r="BV103" s="267"/>
      <c r="BW103" s="267"/>
    </row>
    <row r="104" spans="1:79" s="426" customFormat="1">
      <c r="B104" s="1930" t="s">
        <v>70</v>
      </c>
      <c r="C104" s="1930"/>
      <c r="D104" s="1931" t="s">
        <v>77</v>
      </c>
      <c r="E104" s="1931"/>
      <c r="F104" s="1931"/>
      <c r="G104" s="1931"/>
      <c r="H104" s="1932" t="s">
        <v>70</v>
      </c>
      <c r="I104" s="1932"/>
      <c r="K104" s="1811" t="s">
        <v>712</v>
      </c>
      <c r="L104" s="1811"/>
      <c r="M104" s="1811"/>
      <c r="N104" s="1811"/>
      <c r="O104" s="1811"/>
      <c r="P104" s="1811"/>
      <c r="Q104" s="1811"/>
      <c r="R104" s="1811"/>
      <c r="S104" s="1811"/>
      <c r="T104" s="1811"/>
      <c r="U104" s="1811"/>
      <c r="V104" s="1811"/>
      <c r="W104" s="1811"/>
      <c r="X104" s="1811"/>
      <c r="Y104" s="1811"/>
      <c r="Z104" s="1811"/>
      <c r="AA104" s="1930">
        <v>20</v>
      </c>
      <c r="AB104" s="1930"/>
      <c r="AC104" s="1930"/>
      <c r="AD104" s="1930"/>
      <c r="AE104" s="1813" t="s">
        <v>264</v>
      </c>
      <c r="AF104" s="1813"/>
      <c r="AG104" s="1813"/>
      <c r="BV104" s="267"/>
      <c r="BW104" s="267"/>
    </row>
    <row r="105" spans="1:79">
      <c r="B105" s="267"/>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c r="AB105" s="267"/>
      <c r="AC105" s="267"/>
      <c r="AD105" s="267"/>
      <c r="AE105" s="267"/>
      <c r="AF105" s="267"/>
      <c r="AG105" s="267"/>
      <c r="AH105" s="267"/>
      <c r="AI105" s="267"/>
      <c r="AJ105" s="267"/>
      <c r="AK105" s="267"/>
      <c r="AL105" s="267"/>
      <c r="AM105" s="267"/>
      <c r="AN105" s="267"/>
      <c r="AO105" s="267"/>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row>
    <row r="106" spans="1:79" ht="13.5" customHeight="1">
      <c r="B106" s="267"/>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c r="AB106" s="267"/>
      <c r="AC106" s="267"/>
      <c r="AD106" s="267"/>
      <c r="AE106" s="267"/>
      <c r="AF106" s="267"/>
      <c r="AG106" s="267"/>
      <c r="AH106" s="267"/>
      <c r="AI106" s="267"/>
      <c r="AJ106" s="267"/>
      <c r="AK106" s="267"/>
      <c r="AL106" s="267"/>
      <c r="AM106" s="267"/>
      <c r="AN106" s="267"/>
      <c r="AO106" s="267"/>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row>
    <row r="107" spans="1:79" s="268" customFormat="1" ht="12.75" customHeight="1">
      <c r="B107" s="1929"/>
      <c r="C107" s="1929"/>
      <c r="D107" s="1929"/>
      <c r="E107" s="1929"/>
      <c r="F107" s="1929"/>
      <c r="G107" s="1929"/>
      <c r="H107" s="1929"/>
      <c r="I107" s="1929"/>
      <c r="J107" s="1929"/>
      <c r="K107" s="1929"/>
      <c r="L107" s="1929"/>
      <c r="M107" s="1929"/>
      <c r="N107" s="1929"/>
      <c r="O107" s="1929"/>
      <c r="P107" s="1929"/>
      <c r="Q107" s="1929"/>
      <c r="R107" s="1929"/>
      <c r="S107" s="1929"/>
      <c r="T107" s="1929"/>
      <c r="U107" s="1929"/>
      <c r="V107" s="1929"/>
      <c r="W107" s="1929"/>
      <c r="X107" s="1929"/>
      <c r="Y107" s="1929"/>
      <c r="Z107" s="1929"/>
      <c r="AA107" s="1929"/>
      <c r="AB107" s="1929"/>
      <c r="AC107" s="1929"/>
      <c r="AD107" s="1929"/>
      <c r="AE107" s="1929"/>
      <c r="AF107" s="1929"/>
      <c r="AG107" s="1929"/>
      <c r="AH107" s="1929"/>
      <c r="AI107" s="1929"/>
      <c r="AJ107" s="1929"/>
      <c r="AK107" s="1929"/>
      <c r="AL107" s="1929"/>
      <c r="AM107" s="1929"/>
      <c r="AN107" s="1929"/>
      <c r="AO107" s="1929"/>
      <c r="AP107" s="1929"/>
      <c r="AQ107" s="1929"/>
      <c r="AR107" s="1929"/>
      <c r="AS107" s="1929"/>
      <c r="AT107" s="1929"/>
      <c r="AU107" s="1929"/>
      <c r="AV107" s="1929"/>
      <c r="AW107" s="1929"/>
      <c r="AX107" s="1929"/>
      <c r="AY107" s="1929"/>
      <c r="AZ107" s="1929"/>
      <c r="BA107" s="1929"/>
      <c r="BB107" s="1929"/>
      <c r="BC107" s="1929"/>
      <c r="BD107" s="1929"/>
      <c r="BE107" s="1929"/>
      <c r="BF107" s="1929"/>
      <c r="BG107" s="1929"/>
      <c r="BH107" s="1929"/>
      <c r="BI107" s="1929"/>
      <c r="BJ107" s="1929"/>
      <c r="BK107" s="1929"/>
      <c r="BL107" s="1929"/>
      <c r="BM107" s="1929"/>
      <c r="BN107" s="1929"/>
      <c r="BO107" s="1929"/>
      <c r="BP107" s="1929"/>
      <c r="BQ107" s="1929"/>
      <c r="BR107" s="1929"/>
      <c r="BS107" s="1929"/>
      <c r="BT107" s="1929"/>
      <c r="BU107" s="1929"/>
      <c r="BV107" s="1929"/>
      <c r="BW107" s="1929"/>
      <c r="BX107" s="1929"/>
    </row>
    <row r="108" spans="1:79" s="268" customFormat="1" ht="11.25">
      <c r="B108" s="1929"/>
      <c r="C108" s="1929"/>
      <c r="D108" s="1929"/>
      <c r="E108" s="1929"/>
      <c r="F108" s="1929"/>
      <c r="G108" s="1929"/>
      <c r="H108" s="1929"/>
      <c r="I108" s="1929"/>
      <c r="J108" s="1929"/>
      <c r="K108" s="1929"/>
      <c r="L108" s="1929"/>
      <c r="M108" s="1929"/>
      <c r="N108" s="1929"/>
      <c r="O108" s="1929"/>
      <c r="P108" s="1929"/>
      <c r="Q108" s="1929"/>
      <c r="R108" s="1929"/>
      <c r="S108" s="1929"/>
      <c r="T108" s="1929"/>
      <c r="U108" s="1929"/>
      <c r="V108" s="1929"/>
      <c r="W108" s="1929"/>
      <c r="X108" s="1929"/>
      <c r="Y108" s="1929"/>
      <c r="Z108" s="1929"/>
      <c r="AA108" s="1929"/>
      <c r="AB108" s="1929"/>
      <c r="AC108" s="1929"/>
      <c r="AD108" s="1929"/>
      <c r="AE108" s="1929"/>
      <c r="AF108" s="1929"/>
      <c r="AG108" s="1929"/>
      <c r="AH108" s="1929"/>
      <c r="AI108" s="1929"/>
      <c r="AJ108" s="1929"/>
      <c r="AK108" s="1929"/>
      <c r="AL108" s="1929"/>
      <c r="AM108" s="1929"/>
      <c r="AN108" s="1929"/>
      <c r="AO108" s="1929"/>
      <c r="AP108" s="1929"/>
      <c r="AQ108" s="1929"/>
      <c r="AR108" s="1929"/>
      <c r="AS108" s="1929"/>
      <c r="AT108" s="1929"/>
      <c r="AU108" s="1929"/>
      <c r="AV108" s="1929"/>
      <c r="AW108" s="1929"/>
      <c r="AX108" s="1929"/>
      <c r="AY108" s="1929"/>
      <c r="AZ108" s="1929"/>
      <c r="BA108" s="1929"/>
      <c r="BB108" s="1929"/>
      <c r="BC108" s="1929"/>
      <c r="BD108" s="1929"/>
      <c r="BE108" s="1929"/>
      <c r="BF108" s="1929"/>
      <c r="BG108" s="1929"/>
      <c r="BH108" s="1929"/>
      <c r="BI108" s="1929"/>
      <c r="BJ108" s="1929"/>
      <c r="BK108" s="1929"/>
      <c r="BL108" s="1929"/>
      <c r="BM108" s="1929"/>
      <c r="BN108" s="1929"/>
      <c r="BO108" s="1929"/>
      <c r="BP108" s="1929"/>
      <c r="BQ108" s="1929"/>
      <c r="BR108" s="1929"/>
      <c r="BS108" s="1929"/>
      <c r="BT108" s="1929"/>
      <c r="BU108" s="1929"/>
      <c r="BV108" s="1929"/>
      <c r="BW108" s="1929"/>
      <c r="BX108" s="1929"/>
    </row>
    <row r="109" spans="1:79" s="1191" customFormat="1" ht="15" customHeight="1">
      <c r="B109" s="1927" t="s">
        <v>986</v>
      </c>
      <c r="C109" s="1927"/>
      <c r="D109" s="1927"/>
      <c r="E109" s="1927"/>
      <c r="F109" s="1927"/>
      <c r="G109" s="1927"/>
      <c r="H109" s="1927"/>
      <c r="I109" s="1927"/>
      <c r="J109" s="1927"/>
      <c r="K109" s="1927"/>
      <c r="L109" s="1927"/>
      <c r="M109" s="1927"/>
      <c r="N109" s="1927"/>
      <c r="O109" s="1927"/>
      <c r="P109" s="1927"/>
      <c r="Q109" s="1927"/>
      <c r="R109" s="1927"/>
      <c r="S109" s="1927"/>
      <c r="T109" s="1927"/>
      <c r="U109" s="1927"/>
      <c r="V109" s="1927"/>
      <c r="W109" s="1927"/>
      <c r="X109" s="1927"/>
      <c r="Y109" s="1927"/>
      <c r="Z109" s="1927"/>
      <c r="AA109" s="1927"/>
      <c r="AB109" s="1927"/>
      <c r="AC109" s="1927"/>
      <c r="AD109" s="1927"/>
      <c r="AE109" s="1927"/>
      <c r="AF109" s="1927"/>
      <c r="AG109" s="1927"/>
      <c r="AH109" s="1927"/>
      <c r="AI109" s="1927"/>
      <c r="AJ109" s="1927"/>
      <c r="AK109" s="1927"/>
      <c r="AL109" s="1927"/>
      <c r="AM109" s="1927"/>
      <c r="AN109" s="1927"/>
      <c r="AO109" s="1927"/>
      <c r="AP109" s="1927"/>
      <c r="AQ109" s="1927"/>
      <c r="AR109" s="1927"/>
      <c r="AS109" s="1927"/>
      <c r="AT109" s="1927"/>
      <c r="AU109" s="1927"/>
      <c r="AV109" s="1927"/>
      <c r="AW109" s="1927"/>
      <c r="AX109" s="1927"/>
      <c r="AY109" s="1927"/>
      <c r="AZ109" s="1927"/>
      <c r="BA109" s="1927"/>
      <c r="BB109" s="1927"/>
      <c r="BC109" s="1927"/>
      <c r="BD109" s="1927"/>
      <c r="BE109" s="1927"/>
      <c r="BF109" s="1927"/>
      <c r="BG109" s="1927"/>
      <c r="BH109" s="1927"/>
      <c r="BI109" s="1927"/>
      <c r="BJ109" s="1927"/>
      <c r="BK109" s="1927"/>
      <c r="BL109" s="1927"/>
      <c r="BM109" s="1927"/>
      <c r="BN109" s="1927"/>
      <c r="BO109" s="1927"/>
      <c r="BP109" s="1927"/>
      <c r="BQ109" s="1927"/>
      <c r="BR109" s="1927"/>
      <c r="BS109" s="1927"/>
      <c r="BT109" s="1927"/>
      <c r="BU109" s="1927"/>
      <c r="BV109" s="1927"/>
      <c r="BW109" s="1927"/>
      <c r="BX109" s="1927"/>
    </row>
    <row r="110" spans="1:79" s="1191" customFormat="1" ht="15" customHeight="1">
      <c r="B110" s="1928" t="s">
        <v>987</v>
      </c>
      <c r="C110" s="1928"/>
      <c r="D110" s="1928"/>
      <c r="E110" s="1928"/>
      <c r="F110" s="1928"/>
      <c r="G110" s="1928"/>
      <c r="H110" s="1928"/>
      <c r="I110" s="1928"/>
      <c r="J110" s="1928"/>
      <c r="K110" s="1928"/>
      <c r="L110" s="1928"/>
      <c r="M110" s="1928"/>
      <c r="N110" s="1928"/>
      <c r="O110" s="1928"/>
      <c r="P110" s="1928"/>
      <c r="Q110" s="1928"/>
      <c r="R110" s="1928"/>
      <c r="S110" s="1928"/>
      <c r="T110" s="1928"/>
      <c r="U110" s="1928"/>
      <c r="V110" s="1928"/>
      <c r="W110" s="1928"/>
      <c r="X110" s="1928"/>
      <c r="Y110" s="1928"/>
      <c r="Z110" s="1928"/>
      <c r="AA110" s="1928"/>
      <c r="AB110" s="1928"/>
      <c r="AC110" s="1928"/>
      <c r="AD110" s="1928"/>
      <c r="AE110" s="1928"/>
      <c r="AF110" s="1928"/>
      <c r="AG110" s="1928"/>
      <c r="AH110" s="1928"/>
      <c r="AI110" s="1928"/>
      <c r="AJ110" s="1928"/>
      <c r="AK110" s="1928"/>
      <c r="AL110" s="1928"/>
      <c r="AM110" s="1928"/>
      <c r="AN110" s="1928"/>
      <c r="AO110" s="1928"/>
      <c r="AP110" s="1928"/>
      <c r="AQ110" s="1928"/>
      <c r="AR110" s="1928"/>
      <c r="AS110" s="1928"/>
      <c r="AT110" s="1928"/>
      <c r="AU110" s="1928"/>
      <c r="AV110" s="1928"/>
      <c r="AW110" s="1928"/>
      <c r="AX110" s="1928"/>
      <c r="AY110" s="1928"/>
      <c r="AZ110" s="1928"/>
      <c r="BA110" s="1928"/>
      <c r="BB110" s="1928"/>
      <c r="BC110" s="1928"/>
      <c r="BD110" s="1928"/>
      <c r="BE110" s="1928"/>
      <c r="BF110" s="1928"/>
      <c r="BG110" s="1928"/>
      <c r="BH110" s="1928"/>
      <c r="BI110" s="1928"/>
      <c r="BJ110" s="1928"/>
      <c r="BK110" s="1928"/>
      <c r="BL110" s="1928"/>
      <c r="BM110" s="1928"/>
      <c r="BN110" s="1928"/>
      <c r="BO110" s="1928"/>
      <c r="BP110" s="1928"/>
      <c r="BQ110" s="1928"/>
      <c r="BR110" s="1928"/>
      <c r="BS110" s="1928"/>
      <c r="BT110" s="1928"/>
      <c r="BU110" s="1928"/>
      <c r="BV110" s="1928"/>
      <c r="BW110" s="1928"/>
      <c r="BX110" s="1928"/>
    </row>
    <row r="111" spans="1:79">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c r="AK111" s="267"/>
      <c r="AL111" s="267"/>
      <c r="AM111" s="267"/>
      <c r="AN111" s="267"/>
      <c r="AO111" s="267"/>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row>
    <row r="112" spans="1:79">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row>
    <row r="113" spans="2:76">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c r="AM113" s="267"/>
      <c r="AN113" s="267"/>
      <c r="AO113" s="267"/>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42" t="s">
        <v>763</v>
      </c>
      <c r="BV113" s="267"/>
      <c r="BW113" s="267"/>
      <c r="BX113" s="267"/>
    </row>
    <row r="114" spans="2:76" ht="17.25" customHeight="1">
      <c r="B114" s="151"/>
      <c r="C114" s="1822" t="s">
        <v>983</v>
      </c>
      <c r="D114" s="1823"/>
      <c r="E114" s="1823"/>
      <c r="F114" s="1823"/>
      <c r="G114" s="1823"/>
      <c r="H114" s="1823"/>
      <c r="I114" s="1823"/>
      <c r="J114" s="1823"/>
      <c r="K114" s="1823"/>
      <c r="L114" s="1823"/>
      <c r="M114" s="1823"/>
      <c r="N114" s="1823"/>
      <c r="O114" s="1823"/>
      <c r="P114" s="1823"/>
      <c r="Q114" s="1823"/>
      <c r="R114" s="1823"/>
      <c r="S114" s="1823"/>
      <c r="T114" s="1823"/>
      <c r="U114" s="1823"/>
      <c r="V114" s="1823"/>
      <c r="W114" s="1823"/>
      <c r="X114" s="1823"/>
      <c r="Y114" s="1823"/>
      <c r="Z114" s="1823"/>
      <c r="AA114" s="1823"/>
      <c r="AB114" s="1823"/>
      <c r="AC114" s="1823"/>
      <c r="AD114" s="1823"/>
      <c r="AE114" s="1823"/>
      <c r="AF114" s="1823"/>
      <c r="AG114" s="1823"/>
      <c r="AH114" s="1823"/>
      <c r="AI114" s="1823"/>
      <c r="AJ114" s="1823"/>
      <c r="AK114" s="1823"/>
      <c r="AL114" s="1823"/>
      <c r="AM114" s="1823"/>
      <c r="AN114" s="1823"/>
      <c r="AO114" s="1823"/>
      <c r="AP114" s="1823"/>
      <c r="AQ114" s="1823"/>
      <c r="AR114" s="1823"/>
      <c r="AS114" s="1823"/>
      <c r="AT114" s="1823"/>
      <c r="AU114" s="1823"/>
      <c r="AV114" s="1823"/>
      <c r="AW114" s="1823"/>
      <c r="AX114" s="1823"/>
      <c r="AY114" s="1823"/>
      <c r="AZ114" s="1823"/>
      <c r="BA114" s="1823"/>
      <c r="BB114" s="1823"/>
      <c r="BC114" s="1823"/>
      <c r="BD114" s="1823"/>
      <c r="BE114" s="1823"/>
      <c r="BF114" s="1823"/>
      <c r="BG114" s="1823"/>
      <c r="BH114" s="1823"/>
      <c r="BI114" s="1823"/>
      <c r="BJ114" s="1823"/>
      <c r="BK114" s="1823"/>
      <c r="BL114" s="1823"/>
      <c r="BM114" s="1823"/>
      <c r="BN114" s="1823"/>
      <c r="BO114" s="1823"/>
      <c r="BP114" s="1823"/>
      <c r="BQ114" s="1823"/>
      <c r="BR114" s="1823"/>
      <c r="BS114" s="1823"/>
      <c r="BT114" s="1823"/>
      <c r="BU114" s="269">
        <v>4450</v>
      </c>
      <c r="BV114" s="662">
        <f>BV96-'F1'!DK85</f>
        <v>0</v>
      </c>
      <c r="BW114" s="662">
        <f>BW96-'F1'!DL85</f>
        <v>0</v>
      </c>
      <c r="BX114" s="267"/>
    </row>
    <row r="115" spans="2:76" ht="17.25" customHeight="1">
      <c r="B115" s="411"/>
      <c r="C115" s="1822" t="s">
        <v>984</v>
      </c>
      <c r="D115" s="1823"/>
      <c r="E115" s="1823"/>
      <c r="F115" s="1823"/>
      <c r="G115" s="1823"/>
      <c r="H115" s="1823"/>
      <c r="I115" s="1823"/>
      <c r="J115" s="1823"/>
      <c r="K115" s="1823"/>
      <c r="L115" s="1823"/>
      <c r="M115" s="1823"/>
      <c r="N115" s="1823"/>
      <c r="O115" s="1823"/>
      <c r="P115" s="1823"/>
      <c r="Q115" s="1823"/>
      <c r="R115" s="1823"/>
      <c r="S115" s="1823"/>
      <c r="T115" s="1823"/>
      <c r="U115" s="1823"/>
      <c r="V115" s="1823"/>
      <c r="W115" s="1823"/>
      <c r="X115" s="1823"/>
      <c r="Y115" s="1823"/>
      <c r="Z115" s="1823"/>
      <c r="AA115" s="1823"/>
      <c r="AB115" s="1823"/>
      <c r="AC115" s="1823"/>
      <c r="AD115" s="1823"/>
      <c r="AE115" s="1823"/>
      <c r="AF115" s="1823"/>
      <c r="AG115" s="1823"/>
      <c r="AH115" s="1823"/>
      <c r="AI115" s="1823"/>
      <c r="AJ115" s="1823"/>
      <c r="AK115" s="1823"/>
      <c r="AL115" s="1823"/>
      <c r="AM115" s="1823"/>
      <c r="AN115" s="1823"/>
      <c r="AO115" s="1823"/>
      <c r="AP115" s="1823"/>
      <c r="AQ115" s="1823"/>
      <c r="AR115" s="1823"/>
      <c r="AS115" s="1823"/>
      <c r="AT115" s="1823"/>
      <c r="AU115" s="1823"/>
      <c r="AV115" s="1823"/>
      <c r="AW115" s="1823"/>
      <c r="AX115" s="1823"/>
      <c r="AY115" s="1823"/>
      <c r="AZ115" s="1823"/>
      <c r="BA115" s="1823"/>
      <c r="BB115" s="1823"/>
      <c r="BC115" s="1823"/>
      <c r="BD115" s="1823"/>
      <c r="BE115" s="1823"/>
      <c r="BF115" s="1823"/>
      <c r="BG115" s="1823"/>
      <c r="BH115" s="1823"/>
      <c r="BI115" s="1823"/>
      <c r="BJ115" s="1823"/>
      <c r="BK115" s="1823"/>
      <c r="BL115" s="1823"/>
      <c r="BM115" s="1823"/>
      <c r="BN115" s="1823"/>
      <c r="BO115" s="1823"/>
      <c r="BP115" s="1823"/>
      <c r="BQ115" s="1823"/>
      <c r="BR115" s="1823"/>
      <c r="BS115" s="1823"/>
      <c r="BT115" s="1823"/>
      <c r="BU115" s="269">
        <v>4500</v>
      </c>
      <c r="BV115" s="662">
        <f>BV97-'F1'!DJ85</f>
        <v>0</v>
      </c>
      <c r="BW115" s="662">
        <f>BW97-'F1'!DK85</f>
        <v>0</v>
      </c>
      <c r="BX115" s="267"/>
    </row>
    <row r="116" spans="2:76">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7"/>
      <c r="AC116" s="267"/>
      <c r="AD116" s="267"/>
      <c r="AE116" s="267"/>
      <c r="AF116" s="267"/>
      <c r="AG116" s="267"/>
      <c r="AH116" s="267"/>
      <c r="AI116" s="267"/>
      <c r="AJ116" s="267"/>
      <c r="AK116" s="267"/>
      <c r="AL116" s="267"/>
      <c r="AM116" s="267"/>
      <c r="AN116" s="267"/>
      <c r="AO116" s="267"/>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row>
    <row r="117" spans="2:76">
      <c r="B117" s="267"/>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c r="AB117" s="267"/>
      <c r="AC117" s="267"/>
      <c r="AD117" s="267"/>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c r="BE117" s="267"/>
      <c r="BF117" s="267"/>
      <c r="BG117" s="267"/>
      <c r="BH117" s="267"/>
      <c r="BI117" s="267"/>
      <c r="BJ117" s="267"/>
      <c r="BK117" s="267"/>
      <c r="BL117" s="267"/>
      <c r="BM117" s="267"/>
      <c r="BN117" s="267"/>
      <c r="BO117" s="267"/>
      <c r="BP117" s="267"/>
      <c r="BQ117" s="267"/>
      <c r="BR117" s="267"/>
      <c r="BS117" s="267"/>
      <c r="BT117" s="267"/>
      <c r="BU117" s="267"/>
      <c r="BV117" s="267"/>
      <c r="BW117" s="267"/>
      <c r="BX117" s="267"/>
    </row>
    <row r="118" spans="2:76">
      <c r="B118" s="267"/>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7"/>
      <c r="AC118" s="267"/>
      <c r="AD118" s="267"/>
      <c r="AE118" s="267"/>
      <c r="AF118" s="267"/>
      <c r="AG118" s="267"/>
      <c r="AH118" s="267"/>
      <c r="AI118" s="267"/>
      <c r="AJ118" s="267"/>
      <c r="AK118" s="267"/>
      <c r="AL118" s="267"/>
      <c r="AM118" s="267"/>
      <c r="AN118" s="267"/>
      <c r="AO118" s="267"/>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row>
    <row r="119" spans="2:76">
      <c r="B119" s="267"/>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c r="AB119" s="267"/>
      <c r="AC119" s="267"/>
      <c r="AD119" s="267"/>
      <c r="AE119" s="267"/>
      <c r="AF119" s="267"/>
      <c r="AG119" s="267"/>
      <c r="AH119" s="267"/>
      <c r="AI119" s="267"/>
      <c r="AJ119" s="267"/>
      <c r="AK119" s="267"/>
      <c r="AL119" s="267"/>
      <c r="AM119" s="267"/>
      <c r="AN119" s="267"/>
      <c r="AO119" s="267"/>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row>
    <row r="120" spans="2:76">
      <c r="B120" s="267"/>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7"/>
      <c r="AC120" s="267"/>
      <c r="AD120" s="267"/>
      <c r="AE120" s="267"/>
      <c r="AF120" s="267"/>
      <c r="AG120" s="267"/>
      <c r="AH120" s="267"/>
      <c r="AI120" s="267"/>
      <c r="AJ120" s="267"/>
      <c r="AK120" s="267"/>
      <c r="AL120" s="267"/>
      <c r="AM120" s="267"/>
      <c r="AN120" s="267"/>
      <c r="AO120" s="267"/>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row>
    <row r="121" spans="2:76">
      <c r="B121" s="267"/>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row>
  </sheetData>
  <sheetProtection formatCells="0" formatColumns="0" autoFilter="0"/>
  <mergeCells count="135">
    <mergeCell ref="BV101:BW101"/>
    <mergeCell ref="BV102:BW102"/>
    <mergeCell ref="C98:BT98"/>
    <mergeCell ref="B109:BX109"/>
    <mergeCell ref="B110:BX110"/>
    <mergeCell ref="B107:BX108"/>
    <mergeCell ref="B104:C104"/>
    <mergeCell ref="D104:G104"/>
    <mergeCell ref="H104:I104"/>
    <mergeCell ref="K104:Z104"/>
    <mergeCell ref="AA104:AD104"/>
    <mergeCell ref="AE104:AG104"/>
    <mergeCell ref="P101:AB101"/>
    <mergeCell ref="AE101:AW101"/>
    <mergeCell ref="P102:AB102"/>
    <mergeCell ref="AE102:AW102"/>
    <mergeCell ref="C92:BT92"/>
    <mergeCell ref="C90:BT90"/>
    <mergeCell ref="C91:BT91"/>
    <mergeCell ref="C93:BT93"/>
    <mergeCell ref="C94:BT94"/>
    <mergeCell ref="C96:BT96"/>
    <mergeCell ref="C97:BT97"/>
    <mergeCell ref="C95:BT95"/>
    <mergeCell ref="C89:BT89"/>
    <mergeCell ref="C86:BT86"/>
    <mergeCell ref="C87:BT87"/>
    <mergeCell ref="C88:BT88"/>
    <mergeCell ref="C85:BT85"/>
    <mergeCell ref="BU85:BU86"/>
    <mergeCell ref="C82:BT82"/>
    <mergeCell ref="C84:BT84"/>
    <mergeCell ref="B83:BT83"/>
    <mergeCell ref="BV85:BV86"/>
    <mergeCell ref="C81:BT81"/>
    <mergeCell ref="C75:BT75"/>
    <mergeCell ref="C76:BT76"/>
    <mergeCell ref="C77:BT77"/>
    <mergeCell ref="C78:BT78"/>
    <mergeCell ref="C79:BT79"/>
    <mergeCell ref="C80:BT80"/>
    <mergeCell ref="C65:BT65"/>
    <mergeCell ref="C71:BT71"/>
    <mergeCell ref="BU71:BU72"/>
    <mergeCell ref="BV71:BV72"/>
    <mergeCell ref="BW71:BW72"/>
    <mergeCell ref="C72:BT72"/>
    <mergeCell ref="C73:BT73"/>
    <mergeCell ref="BU73:BU74"/>
    <mergeCell ref="BV73:BV74"/>
    <mergeCell ref="C74:BT74"/>
    <mergeCell ref="BU68:BU70"/>
    <mergeCell ref="C61:BT61"/>
    <mergeCell ref="B64:BT64"/>
    <mergeCell ref="C63:BT63"/>
    <mergeCell ref="C60:BT60"/>
    <mergeCell ref="BV54:BV55"/>
    <mergeCell ref="C58:BT58"/>
    <mergeCell ref="B52:BT52"/>
    <mergeCell ref="BU54:BU55"/>
    <mergeCell ref="C59:BT59"/>
    <mergeCell ref="C30:BT30"/>
    <mergeCell ref="BU30:BU31"/>
    <mergeCell ref="BV30:BV31"/>
    <mergeCell ref="C31:BT31"/>
    <mergeCell ref="C34:BT34"/>
    <mergeCell ref="C33:BT33"/>
    <mergeCell ref="C32:BT32"/>
    <mergeCell ref="C35:BT35"/>
    <mergeCell ref="B44:BT44"/>
    <mergeCell ref="B42:BT42"/>
    <mergeCell ref="BU42:BU43"/>
    <mergeCell ref="BV42:BV43"/>
    <mergeCell ref="B43:BT43"/>
    <mergeCell ref="C40:BT40"/>
    <mergeCell ref="BU40:BU41"/>
    <mergeCell ref="BV40:BV41"/>
    <mergeCell ref="C41:BT41"/>
    <mergeCell ref="C26:BT26"/>
    <mergeCell ref="C22:BT22"/>
    <mergeCell ref="C23:BT23"/>
    <mergeCell ref="BW20:BW21"/>
    <mergeCell ref="C21:BT21"/>
    <mergeCell ref="C20:BT20"/>
    <mergeCell ref="BU20:BU21"/>
    <mergeCell ref="BV20:BV21"/>
    <mergeCell ref="C29:BT29"/>
    <mergeCell ref="B3:BV3"/>
    <mergeCell ref="AE4:AX4"/>
    <mergeCell ref="AY4:BB4"/>
    <mergeCell ref="BC4:BF4"/>
    <mergeCell ref="B10:BB10"/>
    <mergeCell ref="O7:BU7"/>
    <mergeCell ref="B14:BT16"/>
    <mergeCell ref="BU14:BU16"/>
    <mergeCell ref="BW54:BW55"/>
    <mergeCell ref="BW30:BW31"/>
    <mergeCell ref="B17:BT17"/>
    <mergeCell ref="C18:BT18"/>
    <mergeCell ref="BU18:BU19"/>
    <mergeCell ref="BV18:BV19"/>
    <mergeCell ref="BW18:BW19"/>
    <mergeCell ref="C19:BT19"/>
    <mergeCell ref="B9:T9"/>
    <mergeCell ref="U9:BU9"/>
    <mergeCell ref="BW10:BW11"/>
    <mergeCell ref="B11:BN11"/>
    <mergeCell ref="C27:BT27"/>
    <mergeCell ref="C28:BT28"/>
    <mergeCell ref="C25:BT25"/>
    <mergeCell ref="C24:BT24"/>
    <mergeCell ref="C114:BT114"/>
    <mergeCell ref="C115:BT115"/>
    <mergeCell ref="BW73:BW74"/>
    <mergeCell ref="B68:BT70"/>
    <mergeCell ref="BW85:BW86"/>
    <mergeCell ref="C36:BT36"/>
    <mergeCell ref="C37:BT37"/>
    <mergeCell ref="C38:BT38"/>
    <mergeCell ref="C45:BT45"/>
    <mergeCell ref="B48:BT48"/>
    <mergeCell ref="B49:BT49"/>
    <mergeCell ref="C39:BT39"/>
    <mergeCell ref="BW40:BW41"/>
    <mergeCell ref="BW42:BW43"/>
    <mergeCell ref="B50:BT50"/>
    <mergeCell ref="B46:BT46"/>
    <mergeCell ref="C47:BT47"/>
    <mergeCell ref="B56:BT56"/>
    <mergeCell ref="B51:BT51"/>
    <mergeCell ref="B55:BT55"/>
    <mergeCell ref="C57:BT57"/>
    <mergeCell ref="B54:BT54"/>
    <mergeCell ref="C53:BT53"/>
    <mergeCell ref="C62:BT62"/>
  </mergeCells>
  <pageMargins left="1.0629921259842501" right="7.8740157480315001E-2" top="0.59055118110236204" bottom="0.39370078740157499" header="0.196850393700787" footer="0.196850393700787"/>
  <pageSetup paperSize="9" scale="60" fitToHeight="2" orientation="portrait" r:id="rId1"/>
  <headerFooter alignWithMargins="0"/>
  <rowBreaks count="1" manualBreakCount="1">
    <brk id="66" min="1" max="74" man="1"/>
  </rowBreaks>
  <ignoredErrors>
    <ignoredError sqref="BU42" numberStoredAsText="1"/>
  </ignoredErrors>
</worksheet>
</file>

<file path=xl/worksheets/sheet12.xml><?xml version="1.0" encoding="utf-8"?>
<worksheet xmlns="http://schemas.openxmlformats.org/spreadsheetml/2006/main" xmlns:r="http://schemas.openxmlformats.org/officeDocument/2006/relationships">
  <sheetPr codeName="Лист12">
    <tabColor rgb="FFFFFF00"/>
    <pageSetUpPr fitToPage="1"/>
  </sheetPr>
  <dimension ref="A1:AK36"/>
  <sheetViews>
    <sheetView view="pageBreakPreview" topLeftCell="B1" zoomScale="70" zoomScaleNormal="110" zoomScaleSheetLayoutView="70" workbookViewId="0">
      <selection activeCell="AT18" sqref="AT18"/>
    </sheetView>
  </sheetViews>
  <sheetFormatPr defaultColWidth="1.7109375" defaultRowHeight="11.25"/>
  <cols>
    <col min="1" max="1" width="10.5703125" style="228" hidden="1" customWidth="1"/>
    <col min="2" max="2" width="1.7109375" style="228" customWidth="1"/>
    <col min="3" max="3" width="2.140625" style="228" customWidth="1"/>
    <col min="4" max="15" width="1.7109375" style="228" customWidth="1"/>
    <col min="16" max="16" width="2.85546875" style="228" customWidth="1"/>
    <col min="17" max="18" width="3.7109375" style="228" customWidth="1"/>
    <col min="19" max="21" width="4" style="228" customWidth="1"/>
    <col min="22" max="22" width="9" style="228" customWidth="1"/>
    <col min="23" max="23" width="10.28515625" style="228" customWidth="1"/>
    <col min="24" max="24" width="9.7109375" style="228" customWidth="1"/>
    <col min="25" max="25" width="8.140625" style="228" customWidth="1"/>
    <col min="26" max="26" width="8.85546875" style="228" customWidth="1"/>
    <col min="27" max="27" width="9.28515625" style="228" customWidth="1"/>
    <col min="28" max="28" width="8.85546875" style="228" customWidth="1"/>
    <col min="29" max="29" width="9.140625" style="228" customWidth="1"/>
    <col min="30" max="30" width="9.85546875" style="228" customWidth="1"/>
    <col min="31" max="31" width="9.42578125" style="228" customWidth="1"/>
    <col min="32" max="32" width="11.5703125" style="228" customWidth="1"/>
    <col min="33" max="33" width="9.7109375" style="228" customWidth="1"/>
    <col min="34" max="34" width="9.5703125" style="228" customWidth="1"/>
    <col min="35" max="36" width="9.42578125" style="228" customWidth="1"/>
    <col min="37" max="37" width="8.42578125" style="228" customWidth="1"/>
    <col min="38" max="16384" width="1.7109375" style="228"/>
  </cols>
  <sheetData>
    <row r="1" spans="1:37">
      <c r="AJ1" s="663"/>
      <c r="AK1" s="663"/>
    </row>
    <row r="2" spans="1:37" s="209" customFormat="1" ht="15" customHeight="1">
      <c r="B2" s="1624" t="s">
        <v>988</v>
      </c>
      <c r="C2" s="1624"/>
      <c r="D2" s="1624"/>
      <c r="E2" s="1624"/>
      <c r="F2" s="1624"/>
      <c r="G2" s="1624"/>
      <c r="H2" s="1624"/>
      <c r="I2" s="1624"/>
      <c r="J2" s="1624"/>
      <c r="K2" s="1624"/>
      <c r="L2" s="1624"/>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571"/>
      <c r="AK2" s="571"/>
    </row>
    <row r="3" spans="1:37">
      <c r="AJ3" s="663"/>
      <c r="AK3" s="663"/>
    </row>
    <row r="4" spans="1:37" s="209" customFormat="1" ht="15" customHeight="1">
      <c r="B4" s="1624" t="s">
        <v>989</v>
      </c>
      <c r="C4" s="1624"/>
      <c r="D4" s="1624"/>
      <c r="E4" s="1624"/>
      <c r="F4" s="1624"/>
      <c r="G4" s="1624"/>
      <c r="H4" s="1624"/>
      <c r="I4" s="1624"/>
      <c r="J4" s="1624"/>
      <c r="K4" s="1624"/>
      <c r="L4" s="1624"/>
      <c r="M4" s="1624"/>
      <c r="N4" s="1624"/>
      <c r="O4" s="1624"/>
      <c r="P4" s="1624"/>
      <c r="Q4" s="1624"/>
      <c r="R4" s="1624"/>
      <c r="S4" s="1624"/>
      <c r="T4" s="1624"/>
      <c r="U4" s="1624"/>
      <c r="V4" s="1624"/>
      <c r="W4" s="1624"/>
      <c r="X4" s="1624"/>
      <c r="Y4" s="1624"/>
      <c r="Z4" s="1624"/>
      <c r="AA4" s="1624"/>
      <c r="AB4" s="1624"/>
      <c r="AC4" s="1624"/>
      <c r="AD4" s="1624"/>
      <c r="AE4" s="1624"/>
      <c r="AF4" s="1624"/>
      <c r="AG4" s="1624"/>
      <c r="AH4" s="1624"/>
      <c r="AI4" s="1624"/>
      <c r="AJ4" s="571"/>
      <c r="AK4" s="571"/>
    </row>
    <row r="5" spans="1:37" s="209" customFormat="1" ht="15" customHeight="1" thickBot="1">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row>
    <row r="6" spans="1:37" ht="15" customHeight="1">
      <c r="B6" s="1987" t="s">
        <v>758</v>
      </c>
      <c r="C6" s="1988"/>
      <c r="D6" s="1988"/>
      <c r="E6" s="1988"/>
      <c r="F6" s="1988"/>
      <c r="G6" s="1988"/>
      <c r="H6" s="1988"/>
      <c r="I6" s="1988"/>
      <c r="J6" s="1988"/>
      <c r="K6" s="1988"/>
      <c r="L6" s="1988"/>
      <c r="M6" s="1988"/>
      <c r="N6" s="1988"/>
      <c r="O6" s="1988"/>
      <c r="P6" s="1988"/>
      <c r="Q6" s="1988"/>
      <c r="R6" s="1988"/>
      <c r="S6" s="1988"/>
      <c r="T6" s="1988"/>
      <c r="U6" s="1989"/>
      <c r="V6" s="1993" t="s">
        <v>990</v>
      </c>
      <c r="W6" s="1994"/>
      <c r="X6" s="1994"/>
      <c r="Y6" s="1995"/>
      <c r="Z6" s="2002" t="s">
        <v>991</v>
      </c>
      <c r="AA6" s="2003"/>
      <c r="AB6" s="2003"/>
      <c r="AC6" s="2003"/>
      <c r="AD6" s="2003"/>
      <c r="AE6" s="2003"/>
      <c r="AF6" s="2003"/>
      <c r="AG6" s="2004"/>
      <c r="AH6" s="1993" t="s">
        <v>992</v>
      </c>
      <c r="AI6" s="1994"/>
      <c r="AJ6" s="1994"/>
      <c r="AK6" s="2005"/>
    </row>
    <row r="7" spans="1:37" ht="15" customHeight="1">
      <c r="B7" s="1990"/>
      <c r="C7" s="1991"/>
      <c r="D7" s="1991"/>
      <c r="E7" s="1991"/>
      <c r="F7" s="1991"/>
      <c r="G7" s="1991"/>
      <c r="H7" s="1991"/>
      <c r="I7" s="1991"/>
      <c r="J7" s="1991"/>
      <c r="K7" s="1991"/>
      <c r="L7" s="1991"/>
      <c r="M7" s="1991"/>
      <c r="N7" s="1991"/>
      <c r="O7" s="1991"/>
      <c r="P7" s="1991"/>
      <c r="Q7" s="1991"/>
      <c r="R7" s="1991"/>
      <c r="S7" s="1991"/>
      <c r="T7" s="1991"/>
      <c r="U7" s="1992"/>
      <c r="V7" s="1996"/>
      <c r="W7" s="1997"/>
      <c r="X7" s="1997"/>
      <c r="Y7" s="1998"/>
      <c r="Z7" s="2019" t="s">
        <v>993</v>
      </c>
      <c r="AA7" s="2023"/>
      <c r="AB7" s="2009"/>
      <c r="AC7" s="2010"/>
      <c r="AD7" s="1933" t="s">
        <v>994</v>
      </c>
      <c r="AE7" s="1933" t="s">
        <v>995</v>
      </c>
      <c r="AF7" s="2014" t="s">
        <v>996</v>
      </c>
      <c r="AG7" s="2015"/>
      <c r="AH7" s="1996"/>
      <c r="AI7" s="1997"/>
      <c r="AJ7" s="1997"/>
      <c r="AK7" s="2006"/>
    </row>
    <row r="8" spans="1:37" ht="15" customHeight="1">
      <c r="B8" s="2008" t="s">
        <v>784</v>
      </c>
      <c r="C8" s="2009"/>
      <c r="D8" s="2009"/>
      <c r="E8" s="2009"/>
      <c r="F8" s="2009"/>
      <c r="G8" s="2009"/>
      <c r="H8" s="2009"/>
      <c r="I8" s="2009"/>
      <c r="J8" s="2009"/>
      <c r="K8" s="2009"/>
      <c r="L8" s="2009"/>
      <c r="M8" s="2009"/>
      <c r="N8" s="2009"/>
      <c r="O8" s="2009"/>
      <c r="P8" s="2010"/>
      <c r="Q8" s="2016" t="s">
        <v>724</v>
      </c>
      <c r="R8" s="2010"/>
      <c r="S8" s="2016" t="s">
        <v>997</v>
      </c>
      <c r="T8" s="2009"/>
      <c r="U8" s="2010"/>
      <c r="V8" s="1999"/>
      <c r="W8" s="2000"/>
      <c r="X8" s="2000"/>
      <c r="Y8" s="2001"/>
      <c r="Z8" s="2020"/>
      <c r="AA8" s="2018"/>
      <c r="AB8" s="1991"/>
      <c r="AC8" s="1992"/>
      <c r="AD8" s="2022"/>
      <c r="AE8" s="2022"/>
      <c r="AF8" s="1999"/>
      <c r="AG8" s="2001"/>
      <c r="AH8" s="1999"/>
      <c r="AI8" s="2000"/>
      <c r="AJ8" s="2000"/>
      <c r="AK8" s="2007"/>
    </row>
    <row r="9" spans="1:37" ht="15" customHeight="1">
      <c r="B9" s="2011"/>
      <c r="C9" s="2012"/>
      <c r="D9" s="2012"/>
      <c r="E9" s="2012"/>
      <c r="F9" s="2012"/>
      <c r="G9" s="2012"/>
      <c r="H9" s="2012"/>
      <c r="I9" s="2012"/>
      <c r="J9" s="2012"/>
      <c r="K9" s="2012"/>
      <c r="L9" s="2012"/>
      <c r="M9" s="2012"/>
      <c r="N9" s="2012"/>
      <c r="O9" s="2012"/>
      <c r="P9" s="2013"/>
      <c r="Q9" s="2017"/>
      <c r="R9" s="2013"/>
      <c r="S9" s="2017"/>
      <c r="T9" s="2012"/>
      <c r="U9" s="2013"/>
      <c r="V9" s="1933" t="s">
        <v>998</v>
      </c>
      <c r="W9" s="1933" t="s">
        <v>999</v>
      </c>
      <c r="X9" s="1933" t="s">
        <v>995</v>
      </c>
      <c r="Y9" s="1933" t="s">
        <v>1000</v>
      </c>
      <c r="Z9" s="2020"/>
      <c r="AA9" s="1933" t="s">
        <v>998</v>
      </c>
      <c r="AB9" s="1933" t="s">
        <v>999</v>
      </c>
      <c r="AC9" s="1933" t="s">
        <v>995</v>
      </c>
      <c r="AD9" s="2022"/>
      <c r="AE9" s="2022"/>
      <c r="AF9" s="1933" t="s">
        <v>998</v>
      </c>
      <c r="AG9" s="1933" t="s">
        <v>999</v>
      </c>
      <c r="AH9" s="1933" t="s">
        <v>998</v>
      </c>
      <c r="AI9" s="1933" t="s">
        <v>999</v>
      </c>
      <c r="AJ9" s="1933" t="s">
        <v>995</v>
      </c>
      <c r="AK9" s="1933" t="s">
        <v>1000</v>
      </c>
    </row>
    <row r="10" spans="1:37" ht="58.5" customHeight="1">
      <c r="B10" s="1990"/>
      <c r="C10" s="1991"/>
      <c r="D10" s="1991"/>
      <c r="E10" s="1991"/>
      <c r="F10" s="1991"/>
      <c r="G10" s="1991"/>
      <c r="H10" s="1991"/>
      <c r="I10" s="1991"/>
      <c r="J10" s="1991"/>
      <c r="K10" s="1991"/>
      <c r="L10" s="1991"/>
      <c r="M10" s="1991"/>
      <c r="N10" s="1991"/>
      <c r="O10" s="1991"/>
      <c r="P10" s="1992"/>
      <c r="Q10" s="2018"/>
      <c r="R10" s="1992"/>
      <c r="S10" s="2018"/>
      <c r="T10" s="1991"/>
      <c r="U10" s="1992"/>
      <c r="V10" s="1934"/>
      <c r="W10" s="1934"/>
      <c r="X10" s="1934"/>
      <c r="Y10" s="1934"/>
      <c r="Z10" s="2021"/>
      <c r="AA10" s="1934"/>
      <c r="AB10" s="1934"/>
      <c r="AC10" s="1934"/>
      <c r="AD10" s="1934"/>
      <c r="AE10" s="1934"/>
      <c r="AF10" s="1934"/>
      <c r="AG10" s="1934"/>
      <c r="AH10" s="1934"/>
      <c r="AI10" s="1934"/>
      <c r="AJ10" s="1934"/>
      <c r="AK10" s="1934"/>
    </row>
    <row r="11" spans="1:37" s="664" customFormat="1" ht="14.25" customHeight="1" thickBot="1">
      <c r="B11" s="1983">
        <v>1</v>
      </c>
      <c r="C11" s="1984"/>
      <c r="D11" s="1984"/>
      <c r="E11" s="1984"/>
      <c r="F11" s="1984"/>
      <c r="G11" s="1984"/>
      <c r="H11" s="1984"/>
      <c r="I11" s="1984"/>
      <c r="J11" s="1984"/>
      <c r="K11" s="1984"/>
      <c r="L11" s="1984"/>
      <c r="M11" s="1984"/>
      <c r="N11" s="1984"/>
      <c r="O11" s="1984"/>
      <c r="P11" s="1310"/>
      <c r="Q11" s="1985">
        <v>2</v>
      </c>
      <c r="R11" s="1986"/>
      <c r="S11" s="1985">
        <v>3</v>
      </c>
      <c r="T11" s="1975"/>
      <c r="U11" s="1986"/>
      <c r="V11" s="665">
        <v>4</v>
      </c>
      <c r="W11" s="1974">
        <v>5</v>
      </c>
      <c r="X11" s="1975">
        <v>6</v>
      </c>
      <c r="Y11" s="1974">
        <v>7</v>
      </c>
      <c r="Z11" s="666">
        <v>8</v>
      </c>
      <c r="AA11" s="1974">
        <v>9</v>
      </c>
      <c r="AB11" s="1975">
        <v>10</v>
      </c>
      <c r="AC11" s="1974">
        <v>11</v>
      </c>
      <c r="AD11" s="1974">
        <v>12</v>
      </c>
      <c r="AE11" s="1975">
        <v>13</v>
      </c>
      <c r="AF11" s="667">
        <v>14</v>
      </c>
      <c r="AG11" s="667">
        <v>15</v>
      </c>
      <c r="AH11" s="668">
        <v>16</v>
      </c>
      <c r="AI11" s="1975">
        <v>17</v>
      </c>
      <c r="AJ11" s="1974">
        <v>18</v>
      </c>
      <c r="AK11" s="1973">
        <v>19</v>
      </c>
    </row>
    <row r="12" spans="1:37" ht="14.25" customHeight="1">
      <c r="B12" s="1976" t="s">
        <v>1001</v>
      </c>
      <c r="C12" s="1385"/>
      <c r="D12" s="1385"/>
      <c r="E12" s="1385"/>
      <c r="F12" s="1385"/>
      <c r="G12" s="1385"/>
      <c r="H12" s="1385"/>
      <c r="I12" s="1385"/>
      <c r="J12" s="1385"/>
      <c r="K12" s="1385"/>
      <c r="L12" s="1385"/>
      <c r="M12" s="1385"/>
      <c r="N12" s="1385"/>
      <c r="O12" s="1385"/>
      <c r="P12" s="1977"/>
      <c r="Q12" s="1981">
        <v>5100</v>
      </c>
      <c r="R12" s="1982"/>
      <c r="S12" s="1970" t="s">
        <v>1008</v>
      </c>
      <c r="T12" s="1955"/>
      <c r="U12" s="1955"/>
      <c r="V12" s="1045">
        <f t="shared" ref="V12:AH13" si="0">V14+V25+V27</f>
        <v>45710</v>
      </c>
      <c r="W12" s="1046">
        <f t="shared" si="0"/>
        <v>-24062</v>
      </c>
      <c r="X12" s="1047">
        <f t="shared" si="0"/>
        <v>0</v>
      </c>
      <c r="Y12" s="1046">
        <f t="shared" si="0"/>
        <v>21648</v>
      </c>
      <c r="Z12" s="1047">
        <f t="shared" si="0"/>
        <v>25326</v>
      </c>
      <c r="AA12" s="1046">
        <f t="shared" si="0"/>
        <v>-125</v>
      </c>
      <c r="AB12" s="1047">
        <f t="shared" si="0"/>
        <v>103</v>
      </c>
      <c r="AC12" s="1046">
        <f t="shared" si="0"/>
        <v>0</v>
      </c>
      <c r="AD12" s="1046">
        <f t="shared" si="0"/>
        <v>-5789</v>
      </c>
      <c r="AE12" s="1047">
        <f t="shared" si="0"/>
        <v>0</v>
      </c>
      <c r="AF12" s="1046">
        <f t="shared" si="0"/>
        <v>0</v>
      </c>
      <c r="AG12" s="1045">
        <f t="shared" si="0"/>
        <v>0</v>
      </c>
      <c r="AH12" s="1046">
        <f t="shared" si="0"/>
        <v>70911</v>
      </c>
      <c r="AI12" s="1047">
        <f>AI14+AI25+AI27</f>
        <v>-29748</v>
      </c>
      <c r="AJ12" s="1046">
        <f>AJ14+AJ25+AJ27</f>
        <v>0</v>
      </c>
      <c r="AK12" s="1048">
        <f t="shared" ref="AK12:AK13" si="1">AH12+AI12+AJ12</f>
        <v>41163</v>
      </c>
    </row>
    <row r="13" spans="1:37" ht="15" customHeight="1" thickBot="1">
      <c r="A13" s="228" t="s">
        <v>220</v>
      </c>
      <c r="B13" s="1978"/>
      <c r="C13" s="1979"/>
      <c r="D13" s="1979"/>
      <c r="E13" s="1979"/>
      <c r="F13" s="1979"/>
      <c r="G13" s="1979"/>
      <c r="H13" s="1979"/>
      <c r="I13" s="1979"/>
      <c r="J13" s="1979"/>
      <c r="K13" s="1979"/>
      <c r="L13" s="1979"/>
      <c r="M13" s="1979"/>
      <c r="N13" s="1979"/>
      <c r="O13" s="1979"/>
      <c r="P13" s="1980"/>
      <c r="Q13" s="1945">
        <v>5110</v>
      </c>
      <c r="R13" s="1380"/>
      <c r="S13" s="1946" t="s">
        <v>1009</v>
      </c>
      <c r="T13" s="1947"/>
      <c r="U13" s="1947"/>
      <c r="V13" s="669">
        <f t="shared" si="0"/>
        <v>57295</v>
      </c>
      <c r="W13" s="670">
        <f t="shared" si="0"/>
        <v>-29870</v>
      </c>
      <c r="X13" s="1049">
        <f t="shared" si="0"/>
        <v>0</v>
      </c>
      <c r="Y13" s="670">
        <f t="shared" si="0"/>
        <v>27425</v>
      </c>
      <c r="Z13" s="1049">
        <f t="shared" si="0"/>
        <v>0</v>
      </c>
      <c r="AA13" s="670">
        <f t="shared" si="0"/>
        <v>-11585</v>
      </c>
      <c r="AB13" s="1049">
        <f t="shared" si="0"/>
        <v>11585</v>
      </c>
      <c r="AC13" s="670">
        <f t="shared" si="0"/>
        <v>0</v>
      </c>
      <c r="AD13" s="670">
        <f t="shared" si="0"/>
        <v>-5777</v>
      </c>
      <c r="AE13" s="1049">
        <f t="shared" si="0"/>
        <v>0</v>
      </c>
      <c r="AF13" s="670">
        <f t="shared" si="0"/>
        <v>0</v>
      </c>
      <c r="AG13" s="669">
        <f t="shared" si="0"/>
        <v>0</v>
      </c>
      <c r="AH13" s="670">
        <f t="shared" si="0"/>
        <v>45710</v>
      </c>
      <c r="AI13" s="1049">
        <f>AI15+AI26+AI28</f>
        <v>-24062</v>
      </c>
      <c r="AJ13" s="670">
        <f>AJ15+AJ26+AJ28</f>
        <v>0</v>
      </c>
      <c r="AK13" s="1050">
        <f t="shared" si="1"/>
        <v>21648</v>
      </c>
    </row>
    <row r="14" spans="1:37" ht="24.95" customHeight="1">
      <c r="B14" s="1966" t="s">
        <v>1002</v>
      </c>
      <c r="C14" s="1967"/>
      <c r="D14" s="1967"/>
      <c r="E14" s="1967"/>
      <c r="F14" s="1967"/>
      <c r="G14" s="1967"/>
      <c r="H14" s="1967"/>
      <c r="I14" s="1967"/>
      <c r="J14" s="1967"/>
      <c r="K14" s="1967"/>
      <c r="L14" s="1967"/>
      <c r="M14" s="1967"/>
      <c r="N14" s="1967"/>
      <c r="O14" s="1967"/>
      <c r="P14" s="1968"/>
      <c r="Q14" s="1969">
        <v>5101</v>
      </c>
      <c r="R14" s="1347"/>
      <c r="S14" s="1970" t="s">
        <v>1008</v>
      </c>
      <c r="T14" s="1955"/>
      <c r="U14" s="1955"/>
      <c r="V14" s="671">
        <f t="shared" ref="V14:AG15" si="2">V17+V19+V21+V23</f>
        <v>45710</v>
      </c>
      <c r="W14" s="1003">
        <f t="shared" si="2"/>
        <v>-24062</v>
      </c>
      <c r="X14" s="1051">
        <f t="shared" si="2"/>
        <v>0</v>
      </c>
      <c r="Y14" s="1003">
        <f t="shared" si="2"/>
        <v>21648</v>
      </c>
      <c r="Z14" s="1051">
        <f t="shared" si="2"/>
        <v>24576</v>
      </c>
      <c r="AA14" s="1003">
        <f t="shared" si="2"/>
        <v>-125</v>
      </c>
      <c r="AB14" s="1051">
        <f t="shared" si="2"/>
        <v>103</v>
      </c>
      <c r="AC14" s="1003">
        <f t="shared" si="2"/>
        <v>0</v>
      </c>
      <c r="AD14" s="1003">
        <f t="shared" si="2"/>
        <v>-5776</v>
      </c>
      <c r="AE14" s="1051">
        <f t="shared" si="2"/>
        <v>0</v>
      </c>
      <c r="AF14" s="1003">
        <f t="shared" si="2"/>
        <v>0</v>
      </c>
      <c r="AG14" s="671">
        <f t="shared" si="2"/>
        <v>0</v>
      </c>
      <c r="AH14" s="1003">
        <f>V14+Z14+AA14+AF14</f>
        <v>70161</v>
      </c>
      <c r="AI14" s="1051">
        <f>W14+AB14+AD14+AG14</f>
        <v>-29735</v>
      </c>
      <c r="AJ14" s="1003">
        <f>X14+AC14+AE14</f>
        <v>0</v>
      </c>
      <c r="AK14" s="1004">
        <f>AH14+AI14+AJ14</f>
        <v>40426</v>
      </c>
    </row>
    <row r="15" spans="1:37" ht="24.95" customHeight="1">
      <c r="B15" s="1952"/>
      <c r="C15" s="1953"/>
      <c r="D15" s="1953"/>
      <c r="E15" s="1953"/>
      <c r="F15" s="1953"/>
      <c r="G15" s="1953"/>
      <c r="H15" s="1953"/>
      <c r="I15" s="1953"/>
      <c r="J15" s="1953"/>
      <c r="K15" s="1953"/>
      <c r="L15" s="1953"/>
      <c r="M15" s="1953"/>
      <c r="N15" s="1953"/>
      <c r="O15" s="1953"/>
      <c r="P15" s="1954"/>
      <c r="Q15" s="1798">
        <v>5111</v>
      </c>
      <c r="R15" s="1361"/>
      <c r="S15" s="1971" t="s">
        <v>1009</v>
      </c>
      <c r="T15" s="1972"/>
      <c r="U15" s="1972"/>
      <c r="V15" s="280">
        <f t="shared" si="2"/>
        <v>57295</v>
      </c>
      <c r="W15" s="936">
        <f t="shared" si="2"/>
        <v>-29870</v>
      </c>
      <c r="X15" s="934">
        <f t="shared" si="2"/>
        <v>0</v>
      </c>
      <c r="Y15" s="936">
        <f t="shared" si="2"/>
        <v>27425</v>
      </c>
      <c r="Z15" s="1051">
        <f t="shared" si="2"/>
        <v>0</v>
      </c>
      <c r="AA15" s="936">
        <f t="shared" si="2"/>
        <v>-11585</v>
      </c>
      <c r="AB15" s="1051">
        <f t="shared" si="2"/>
        <v>11585</v>
      </c>
      <c r="AC15" s="936">
        <f t="shared" si="2"/>
        <v>0</v>
      </c>
      <c r="AD15" s="936">
        <f t="shared" si="2"/>
        <v>-5777</v>
      </c>
      <c r="AE15" s="1051">
        <f t="shared" si="2"/>
        <v>0</v>
      </c>
      <c r="AF15" s="936">
        <f t="shared" si="2"/>
        <v>0</v>
      </c>
      <c r="AG15" s="280">
        <f t="shared" si="2"/>
        <v>0</v>
      </c>
      <c r="AH15" s="936">
        <f>V15+Z15+AA15+AF15</f>
        <v>45710</v>
      </c>
      <c r="AI15" s="934">
        <f>W15+AB15+AD15+AG15</f>
        <v>-24062</v>
      </c>
      <c r="AJ15" s="936">
        <f>X15+AC15+AE15</f>
        <v>0</v>
      </c>
      <c r="AK15" s="672">
        <f>AH15+AI15+AJ15</f>
        <v>21648</v>
      </c>
    </row>
    <row r="16" spans="1:37" ht="15" customHeight="1">
      <c r="B16" s="1962" t="s">
        <v>779</v>
      </c>
      <c r="C16" s="1963"/>
      <c r="D16" s="1963"/>
      <c r="E16" s="1963"/>
      <c r="F16" s="1963"/>
      <c r="G16" s="1963"/>
      <c r="H16" s="1963"/>
      <c r="I16" s="1963"/>
      <c r="J16" s="1963"/>
      <c r="K16" s="1963"/>
      <c r="L16" s="1963"/>
      <c r="M16" s="1963"/>
      <c r="N16" s="1963"/>
      <c r="O16" s="1963"/>
      <c r="P16" s="1964"/>
      <c r="Q16" s="1935"/>
      <c r="R16" s="1361"/>
      <c r="S16" s="1965"/>
      <c r="T16" s="1955"/>
      <c r="U16" s="1955"/>
      <c r="V16" s="280"/>
      <c r="W16" s="937"/>
      <c r="X16" s="940"/>
      <c r="Y16" s="938"/>
      <c r="Z16" s="939"/>
      <c r="AA16" s="937"/>
      <c r="AB16" s="939"/>
      <c r="AC16" s="938"/>
      <c r="AD16" s="936"/>
      <c r="AE16" s="934"/>
      <c r="AF16" s="936"/>
      <c r="AG16" s="280"/>
      <c r="AH16" s="936"/>
      <c r="AI16" s="934"/>
      <c r="AJ16" s="936"/>
      <c r="AK16" s="935"/>
    </row>
    <row r="17" spans="1:37" ht="20.100000000000001" customHeight="1">
      <c r="B17" s="1956" t="s">
        <v>1003</v>
      </c>
      <c r="C17" s="1957"/>
      <c r="D17" s="1957"/>
      <c r="E17" s="1957"/>
      <c r="F17" s="1957"/>
      <c r="G17" s="1957"/>
      <c r="H17" s="1957"/>
      <c r="I17" s="1957"/>
      <c r="J17" s="1957"/>
      <c r="K17" s="1957"/>
      <c r="L17" s="1957"/>
      <c r="M17" s="1957"/>
      <c r="N17" s="1957"/>
      <c r="O17" s="1957"/>
      <c r="P17" s="1958"/>
      <c r="Q17" s="1798">
        <v>51011</v>
      </c>
      <c r="R17" s="1361"/>
      <c r="S17" s="1530" t="s">
        <v>1008</v>
      </c>
      <c r="T17" s="1955"/>
      <c r="U17" s="1955"/>
      <c r="V17" s="671">
        <f>AH18</f>
        <v>151</v>
      </c>
      <c r="W17" s="936">
        <f>AI18</f>
        <v>-40</v>
      </c>
      <c r="X17" s="934">
        <f>AJ18</f>
        <v>0</v>
      </c>
      <c r="Y17" s="936">
        <f>V17+W17+X17</f>
        <v>111</v>
      </c>
      <c r="Z17" s="673">
        <v>24576</v>
      </c>
      <c r="AA17" s="114">
        <v>0</v>
      </c>
      <c r="AB17" s="674">
        <v>0</v>
      </c>
      <c r="AC17" s="114">
        <v>0</v>
      </c>
      <c r="AD17" s="114">
        <v>-15</v>
      </c>
      <c r="AE17" s="674">
        <v>0</v>
      </c>
      <c r="AF17" s="675">
        <v>0</v>
      </c>
      <c r="AG17" s="676">
        <v>0</v>
      </c>
      <c r="AH17" s="936">
        <f t="shared" ref="AH17:AH28" si="3">V17+Z17+AA17+AF17</f>
        <v>24727</v>
      </c>
      <c r="AI17" s="934">
        <f t="shared" ref="AI17:AI28" si="4">W17+AB17+AD17+AG17</f>
        <v>-55</v>
      </c>
      <c r="AJ17" s="936">
        <f t="shared" ref="AJ17:AJ28" si="5">X17+AC17+AE17</f>
        <v>0</v>
      </c>
      <c r="AK17" s="672">
        <f t="shared" ref="AK17:AK28" si="6">AH17+AI17+AJ17</f>
        <v>24672</v>
      </c>
    </row>
    <row r="18" spans="1:37" ht="24.75" customHeight="1">
      <c r="B18" s="1959"/>
      <c r="C18" s="1960"/>
      <c r="D18" s="1960"/>
      <c r="E18" s="1960"/>
      <c r="F18" s="1960"/>
      <c r="G18" s="1960"/>
      <c r="H18" s="1960"/>
      <c r="I18" s="1960"/>
      <c r="J18" s="1960"/>
      <c r="K18" s="1960"/>
      <c r="L18" s="1960"/>
      <c r="M18" s="1960"/>
      <c r="N18" s="1960"/>
      <c r="O18" s="1960"/>
      <c r="P18" s="1961"/>
      <c r="Q18" s="1798">
        <v>51111</v>
      </c>
      <c r="R18" s="1361"/>
      <c r="S18" s="1530" t="s">
        <v>1009</v>
      </c>
      <c r="T18" s="1955"/>
      <c r="U18" s="1955"/>
      <c r="V18" s="677">
        <v>151</v>
      </c>
      <c r="W18" s="114">
        <v>-24</v>
      </c>
      <c r="X18" s="674">
        <v>0</v>
      </c>
      <c r="Y18" s="936">
        <v>127</v>
      </c>
      <c r="Z18" s="673">
        <v>0</v>
      </c>
      <c r="AA18" s="114">
        <v>0</v>
      </c>
      <c r="AB18" s="674">
        <v>0</v>
      </c>
      <c r="AC18" s="114">
        <v>0</v>
      </c>
      <c r="AD18" s="114">
        <v>-16</v>
      </c>
      <c r="AE18" s="674">
        <v>0</v>
      </c>
      <c r="AF18" s="675">
        <v>0</v>
      </c>
      <c r="AG18" s="676">
        <v>0</v>
      </c>
      <c r="AH18" s="936">
        <v>151</v>
      </c>
      <c r="AI18" s="934">
        <v>-40</v>
      </c>
      <c r="AJ18" s="936">
        <v>0</v>
      </c>
      <c r="AK18" s="672">
        <v>111</v>
      </c>
    </row>
    <row r="19" spans="1:37" ht="14.25" customHeight="1">
      <c r="B19" s="1956" t="s">
        <v>1004</v>
      </c>
      <c r="C19" s="1957"/>
      <c r="D19" s="1957"/>
      <c r="E19" s="1957"/>
      <c r="F19" s="1957"/>
      <c r="G19" s="1957"/>
      <c r="H19" s="1957"/>
      <c r="I19" s="1957"/>
      <c r="J19" s="1957"/>
      <c r="K19" s="1957"/>
      <c r="L19" s="1957"/>
      <c r="M19" s="1957"/>
      <c r="N19" s="1957"/>
      <c r="O19" s="1957"/>
      <c r="P19" s="1958"/>
      <c r="Q19" s="1798">
        <v>51012</v>
      </c>
      <c r="R19" s="1361"/>
      <c r="S19" s="1530" t="s">
        <v>1008</v>
      </c>
      <c r="T19" s="1955"/>
      <c r="U19" s="1955"/>
      <c r="V19" s="671">
        <f>AH20</f>
        <v>45340</v>
      </c>
      <c r="W19" s="936">
        <f>AI20</f>
        <v>-23907</v>
      </c>
      <c r="X19" s="934">
        <f>AJ20</f>
        <v>0</v>
      </c>
      <c r="Y19" s="936">
        <f t="shared" ref="Y19:Y27" si="7">V19+W19+X19</f>
        <v>21433</v>
      </c>
      <c r="Z19" s="673">
        <v>0</v>
      </c>
      <c r="AA19" s="114">
        <v>0</v>
      </c>
      <c r="AB19" s="674">
        <v>0</v>
      </c>
      <c r="AC19" s="114">
        <v>0</v>
      </c>
      <c r="AD19" s="114">
        <v>-5733</v>
      </c>
      <c r="AE19" s="674">
        <v>0</v>
      </c>
      <c r="AF19" s="675">
        <v>0</v>
      </c>
      <c r="AG19" s="676">
        <v>0</v>
      </c>
      <c r="AH19" s="936">
        <f t="shared" si="3"/>
        <v>45340</v>
      </c>
      <c r="AI19" s="934">
        <f t="shared" si="4"/>
        <v>-29640</v>
      </c>
      <c r="AJ19" s="936">
        <f t="shared" si="5"/>
        <v>0</v>
      </c>
      <c r="AK19" s="672">
        <f t="shared" si="6"/>
        <v>15700</v>
      </c>
    </row>
    <row r="20" spans="1:37" ht="14.25" customHeight="1">
      <c r="B20" s="1959"/>
      <c r="C20" s="1960"/>
      <c r="D20" s="1960"/>
      <c r="E20" s="1960"/>
      <c r="F20" s="1960"/>
      <c r="G20" s="1960"/>
      <c r="H20" s="1960"/>
      <c r="I20" s="1960"/>
      <c r="J20" s="1960"/>
      <c r="K20" s="1960"/>
      <c r="L20" s="1960"/>
      <c r="M20" s="1960"/>
      <c r="N20" s="1960"/>
      <c r="O20" s="1960"/>
      <c r="P20" s="1961"/>
      <c r="Q20" s="1798">
        <v>51112</v>
      </c>
      <c r="R20" s="1361"/>
      <c r="S20" s="1530" t="s">
        <v>1009</v>
      </c>
      <c r="T20" s="1955"/>
      <c r="U20" s="1955"/>
      <c r="V20" s="677">
        <v>56925</v>
      </c>
      <c r="W20" s="114">
        <v>-29759</v>
      </c>
      <c r="X20" s="674">
        <v>0</v>
      </c>
      <c r="Y20" s="936">
        <v>27166</v>
      </c>
      <c r="Z20" s="673">
        <v>0</v>
      </c>
      <c r="AA20" s="114">
        <v>-11585</v>
      </c>
      <c r="AB20" s="674">
        <v>11585</v>
      </c>
      <c r="AC20" s="114">
        <v>0</v>
      </c>
      <c r="AD20" s="114">
        <v>-5733</v>
      </c>
      <c r="AE20" s="674">
        <v>0</v>
      </c>
      <c r="AF20" s="675">
        <v>0</v>
      </c>
      <c r="AG20" s="676">
        <v>0</v>
      </c>
      <c r="AH20" s="936">
        <v>45340</v>
      </c>
      <c r="AI20" s="934">
        <v>-23907</v>
      </c>
      <c r="AJ20" s="936">
        <v>0</v>
      </c>
      <c r="AK20" s="672">
        <v>21433</v>
      </c>
    </row>
    <row r="21" spans="1:37" ht="20.100000000000001" customHeight="1">
      <c r="B21" s="1956" t="s">
        <v>1005</v>
      </c>
      <c r="C21" s="1957"/>
      <c r="D21" s="1957"/>
      <c r="E21" s="1957"/>
      <c r="F21" s="1957"/>
      <c r="G21" s="1957"/>
      <c r="H21" s="1957"/>
      <c r="I21" s="1957"/>
      <c r="J21" s="1957"/>
      <c r="K21" s="1957"/>
      <c r="L21" s="1957"/>
      <c r="M21" s="1957"/>
      <c r="N21" s="1957"/>
      <c r="O21" s="1957"/>
      <c r="P21" s="1958"/>
      <c r="Q21" s="1798">
        <v>51013</v>
      </c>
      <c r="R21" s="1361"/>
      <c r="S21" s="1530" t="s">
        <v>1008</v>
      </c>
      <c r="T21" s="1955"/>
      <c r="U21" s="1955"/>
      <c r="V21" s="671">
        <f>AH22</f>
        <v>0</v>
      </c>
      <c r="W21" s="936">
        <f>AI22</f>
        <v>0</v>
      </c>
      <c r="X21" s="934">
        <f>AJ22</f>
        <v>0</v>
      </c>
      <c r="Y21" s="936">
        <f t="shared" si="7"/>
        <v>0</v>
      </c>
      <c r="Z21" s="673">
        <v>0</v>
      </c>
      <c r="AA21" s="114">
        <v>0</v>
      </c>
      <c r="AB21" s="674">
        <v>0</v>
      </c>
      <c r="AC21" s="114">
        <v>0</v>
      </c>
      <c r="AD21" s="114">
        <v>0</v>
      </c>
      <c r="AE21" s="674">
        <v>0</v>
      </c>
      <c r="AF21" s="675">
        <v>0</v>
      </c>
      <c r="AG21" s="676">
        <v>0</v>
      </c>
      <c r="AH21" s="936">
        <f t="shared" si="3"/>
        <v>0</v>
      </c>
      <c r="AI21" s="934">
        <f t="shared" si="4"/>
        <v>0</v>
      </c>
      <c r="AJ21" s="936">
        <f t="shared" si="5"/>
        <v>0</v>
      </c>
      <c r="AK21" s="672">
        <f t="shared" si="6"/>
        <v>0</v>
      </c>
    </row>
    <row r="22" spans="1:37" ht="20.100000000000001" customHeight="1">
      <c r="B22" s="1959"/>
      <c r="C22" s="1960"/>
      <c r="D22" s="1960"/>
      <c r="E22" s="1960"/>
      <c r="F22" s="1960"/>
      <c r="G22" s="1960"/>
      <c r="H22" s="1960"/>
      <c r="I22" s="1960"/>
      <c r="J22" s="1960"/>
      <c r="K22" s="1960"/>
      <c r="L22" s="1960"/>
      <c r="M22" s="1960"/>
      <c r="N22" s="1960"/>
      <c r="O22" s="1960"/>
      <c r="P22" s="1961"/>
      <c r="Q22" s="1798">
        <v>51113</v>
      </c>
      <c r="R22" s="1361"/>
      <c r="S22" s="1530" t="s">
        <v>1009</v>
      </c>
      <c r="T22" s="1955"/>
      <c r="U22" s="1955"/>
      <c r="V22" s="677">
        <v>0</v>
      </c>
      <c r="W22" s="114">
        <v>0</v>
      </c>
      <c r="X22" s="674">
        <v>0</v>
      </c>
      <c r="Y22" s="936">
        <f t="shared" si="7"/>
        <v>0</v>
      </c>
      <c r="Z22" s="673">
        <v>0</v>
      </c>
      <c r="AA22" s="114">
        <v>0</v>
      </c>
      <c r="AB22" s="674">
        <v>0</v>
      </c>
      <c r="AC22" s="114">
        <v>0</v>
      </c>
      <c r="AD22" s="114">
        <v>0</v>
      </c>
      <c r="AE22" s="674">
        <v>0</v>
      </c>
      <c r="AF22" s="675">
        <v>0</v>
      </c>
      <c r="AG22" s="676">
        <v>0</v>
      </c>
      <c r="AH22" s="936">
        <f t="shared" si="3"/>
        <v>0</v>
      </c>
      <c r="AI22" s="934">
        <f t="shared" si="4"/>
        <v>0</v>
      </c>
      <c r="AJ22" s="936">
        <f t="shared" si="5"/>
        <v>0</v>
      </c>
      <c r="AK22" s="672">
        <f t="shared" si="6"/>
        <v>0</v>
      </c>
    </row>
    <row r="23" spans="1:37" ht="23.25" customHeight="1">
      <c r="B23" s="1956" t="s">
        <v>1006</v>
      </c>
      <c r="C23" s="1957"/>
      <c r="D23" s="1957"/>
      <c r="E23" s="1957"/>
      <c r="F23" s="1957"/>
      <c r="G23" s="1957"/>
      <c r="H23" s="1957"/>
      <c r="I23" s="1957"/>
      <c r="J23" s="1957"/>
      <c r="K23" s="1957"/>
      <c r="L23" s="1957"/>
      <c r="M23" s="1957"/>
      <c r="N23" s="1957"/>
      <c r="O23" s="1957"/>
      <c r="P23" s="1958"/>
      <c r="Q23" s="1798">
        <v>51014</v>
      </c>
      <c r="R23" s="1361"/>
      <c r="S23" s="1530" t="s">
        <v>1008</v>
      </c>
      <c r="T23" s="1955"/>
      <c r="U23" s="1955"/>
      <c r="V23" s="671">
        <f>AH24</f>
        <v>219</v>
      </c>
      <c r="W23" s="936">
        <f>AI24</f>
        <v>-115</v>
      </c>
      <c r="X23" s="934">
        <f>AJ24</f>
        <v>0</v>
      </c>
      <c r="Y23" s="936">
        <f t="shared" si="7"/>
        <v>104</v>
      </c>
      <c r="Z23" s="673">
        <v>0</v>
      </c>
      <c r="AA23" s="114">
        <v>-125</v>
      </c>
      <c r="AB23" s="674">
        <v>103</v>
      </c>
      <c r="AC23" s="114">
        <v>0</v>
      </c>
      <c r="AD23" s="114">
        <v>-28</v>
      </c>
      <c r="AE23" s="674">
        <v>0</v>
      </c>
      <c r="AF23" s="675">
        <v>0</v>
      </c>
      <c r="AG23" s="676">
        <v>0</v>
      </c>
      <c r="AH23" s="936">
        <f t="shared" si="3"/>
        <v>94</v>
      </c>
      <c r="AI23" s="934">
        <f t="shared" si="4"/>
        <v>-40</v>
      </c>
      <c r="AJ23" s="936">
        <f t="shared" si="5"/>
        <v>0</v>
      </c>
      <c r="AK23" s="672">
        <f t="shared" si="6"/>
        <v>54</v>
      </c>
    </row>
    <row r="24" spans="1:37" ht="23.25" customHeight="1">
      <c r="B24" s="1959"/>
      <c r="C24" s="1960"/>
      <c r="D24" s="1960"/>
      <c r="E24" s="1960"/>
      <c r="F24" s="1960"/>
      <c r="G24" s="1960"/>
      <c r="H24" s="1960"/>
      <c r="I24" s="1960"/>
      <c r="J24" s="1960"/>
      <c r="K24" s="1960"/>
      <c r="L24" s="1960"/>
      <c r="M24" s="1960"/>
      <c r="N24" s="1960"/>
      <c r="O24" s="1960"/>
      <c r="P24" s="1961"/>
      <c r="Q24" s="1798">
        <v>51114</v>
      </c>
      <c r="R24" s="1361"/>
      <c r="S24" s="1530" t="s">
        <v>1009</v>
      </c>
      <c r="T24" s="1955"/>
      <c r="U24" s="1955"/>
      <c r="V24" s="677">
        <v>219</v>
      </c>
      <c r="W24" s="114">
        <v>-87</v>
      </c>
      <c r="X24" s="674">
        <v>0</v>
      </c>
      <c r="Y24" s="936">
        <v>132</v>
      </c>
      <c r="Z24" s="673">
        <v>0</v>
      </c>
      <c r="AA24" s="114">
        <v>0</v>
      </c>
      <c r="AB24" s="674">
        <v>0</v>
      </c>
      <c r="AC24" s="114">
        <v>0</v>
      </c>
      <c r="AD24" s="114">
        <v>-28</v>
      </c>
      <c r="AE24" s="674">
        <v>0</v>
      </c>
      <c r="AF24" s="675">
        <v>0</v>
      </c>
      <c r="AG24" s="676">
        <v>0</v>
      </c>
      <c r="AH24" s="936">
        <v>219</v>
      </c>
      <c r="AI24" s="934">
        <v>-115</v>
      </c>
      <c r="AJ24" s="936">
        <v>0</v>
      </c>
      <c r="AK24" s="672">
        <v>104</v>
      </c>
    </row>
    <row r="25" spans="1:37" ht="20.100000000000001" customHeight="1">
      <c r="B25" s="1939" t="s">
        <v>1007</v>
      </c>
      <c r="C25" s="1940"/>
      <c r="D25" s="1940"/>
      <c r="E25" s="1940"/>
      <c r="F25" s="1940"/>
      <c r="G25" s="1940"/>
      <c r="H25" s="1940"/>
      <c r="I25" s="1940"/>
      <c r="J25" s="1940"/>
      <c r="K25" s="1940"/>
      <c r="L25" s="1940"/>
      <c r="M25" s="1940"/>
      <c r="N25" s="1940"/>
      <c r="O25" s="1940"/>
      <c r="P25" s="1941"/>
      <c r="Q25" s="1798">
        <v>5102</v>
      </c>
      <c r="R25" s="1361"/>
      <c r="S25" s="1530" t="s">
        <v>1008</v>
      </c>
      <c r="T25" s="1955"/>
      <c r="U25" s="1955"/>
      <c r="V25" s="671">
        <f>AH26</f>
        <v>0</v>
      </c>
      <c r="W25" s="936">
        <f>AI26</f>
        <v>0</v>
      </c>
      <c r="X25" s="934">
        <f>AJ26</f>
        <v>0</v>
      </c>
      <c r="Y25" s="936">
        <f t="shared" si="7"/>
        <v>0</v>
      </c>
      <c r="Z25" s="673">
        <v>0</v>
      </c>
      <c r="AA25" s="114">
        <v>0</v>
      </c>
      <c r="AB25" s="674">
        <v>0</v>
      </c>
      <c r="AC25" s="114"/>
      <c r="AD25" s="114">
        <v>0</v>
      </c>
      <c r="AE25" s="674">
        <v>0</v>
      </c>
      <c r="AF25" s="675">
        <v>0</v>
      </c>
      <c r="AG25" s="676">
        <v>0</v>
      </c>
      <c r="AH25" s="936">
        <f t="shared" si="3"/>
        <v>0</v>
      </c>
      <c r="AI25" s="934">
        <f t="shared" si="4"/>
        <v>0</v>
      </c>
      <c r="AJ25" s="936">
        <f t="shared" si="5"/>
        <v>0</v>
      </c>
      <c r="AK25" s="672">
        <f t="shared" si="6"/>
        <v>0</v>
      </c>
    </row>
    <row r="26" spans="1:37" ht="20.100000000000001" customHeight="1">
      <c r="B26" s="1952"/>
      <c r="C26" s="1953"/>
      <c r="D26" s="1953"/>
      <c r="E26" s="1953"/>
      <c r="F26" s="1953"/>
      <c r="G26" s="1953"/>
      <c r="H26" s="1953"/>
      <c r="I26" s="1953"/>
      <c r="J26" s="1953"/>
      <c r="K26" s="1953"/>
      <c r="L26" s="1953"/>
      <c r="M26" s="1953"/>
      <c r="N26" s="1953"/>
      <c r="O26" s="1953"/>
      <c r="P26" s="1954"/>
      <c r="Q26" s="1798">
        <v>5112</v>
      </c>
      <c r="R26" s="1361"/>
      <c r="S26" s="1530" t="s">
        <v>1009</v>
      </c>
      <c r="T26" s="1955"/>
      <c r="U26" s="1955"/>
      <c r="V26" s="677">
        <v>0</v>
      </c>
      <c r="W26" s="114">
        <v>0</v>
      </c>
      <c r="X26" s="674">
        <v>0</v>
      </c>
      <c r="Y26" s="936">
        <f t="shared" si="7"/>
        <v>0</v>
      </c>
      <c r="Z26" s="674">
        <v>0</v>
      </c>
      <c r="AA26" s="114">
        <v>0</v>
      </c>
      <c r="AB26" s="674">
        <v>0</v>
      </c>
      <c r="AC26" s="114">
        <v>0</v>
      </c>
      <c r="AD26" s="114">
        <v>0</v>
      </c>
      <c r="AE26" s="674">
        <v>0</v>
      </c>
      <c r="AF26" s="114">
        <v>0</v>
      </c>
      <c r="AG26" s="677">
        <v>0</v>
      </c>
      <c r="AH26" s="936">
        <f t="shared" si="3"/>
        <v>0</v>
      </c>
      <c r="AI26" s="934">
        <f t="shared" si="4"/>
        <v>0</v>
      </c>
      <c r="AJ26" s="936">
        <f t="shared" si="5"/>
        <v>0</v>
      </c>
      <c r="AK26" s="672">
        <f t="shared" si="6"/>
        <v>0</v>
      </c>
    </row>
    <row r="27" spans="1:37" ht="20.100000000000001" customHeight="1">
      <c r="B27" s="1939" t="s">
        <v>756</v>
      </c>
      <c r="C27" s="1940"/>
      <c r="D27" s="1940"/>
      <c r="E27" s="1940"/>
      <c r="F27" s="1940"/>
      <c r="G27" s="1940"/>
      <c r="H27" s="1940"/>
      <c r="I27" s="1940"/>
      <c r="J27" s="1940"/>
      <c r="K27" s="1940"/>
      <c r="L27" s="1940"/>
      <c r="M27" s="1940"/>
      <c r="N27" s="1940"/>
      <c r="O27" s="1940"/>
      <c r="P27" s="1941"/>
      <c r="Q27" s="1798">
        <v>5103</v>
      </c>
      <c r="R27" s="1361"/>
      <c r="S27" s="1948" t="s">
        <v>1008</v>
      </c>
      <c r="T27" s="1949"/>
      <c r="U27" s="1949"/>
      <c r="V27" s="280">
        <f>AH28</f>
        <v>0</v>
      </c>
      <c r="W27" s="936">
        <f>AI28</f>
        <v>0</v>
      </c>
      <c r="X27" s="934">
        <f>AJ28</f>
        <v>0</v>
      </c>
      <c r="Y27" s="936">
        <f t="shared" si="7"/>
        <v>0</v>
      </c>
      <c r="Z27" s="674">
        <v>750</v>
      </c>
      <c r="AA27" s="114">
        <v>0</v>
      </c>
      <c r="AB27" s="674">
        <v>0</v>
      </c>
      <c r="AC27" s="114">
        <v>0</v>
      </c>
      <c r="AD27" s="114">
        <v>-13</v>
      </c>
      <c r="AE27" s="674">
        <v>0</v>
      </c>
      <c r="AF27" s="114">
        <v>0</v>
      </c>
      <c r="AG27" s="677">
        <v>0</v>
      </c>
      <c r="AH27" s="936">
        <f t="shared" si="3"/>
        <v>750</v>
      </c>
      <c r="AI27" s="934">
        <f t="shared" si="4"/>
        <v>-13</v>
      </c>
      <c r="AJ27" s="936">
        <f t="shared" si="5"/>
        <v>0</v>
      </c>
      <c r="AK27" s="672">
        <f t="shared" si="6"/>
        <v>737</v>
      </c>
    </row>
    <row r="28" spans="1:37" ht="20.100000000000001" customHeight="1" thickBot="1">
      <c r="A28" s="228" t="s">
        <v>221</v>
      </c>
      <c r="B28" s="1942"/>
      <c r="C28" s="1943"/>
      <c r="D28" s="1943"/>
      <c r="E28" s="1943"/>
      <c r="F28" s="1943"/>
      <c r="G28" s="1943"/>
      <c r="H28" s="1943"/>
      <c r="I28" s="1943"/>
      <c r="J28" s="1943"/>
      <c r="K28" s="1943"/>
      <c r="L28" s="1943"/>
      <c r="M28" s="1943"/>
      <c r="N28" s="1943"/>
      <c r="O28" s="1943"/>
      <c r="P28" s="1944"/>
      <c r="Q28" s="1945">
        <v>5113</v>
      </c>
      <c r="R28" s="1380"/>
      <c r="S28" s="1946" t="s">
        <v>1009</v>
      </c>
      <c r="T28" s="1947"/>
      <c r="U28" s="1947"/>
      <c r="V28" s="678">
        <v>0</v>
      </c>
      <c r="W28" s="679">
        <v>0</v>
      </c>
      <c r="X28" s="680">
        <v>0</v>
      </c>
      <c r="Y28" s="670">
        <f>V28+W28+X28</f>
        <v>0</v>
      </c>
      <c r="Z28" s="1052">
        <v>0</v>
      </c>
      <c r="AA28" s="679">
        <v>0</v>
      </c>
      <c r="AB28" s="680">
        <v>0</v>
      </c>
      <c r="AC28" s="679">
        <v>0</v>
      </c>
      <c r="AD28" s="679">
        <v>0</v>
      </c>
      <c r="AE28" s="680">
        <v>0</v>
      </c>
      <c r="AF28" s="1006">
        <v>0</v>
      </c>
      <c r="AG28" s="1053">
        <v>0</v>
      </c>
      <c r="AH28" s="670">
        <f t="shared" si="3"/>
        <v>0</v>
      </c>
      <c r="AI28" s="1049">
        <f t="shared" si="4"/>
        <v>0</v>
      </c>
      <c r="AJ28" s="670">
        <f t="shared" si="5"/>
        <v>0</v>
      </c>
      <c r="AK28" s="1050">
        <f t="shared" si="6"/>
        <v>0</v>
      </c>
    </row>
    <row r="29" spans="1:37" ht="12.75">
      <c r="B29" s="540"/>
      <c r="C29" s="540"/>
      <c r="D29" s="540"/>
      <c r="E29" s="540"/>
      <c r="F29" s="540"/>
      <c r="G29" s="540"/>
      <c r="H29" s="540"/>
      <c r="I29" s="540"/>
      <c r="J29" s="540"/>
      <c r="K29" s="540"/>
      <c r="L29" s="540"/>
      <c r="M29" s="540"/>
      <c r="N29" s="540"/>
      <c r="O29" s="540"/>
      <c r="P29" s="540"/>
      <c r="Q29" s="540"/>
      <c r="R29" s="540"/>
      <c r="S29" s="540"/>
      <c r="T29" s="540"/>
      <c r="U29" s="540"/>
      <c r="V29" s="540"/>
      <c r="W29" s="315"/>
      <c r="X29" s="315"/>
    </row>
    <row r="30" spans="1:37">
      <c r="B30" s="307"/>
      <c r="C30" s="1938" t="s">
        <v>1010</v>
      </c>
      <c r="D30" s="1938"/>
      <c r="E30" s="1938"/>
      <c r="F30" s="1938"/>
      <c r="G30" s="1938"/>
      <c r="H30" s="1938"/>
      <c r="I30" s="1938"/>
      <c r="J30" s="1938"/>
      <c r="K30" s="1938"/>
      <c r="L30" s="1938"/>
      <c r="M30" s="1938"/>
      <c r="N30" s="1938"/>
      <c r="O30" s="1938"/>
      <c r="P30" s="1938"/>
      <c r="Q30" s="1938"/>
      <c r="R30" s="1938"/>
      <c r="S30" s="1938"/>
      <c r="T30" s="1938"/>
      <c r="U30" s="1938"/>
      <c r="V30" s="1938"/>
      <c r="W30" s="1938"/>
      <c r="X30" s="1938"/>
      <c r="Y30" s="1938"/>
      <c r="Z30" s="1938"/>
      <c r="AA30" s="1938"/>
      <c r="AB30" s="1938"/>
      <c r="AC30" s="1938"/>
      <c r="AD30" s="1938"/>
      <c r="AE30" s="1938"/>
      <c r="AF30" s="1938"/>
      <c r="AG30" s="1938"/>
      <c r="AH30" s="1938"/>
      <c r="AI30" s="1938"/>
      <c r="AJ30" s="1938"/>
      <c r="AK30" s="1938"/>
    </row>
    <row r="31" spans="1:37">
      <c r="B31" s="307"/>
      <c r="C31" s="1938" t="s">
        <v>714</v>
      </c>
      <c r="D31" s="1938"/>
      <c r="E31" s="1938"/>
      <c r="F31" s="1938"/>
      <c r="G31" s="1938"/>
      <c r="H31" s="1938"/>
      <c r="I31" s="1938"/>
      <c r="J31" s="1938"/>
      <c r="K31" s="1938"/>
      <c r="L31" s="1938"/>
      <c r="M31" s="1938"/>
      <c r="N31" s="1938"/>
      <c r="O31" s="1938"/>
      <c r="P31" s="1938"/>
      <c r="Q31" s="1938"/>
      <c r="R31" s="1938"/>
      <c r="S31" s="1938"/>
      <c r="T31" s="1938"/>
      <c r="U31" s="1938"/>
      <c r="V31" s="1938"/>
      <c r="W31" s="1938"/>
      <c r="X31" s="1938"/>
      <c r="Y31" s="1938"/>
      <c r="Z31" s="1938"/>
      <c r="AA31" s="1938"/>
      <c r="AB31" s="1938"/>
      <c r="AC31" s="1938"/>
      <c r="AD31" s="1938"/>
      <c r="AE31" s="1938"/>
      <c r="AF31" s="1938"/>
      <c r="AG31" s="1938"/>
      <c r="AH31" s="1938"/>
      <c r="AI31" s="1938"/>
      <c r="AJ31" s="1938"/>
      <c r="AK31" s="1938"/>
    </row>
    <row r="32" spans="1:37" ht="13.15" customHeight="1">
      <c r="B32" s="322"/>
      <c r="C32" s="322"/>
      <c r="D32" s="322"/>
      <c r="E32" s="322"/>
      <c r="F32" s="322"/>
      <c r="G32" s="322"/>
      <c r="H32" s="322"/>
      <c r="I32" s="322"/>
      <c r="J32" s="322"/>
      <c r="K32" s="322"/>
    </row>
    <row r="33" spans="2:37">
      <c r="B33" s="322"/>
      <c r="C33" s="322"/>
      <c r="D33" s="322"/>
      <c r="E33" s="322"/>
      <c r="F33" s="322"/>
      <c r="G33" s="322"/>
      <c r="H33" s="322"/>
      <c r="I33" s="322"/>
      <c r="J33" s="322"/>
      <c r="K33" s="322"/>
      <c r="O33" s="321"/>
      <c r="P33" s="321"/>
      <c r="Q33" s="321"/>
      <c r="R33" s="321"/>
      <c r="S33" s="322"/>
      <c r="T33" s="323"/>
      <c r="U33" s="321"/>
      <c r="V33" s="322"/>
      <c r="W33" s="323"/>
      <c r="X33" s="323"/>
    </row>
    <row r="34" spans="2:37" ht="12.75">
      <c r="U34" s="242" t="s">
        <v>763</v>
      </c>
    </row>
    <row r="35" spans="2:37" ht="11.25" customHeight="1">
      <c r="B35" s="1950" t="s">
        <v>1001</v>
      </c>
      <c r="C35" s="1950"/>
      <c r="D35" s="1950"/>
      <c r="E35" s="1950"/>
      <c r="F35" s="1950"/>
      <c r="G35" s="1950"/>
      <c r="H35" s="1950"/>
      <c r="I35" s="1950"/>
      <c r="J35" s="1950"/>
      <c r="K35" s="1950"/>
      <c r="L35" s="1950"/>
      <c r="M35" s="1950"/>
      <c r="N35" s="1950"/>
      <c r="O35" s="1950"/>
      <c r="P35" s="1950"/>
      <c r="Q35" s="1950"/>
      <c r="R35" s="1951"/>
      <c r="S35" s="1935" t="str">
        <f>S12</f>
        <v>for 2013 (1)</v>
      </c>
      <c r="T35" s="1936"/>
      <c r="U35" s="1936"/>
      <c r="V35" s="1937"/>
      <c r="W35" s="322"/>
      <c r="X35" s="321"/>
      <c r="Y35" s="270">
        <f>Y12-'F1'!DK22</f>
        <v>0</v>
      </c>
      <c r="AK35" s="270">
        <f>AK12-'F1'!DJ22</f>
        <v>0</v>
      </c>
    </row>
    <row r="36" spans="2:37" ht="11.25" customHeight="1">
      <c r="B36" s="1950"/>
      <c r="C36" s="1950"/>
      <c r="D36" s="1950"/>
      <c r="E36" s="1950"/>
      <c r="F36" s="1950"/>
      <c r="G36" s="1950"/>
      <c r="H36" s="1950"/>
      <c r="I36" s="1950"/>
      <c r="J36" s="1950"/>
      <c r="K36" s="1950"/>
      <c r="L36" s="1950"/>
      <c r="M36" s="1950"/>
      <c r="N36" s="1950"/>
      <c r="O36" s="1950"/>
      <c r="P36" s="1950"/>
      <c r="Q36" s="1950"/>
      <c r="R36" s="1951"/>
      <c r="S36" s="1935" t="str">
        <f>S13</f>
        <v>for 2012 (2)</v>
      </c>
      <c r="T36" s="1936"/>
      <c r="U36" s="1936"/>
      <c r="V36" s="1937"/>
      <c r="W36" s="322"/>
      <c r="X36" s="321"/>
      <c r="Y36" s="270">
        <f>Y13-'F1'!DL22</f>
        <v>0</v>
      </c>
      <c r="AK36" s="270">
        <f>AK13-'F1'!DK22</f>
        <v>0</v>
      </c>
    </row>
  </sheetData>
  <sheetProtection formatCells="0" formatColumns="0" autoFilter="0"/>
  <mergeCells count="89">
    <mergeCell ref="AD7:AD10"/>
    <mergeCell ref="AE7:AE10"/>
    <mergeCell ref="Y11"/>
    <mergeCell ref="AE11"/>
    <mergeCell ref="AA7:AC8"/>
    <mergeCell ref="AA11"/>
    <mergeCell ref="X9:X10"/>
    <mergeCell ref="Y9:Y10"/>
    <mergeCell ref="AA9:AA10"/>
    <mergeCell ref="AB9:AB10"/>
    <mergeCell ref="AC9:AC10"/>
    <mergeCell ref="B2:AI2"/>
    <mergeCell ref="B4:AI4"/>
    <mergeCell ref="B6:U7"/>
    <mergeCell ref="V6:Y8"/>
    <mergeCell ref="Z6:AG6"/>
    <mergeCell ref="AH6:AK8"/>
    <mergeCell ref="B8:P10"/>
    <mergeCell ref="AH9:AH10"/>
    <mergeCell ref="AG9:AG10"/>
    <mergeCell ref="AF7:AG8"/>
    <mergeCell ref="AF9:AF10"/>
    <mergeCell ref="Q8:R10"/>
    <mergeCell ref="S8:U10"/>
    <mergeCell ref="V9:V10"/>
    <mergeCell ref="Z7:Z10"/>
    <mergeCell ref="W9:W10"/>
    <mergeCell ref="AK11"/>
    <mergeCell ref="AJ11"/>
    <mergeCell ref="AD11"/>
    <mergeCell ref="AB11"/>
    <mergeCell ref="B12:P13"/>
    <mergeCell ref="Q12:R12"/>
    <mergeCell ref="S12:U12"/>
    <mergeCell ref="Q13:R13"/>
    <mergeCell ref="B11:P11"/>
    <mergeCell ref="Q11:R11"/>
    <mergeCell ref="S11:U11"/>
    <mergeCell ref="W11"/>
    <mergeCell ref="X11"/>
    <mergeCell ref="S13:U13"/>
    <mergeCell ref="AI11"/>
    <mergeCell ref="AC11"/>
    <mergeCell ref="B16:P16"/>
    <mergeCell ref="Q16:R16"/>
    <mergeCell ref="S16:U16"/>
    <mergeCell ref="B14:P15"/>
    <mergeCell ref="Q14:R14"/>
    <mergeCell ref="S14:U14"/>
    <mergeCell ref="Q15:R15"/>
    <mergeCell ref="S15:U15"/>
    <mergeCell ref="Q18:R18"/>
    <mergeCell ref="S18:U18"/>
    <mergeCell ref="B17:P18"/>
    <mergeCell ref="Q17:R17"/>
    <mergeCell ref="S17:U17"/>
    <mergeCell ref="B21:P22"/>
    <mergeCell ref="Q21:R21"/>
    <mergeCell ref="S21:U21"/>
    <mergeCell ref="B19:P20"/>
    <mergeCell ref="Q19:R19"/>
    <mergeCell ref="S19:U19"/>
    <mergeCell ref="Q22:R22"/>
    <mergeCell ref="S22:U22"/>
    <mergeCell ref="Q20:R20"/>
    <mergeCell ref="S20:U20"/>
    <mergeCell ref="Q26:R26"/>
    <mergeCell ref="S26:U26"/>
    <mergeCell ref="B23:P24"/>
    <mergeCell ref="Q23:R23"/>
    <mergeCell ref="S23:U23"/>
    <mergeCell ref="Q24:R24"/>
    <mergeCell ref="S24:U24"/>
    <mergeCell ref="AI9:AI10"/>
    <mergeCell ref="AJ9:AJ10"/>
    <mergeCell ref="AK9:AK10"/>
    <mergeCell ref="S35:V35"/>
    <mergeCell ref="S36:V36"/>
    <mergeCell ref="C31:AK31"/>
    <mergeCell ref="B27:P28"/>
    <mergeCell ref="Q28:R28"/>
    <mergeCell ref="S28:U28"/>
    <mergeCell ref="S27:U27"/>
    <mergeCell ref="C30:AK30"/>
    <mergeCell ref="Q27:R27"/>
    <mergeCell ref="B35:R36"/>
    <mergeCell ref="B25:P26"/>
    <mergeCell ref="Q25:R25"/>
    <mergeCell ref="S25:U25"/>
  </mergeCells>
  <phoneticPr fontId="23" type="noConversion"/>
  <pageMargins left="0.59055118110236227" right="0.19685039370078741" top="0.39370078740157483" bottom="0.19685039370078741" header="0.27559055118110237" footer="0.27559055118110237"/>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Лист13">
    <tabColor rgb="FFFFFF00"/>
    <pageSetUpPr fitToPage="1"/>
  </sheetPr>
  <dimension ref="A1:AW32"/>
  <sheetViews>
    <sheetView view="pageBreakPreview" topLeftCell="B1" zoomScale="70" zoomScaleNormal="80" zoomScaleSheetLayoutView="70" workbookViewId="0">
      <selection activeCell="CC30" sqref="CC30"/>
    </sheetView>
  </sheetViews>
  <sheetFormatPr defaultColWidth="0.85546875" defaultRowHeight="12" customHeight="1"/>
  <cols>
    <col min="1" max="1" width="11.42578125" style="286" hidden="1" customWidth="1"/>
    <col min="2" max="2" width="0.85546875" style="286" customWidth="1"/>
    <col min="3" max="23" width="0.85546875" style="286"/>
    <col min="24" max="28" width="1.42578125" style="286" customWidth="1"/>
    <col min="29" max="41" width="1.140625" style="286" customWidth="1"/>
    <col min="42" max="42" width="16" style="286" customWidth="1"/>
    <col min="43" max="43" width="14.85546875" style="286" customWidth="1"/>
    <col min="44" max="44" width="13.140625" style="286" customWidth="1"/>
    <col min="45" max="45" width="14.140625" style="286" customWidth="1"/>
    <col min="46" max="46" width="15.85546875" style="286" customWidth="1"/>
    <col min="47" max="47" width="13.85546875" style="286" customWidth="1"/>
    <col min="48" max="48" width="14" style="286" customWidth="1"/>
    <col min="49" max="49" width="14.28515625" style="286" customWidth="1"/>
    <col min="50" max="16384" width="0.85546875" style="286"/>
  </cols>
  <sheetData>
    <row r="1" spans="1:49" s="681" customFormat="1" ht="11.25" customHeight="1">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c r="AC1" s="682"/>
      <c r="AD1" s="682"/>
      <c r="AE1" s="682"/>
      <c r="AF1" s="682"/>
      <c r="AG1" s="682"/>
      <c r="AH1" s="682"/>
      <c r="AI1" s="682"/>
      <c r="AJ1" s="682"/>
      <c r="AK1" s="682"/>
      <c r="AL1" s="682"/>
      <c r="AM1" s="682"/>
      <c r="AN1" s="682"/>
      <c r="AO1" s="682"/>
      <c r="AP1" s="682"/>
      <c r="AQ1" s="682"/>
      <c r="AR1" s="682"/>
    </row>
    <row r="2" spans="1:49" s="681" customFormat="1" ht="11.25" customHeight="1"/>
    <row r="3" spans="1:49" s="681" customFormat="1" ht="4.5" customHeight="1"/>
    <row r="4" spans="1:49" s="681" customFormat="1" ht="15" customHeight="1">
      <c r="B4" s="2051" t="s">
        <v>1011</v>
      </c>
      <c r="C4" s="2051"/>
      <c r="D4" s="2051"/>
      <c r="E4" s="2051"/>
      <c r="F4" s="2051"/>
      <c r="G4" s="2051"/>
      <c r="H4" s="2051"/>
      <c r="I4" s="2051"/>
      <c r="J4" s="2051"/>
      <c r="K4" s="2051"/>
      <c r="L4" s="2051"/>
      <c r="M4" s="2051"/>
      <c r="N4" s="2051"/>
      <c r="O4" s="2051"/>
      <c r="P4" s="2051"/>
      <c r="Q4" s="2051"/>
      <c r="R4" s="2051"/>
      <c r="S4" s="2051"/>
      <c r="T4" s="2051"/>
      <c r="U4" s="2051"/>
      <c r="V4" s="2051"/>
      <c r="W4" s="2051"/>
      <c r="X4" s="2051"/>
      <c r="Y4" s="2051"/>
      <c r="Z4" s="2051"/>
      <c r="AA4" s="2051"/>
      <c r="AB4" s="2051"/>
      <c r="AC4" s="2051"/>
      <c r="AD4" s="2051"/>
      <c r="AE4" s="2051"/>
      <c r="AF4" s="2051"/>
      <c r="AG4" s="2051"/>
      <c r="AH4" s="2051"/>
      <c r="AI4" s="2051"/>
      <c r="AJ4" s="2051"/>
      <c r="AK4" s="2051"/>
      <c r="AL4" s="2051"/>
      <c r="AM4" s="2051"/>
      <c r="AN4" s="2051"/>
      <c r="AO4" s="2051"/>
      <c r="AP4" s="2051"/>
      <c r="AQ4" s="2051"/>
      <c r="AR4" s="2051"/>
      <c r="AS4" s="2051"/>
      <c r="AT4" s="2051"/>
      <c r="AU4" s="2051"/>
      <c r="AV4" s="2051"/>
      <c r="AW4" s="2051"/>
    </row>
    <row r="5" spans="1:49" s="681" customFormat="1" ht="6" customHeight="1"/>
    <row r="6" spans="1:49" ht="15" customHeight="1"/>
    <row r="7" spans="1:49" s="289" customFormat="1" ht="14.25" customHeight="1">
      <c r="B7" s="2051" t="s">
        <v>1012</v>
      </c>
      <c r="C7" s="2051"/>
      <c r="D7" s="2051"/>
      <c r="E7" s="2051"/>
      <c r="F7" s="2051"/>
      <c r="G7" s="2051"/>
      <c r="H7" s="2051"/>
      <c r="I7" s="2051"/>
      <c r="J7" s="2051"/>
      <c r="K7" s="2051"/>
      <c r="L7" s="2051"/>
      <c r="M7" s="2051"/>
      <c r="N7" s="2051"/>
      <c r="O7" s="2051"/>
      <c r="P7" s="2051"/>
      <c r="Q7" s="2051"/>
      <c r="R7" s="2051"/>
      <c r="S7" s="2051"/>
      <c r="T7" s="2051"/>
      <c r="U7" s="2051"/>
      <c r="V7" s="2051"/>
      <c r="W7" s="2051"/>
      <c r="X7" s="2051"/>
      <c r="Y7" s="2051"/>
      <c r="Z7" s="2051"/>
      <c r="AA7" s="2051"/>
      <c r="AB7" s="2051"/>
      <c r="AC7" s="2051"/>
      <c r="AD7" s="2051"/>
      <c r="AE7" s="2051"/>
      <c r="AF7" s="2051"/>
      <c r="AG7" s="2051"/>
      <c r="AH7" s="2051"/>
      <c r="AI7" s="2051"/>
      <c r="AJ7" s="2051"/>
      <c r="AK7" s="2051"/>
      <c r="AL7" s="2051"/>
      <c r="AM7" s="2051"/>
      <c r="AN7" s="2051"/>
      <c r="AO7" s="2051"/>
      <c r="AP7" s="2051"/>
      <c r="AQ7" s="2051"/>
      <c r="AR7" s="2051"/>
      <c r="AS7" s="2051"/>
      <c r="AT7" s="2051"/>
      <c r="AU7" s="2051"/>
      <c r="AV7" s="2051"/>
      <c r="AW7" s="2051"/>
    </row>
    <row r="8" spans="1:49" ht="12" customHeight="1" thickBot="1"/>
    <row r="9" spans="1:49" ht="15" customHeight="1">
      <c r="B9" s="2052" t="s">
        <v>758</v>
      </c>
      <c r="C9" s="2053"/>
      <c r="D9" s="2053"/>
      <c r="E9" s="2053"/>
      <c r="F9" s="2053"/>
      <c r="G9" s="2053"/>
      <c r="H9" s="2053"/>
      <c r="I9" s="2053"/>
      <c r="J9" s="2053"/>
      <c r="K9" s="2053"/>
      <c r="L9" s="2053"/>
      <c r="M9" s="2053"/>
      <c r="N9" s="2053"/>
      <c r="O9" s="2053"/>
      <c r="P9" s="2053"/>
      <c r="Q9" s="2053"/>
      <c r="R9" s="2053"/>
      <c r="S9" s="2053"/>
      <c r="T9" s="2053"/>
      <c r="U9" s="2053"/>
      <c r="V9" s="2053"/>
      <c r="W9" s="2054"/>
      <c r="X9" s="2058" t="s">
        <v>724</v>
      </c>
      <c r="Y9" s="2053"/>
      <c r="Z9" s="2053"/>
      <c r="AA9" s="2053"/>
      <c r="AB9" s="2054"/>
      <c r="AC9" s="2058" t="s">
        <v>997</v>
      </c>
      <c r="AD9" s="2053"/>
      <c r="AE9" s="2053"/>
      <c r="AF9" s="2053"/>
      <c r="AG9" s="2053"/>
      <c r="AH9" s="2053"/>
      <c r="AI9" s="2053"/>
      <c r="AJ9" s="2053"/>
      <c r="AK9" s="2053"/>
      <c r="AL9" s="2053"/>
      <c r="AM9" s="2053"/>
      <c r="AN9" s="2053"/>
      <c r="AO9" s="2054"/>
      <c r="AP9" s="2060" t="s">
        <v>990</v>
      </c>
      <c r="AQ9" s="2061"/>
      <c r="AR9" s="2062" t="s">
        <v>991</v>
      </c>
      <c r="AS9" s="2063"/>
      <c r="AT9" s="2063"/>
      <c r="AU9" s="2064"/>
      <c r="AV9" s="2060" t="s">
        <v>992</v>
      </c>
      <c r="AW9" s="2065"/>
    </row>
    <row r="10" spans="1:49" ht="13.5" customHeight="1">
      <c r="B10" s="2055"/>
      <c r="C10" s="2056"/>
      <c r="D10" s="2056"/>
      <c r="E10" s="2056"/>
      <c r="F10" s="2056"/>
      <c r="G10" s="2056"/>
      <c r="H10" s="2056"/>
      <c r="I10" s="2056"/>
      <c r="J10" s="2056"/>
      <c r="K10" s="2056"/>
      <c r="L10" s="2056"/>
      <c r="M10" s="2056"/>
      <c r="N10" s="2056"/>
      <c r="O10" s="2056"/>
      <c r="P10" s="2056"/>
      <c r="Q10" s="2056"/>
      <c r="R10" s="2056"/>
      <c r="S10" s="2056"/>
      <c r="T10" s="2056"/>
      <c r="U10" s="2056"/>
      <c r="V10" s="2056"/>
      <c r="W10" s="2057"/>
      <c r="X10" s="2059"/>
      <c r="Y10" s="2056"/>
      <c r="Z10" s="2056"/>
      <c r="AA10" s="2056"/>
      <c r="AB10" s="2057"/>
      <c r="AC10" s="2059"/>
      <c r="AD10" s="2056"/>
      <c r="AE10" s="2056"/>
      <c r="AF10" s="2056"/>
      <c r="AG10" s="2056"/>
      <c r="AH10" s="2056"/>
      <c r="AI10" s="2056"/>
      <c r="AJ10" s="2056"/>
      <c r="AK10" s="2056"/>
      <c r="AL10" s="2056"/>
      <c r="AM10" s="2056"/>
      <c r="AN10" s="2056"/>
      <c r="AO10" s="2056"/>
      <c r="AP10" s="2066" t="s">
        <v>1013</v>
      </c>
      <c r="AQ10" s="2066" t="s">
        <v>1014</v>
      </c>
      <c r="AR10" s="2066" t="s">
        <v>1015</v>
      </c>
      <c r="AS10" s="2068" t="s">
        <v>1016</v>
      </c>
      <c r="AT10" s="2069"/>
      <c r="AU10" s="2066" t="s">
        <v>1017</v>
      </c>
      <c r="AV10" s="2066" t="s">
        <v>1013</v>
      </c>
      <c r="AW10" s="2070" t="s">
        <v>1014</v>
      </c>
    </row>
    <row r="11" spans="1:49" ht="34.5" customHeight="1">
      <c r="B11" s="2055"/>
      <c r="C11" s="2056"/>
      <c r="D11" s="2056"/>
      <c r="E11" s="2056"/>
      <c r="F11" s="2056"/>
      <c r="G11" s="2056"/>
      <c r="H11" s="2056"/>
      <c r="I11" s="2056"/>
      <c r="J11" s="2056"/>
      <c r="K11" s="2056"/>
      <c r="L11" s="2056"/>
      <c r="M11" s="2056"/>
      <c r="N11" s="2056"/>
      <c r="O11" s="2056"/>
      <c r="P11" s="2056"/>
      <c r="Q11" s="2056"/>
      <c r="R11" s="2056"/>
      <c r="S11" s="2056"/>
      <c r="T11" s="2056"/>
      <c r="U11" s="2056"/>
      <c r="V11" s="2056"/>
      <c r="W11" s="2057"/>
      <c r="X11" s="2059"/>
      <c r="Y11" s="2056"/>
      <c r="Z11" s="2056"/>
      <c r="AA11" s="2056"/>
      <c r="AB11" s="2057"/>
      <c r="AC11" s="2059"/>
      <c r="AD11" s="2056"/>
      <c r="AE11" s="2056"/>
      <c r="AF11" s="2056"/>
      <c r="AG11" s="2056"/>
      <c r="AH11" s="2056"/>
      <c r="AI11" s="2056"/>
      <c r="AJ11" s="2056"/>
      <c r="AK11" s="2056"/>
      <c r="AL11" s="2056"/>
      <c r="AM11" s="2056"/>
      <c r="AN11" s="2056"/>
      <c r="AO11" s="2056"/>
      <c r="AP11" s="2067"/>
      <c r="AQ11" s="2067"/>
      <c r="AR11" s="2067"/>
      <c r="AS11" s="291" t="s">
        <v>1013</v>
      </c>
      <c r="AT11" s="1256" t="s">
        <v>1014</v>
      </c>
      <c r="AU11" s="2067"/>
      <c r="AV11" s="2067"/>
      <c r="AW11" s="2071"/>
    </row>
    <row r="12" spans="1:49" s="306" customFormat="1" ht="11.25">
      <c r="A12" s="306" t="s">
        <v>220</v>
      </c>
      <c r="B12" s="2074">
        <v>1</v>
      </c>
      <c r="C12" s="2035"/>
      <c r="D12" s="2035"/>
      <c r="E12" s="2035"/>
      <c r="F12" s="2035"/>
      <c r="G12" s="2035"/>
      <c r="H12" s="2035"/>
      <c r="I12" s="2035"/>
      <c r="J12" s="2035"/>
      <c r="K12" s="2035"/>
      <c r="L12" s="2035"/>
      <c r="M12" s="2035"/>
      <c r="N12" s="2035"/>
      <c r="O12" s="2035"/>
      <c r="P12" s="2035"/>
      <c r="Q12" s="2035"/>
      <c r="R12" s="2035"/>
      <c r="S12" s="2035"/>
      <c r="T12" s="2035"/>
      <c r="U12" s="2035"/>
      <c r="V12" s="2035"/>
      <c r="W12" s="2035"/>
      <c r="X12" s="2035">
        <v>2</v>
      </c>
      <c r="Y12" s="2035"/>
      <c r="Z12" s="2035"/>
      <c r="AA12" s="2035"/>
      <c r="AB12" s="2035"/>
      <c r="AC12" s="2035">
        <v>3</v>
      </c>
      <c r="AD12" s="2035"/>
      <c r="AE12" s="2035"/>
      <c r="AF12" s="2035"/>
      <c r="AG12" s="2035"/>
      <c r="AH12" s="2035"/>
      <c r="AI12" s="2035"/>
      <c r="AJ12" s="2035"/>
      <c r="AK12" s="2035"/>
      <c r="AL12" s="2035"/>
      <c r="AM12" s="2035"/>
      <c r="AN12" s="2035"/>
      <c r="AO12" s="2075"/>
      <c r="AP12" s="427">
        <v>4</v>
      </c>
      <c r="AQ12" s="2073">
        <v>5</v>
      </c>
      <c r="AR12" s="427">
        <v>6</v>
      </c>
      <c r="AS12" s="2073">
        <v>7</v>
      </c>
      <c r="AT12" s="427">
        <v>8</v>
      </c>
      <c r="AU12" s="2073">
        <v>9</v>
      </c>
      <c r="AV12" s="427">
        <v>10</v>
      </c>
      <c r="AW12" s="2072">
        <v>11</v>
      </c>
    </row>
    <row r="13" spans="1:49" ht="13.5" customHeight="1">
      <c r="B13" s="28"/>
      <c r="C13" s="2030" t="s">
        <v>1018</v>
      </c>
      <c r="D13" s="2030"/>
      <c r="E13" s="2030"/>
      <c r="F13" s="2030"/>
      <c r="G13" s="2030"/>
      <c r="H13" s="2030"/>
      <c r="I13" s="2030"/>
      <c r="J13" s="2030"/>
      <c r="K13" s="2030"/>
      <c r="L13" s="2030"/>
      <c r="M13" s="2030"/>
      <c r="N13" s="2030"/>
      <c r="O13" s="2030"/>
      <c r="P13" s="2030"/>
      <c r="Q13" s="2030"/>
      <c r="R13" s="2030"/>
      <c r="S13" s="2030"/>
      <c r="T13" s="2030"/>
      <c r="U13" s="2030"/>
      <c r="V13" s="2030"/>
      <c r="W13" s="2031"/>
      <c r="X13" s="2035">
        <v>5140</v>
      </c>
      <c r="Y13" s="2035"/>
      <c r="Z13" s="2035"/>
      <c r="AA13" s="2035"/>
      <c r="AB13" s="2035"/>
      <c r="AC13" s="2024" t="s">
        <v>836</v>
      </c>
      <c r="AD13" s="2025"/>
      <c r="AE13" s="2025"/>
      <c r="AF13" s="2025"/>
      <c r="AG13" s="2025"/>
      <c r="AH13" s="2025"/>
      <c r="AI13" s="2026" t="s">
        <v>251</v>
      </c>
      <c r="AJ13" s="2026"/>
      <c r="AK13" s="2026"/>
      <c r="AL13" s="2027">
        <v>-1</v>
      </c>
      <c r="AM13" s="2027"/>
      <c r="AN13" s="2027"/>
      <c r="AO13" s="2027"/>
      <c r="AP13" s="246">
        <f t="shared" ref="AP13:AU14" si="0">AP16+AP18+AP20+AP22</f>
        <v>0</v>
      </c>
      <c r="AQ13" s="296">
        <f t="shared" si="0"/>
        <v>0</v>
      </c>
      <c r="AR13" s="246">
        <f t="shared" si="0"/>
        <v>0</v>
      </c>
      <c r="AS13" s="296">
        <f t="shared" si="0"/>
        <v>0</v>
      </c>
      <c r="AT13" s="246">
        <f t="shared" si="0"/>
        <v>0</v>
      </c>
      <c r="AU13" s="296">
        <f t="shared" si="0"/>
        <v>0</v>
      </c>
      <c r="AV13" s="246">
        <f>AP13+AR13+AS13</f>
        <v>0</v>
      </c>
      <c r="AW13" s="302">
        <f>(AQ13+AT13+AU13)</f>
        <v>0</v>
      </c>
    </row>
    <row r="14" spans="1:49" ht="13.5" customHeight="1">
      <c r="B14" s="31"/>
      <c r="C14" s="2033"/>
      <c r="D14" s="2033"/>
      <c r="E14" s="2033"/>
      <c r="F14" s="2033"/>
      <c r="G14" s="2033"/>
      <c r="H14" s="2033"/>
      <c r="I14" s="2033"/>
      <c r="J14" s="2033"/>
      <c r="K14" s="2033"/>
      <c r="L14" s="2033"/>
      <c r="M14" s="2033"/>
      <c r="N14" s="2033"/>
      <c r="O14" s="2033"/>
      <c r="P14" s="2033"/>
      <c r="Q14" s="2033"/>
      <c r="R14" s="2033"/>
      <c r="S14" s="2033"/>
      <c r="T14" s="2033"/>
      <c r="U14" s="2033"/>
      <c r="V14" s="2033"/>
      <c r="W14" s="2034"/>
      <c r="X14" s="2035">
        <v>5150</v>
      </c>
      <c r="Y14" s="2035"/>
      <c r="Z14" s="2035"/>
      <c r="AA14" s="2035"/>
      <c r="AB14" s="2035"/>
      <c r="AC14" s="2024" t="s">
        <v>836</v>
      </c>
      <c r="AD14" s="2025"/>
      <c r="AE14" s="2025"/>
      <c r="AF14" s="2025"/>
      <c r="AG14" s="2025"/>
      <c r="AH14" s="2025"/>
      <c r="AI14" s="2026" t="s">
        <v>241</v>
      </c>
      <c r="AJ14" s="2026"/>
      <c r="AK14" s="2026"/>
      <c r="AL14" s="2027">
        <v>-2</v>
      </c>
      <c r="AM14" s="2027"/>
      <c r="AN14" s="2027"/>
      <c r="AO14" s="2027"/>
      <c r="AP14" s="246">
        <f t="shared" si="0"/>
        <v>0</v>
      </c>
      <c r="AQ14" s="296">
        <f t="shared" si="0"/>
        <v>0</v>
      </c>
      <c r="AR14" s="246">
        <f t="shared" si="0"/>
        <v>0</v>
      </c>
      <c r="AS14" s="296">
        <f t="shared" si="0"/>
        <v>0</v>
      </c>
      <c r="AT14" s="246">
        <f t="shared" si="0"/>
        <v>0</v>
      </c>
      <c r="AU14" s="296">
        <f t="shared" si="0"/>
        <v>0</v>
      </c>
      <c r="AV14" s="246">
        <f t="shared" ref="AV14:AV23" si="1">AP14+AR14+AS14</f>
        <v>0</v>
      </c>
      <c r="AW14" s="302">
        <f t="shared" ref="AW14:AW23" si="2">(AQ14+AT14+AU14)</f>
        <v>0</v>
      </c>
    </row>
    <row r="15" spans="1:49" s="306" customFormat="1" ht="18" customHeight="1">
      <c r="B15" s="372"/>
      <c r="C15" s="2047" t="s">
        <v>1019</v>
      </c>
      <c r="D15" s="2047"/>
      <c r="E15" s="2047"/>
      <c r="F15" s="2047"/>
      <c r="G15" s="2047"/>
      <c r="H15" s="2047"/>
      <c r="I15" s="2047"/>
      <c r="J15" s="2047"/>
      <c r="K15" s="2047"/>
      <c r="L15" s="2047"/>
      <c r="M15" s="2047"/>
      <c r="N15" s="2047"/>
      <c r="O15" s="2047"/>
      <c r="P15" s="2047"/>
      <c r="Q15" s="2047"/>
      <c r="R15" s="2047"/>
      <c r="S15" s="2047"/>
      <c r="T15" s="2047"/>
      <c r="U15" s="2047"/>
      <c r="V15" s="2047"/>
      <c r="W15" s="2048"/>
      <c r="X15" s="2035"/>
      <c r="Y15" s="2035"/>
      <c r="Z15" s="2035"/>
      <c r="AA15" s="2035"/>
      <c r="AB15" s="2035"/>
      <c r="AC15" s="2049"/>
      <c r="AD15" s="2050"/>
      <c r="AE15" s="2050"/>
      <c r="AF15" s="2050"/>
      <c r="AG15" s="2050"/>
      <c r="AH15" s="2050"/>
      <c r="AI15" s="2050"/>
      <c r="AJ15" s="2050"/>
      <c r="AK15" s="2050"/>
      <c r="AL15" s="2050"/>
      <c r="AM15" s="2050"/>
      <c r="AN15" s="2050"/>
      <c r="AO15" s="2050"/>
      <c r="AP15" s="270"/>
      <c r="AQ15" s="296"/>
      <c r="AR15" s="270"/>
      <c r="AS15" s="296"/>
      <c r="AT15" s="270"/>
      <c r="AU15" s="296"/>
      <c r="AV15" s="246">
        <f t="shared" si="1"/>
        <v>0</v>
      </c>
      <c r="AW15" s="302">
        <f t="shared" si="2"/>
        <v>0</v>
      </c>
    </row>
    <row r="16" spans="1:49" s="306" customFormat="1" ht="30" customHeight="1">
      <c r="B16" s="30"/>
      <c r="C16" s="2041" t="s">
        <v>1020</v>
      </c>
      <c r="D16" s="2041"/>
      <c r="E16" s="2041"/>
      <c r="F16" s="2041"/>
      <c r="G16" s="2041"/>
      <c r="H16" s="2041"/>
      <c r="I16" s="2041"/>
      <c r="J16" s="2041"/>
      <c r="K16" s="2041"/>
      <c r="L16" s="2041"/>
      <c r="M16" s="2041"/>
      <c r="N16" s="2041"/>
      <c r="O16" s="2041"/>
      <c r="P16" s="2041"/>
      <c r="Q16" s="2041"/>
      <c r="R16" s="2041"/>
      <c r="S16" s="2041"/>
      <c r="T16" s="2041"/>
      <c r="U16" s="2041"/>
      <c r="V16" s="2041"/>
      <c r="W16" s="2042"/>
      <c r="X16" s="2035">
        <v>5141</v>
      </c>
      <c r="Y16" s="2035"/>
      <c r="Z16" s="2035"/>
      <c r="AA16" s="2035"/>
      <c r="AB16" s="2035"/>
      <c r="AC16" s="2024" t="s">
        <v>836</v>
      </c>
      <c r="AD16" s="2025"/>
      <c r="AE16" s="2025"/>
      <c r="AF16" s="2025"/>
      <c r="AG16" s="2025"/>
      <c r="AH16" s="2025"/>
      <c r="AI16" s="2026" t="s">
        <v>251</v>
      </c>
      <c r="AJ16" s="2026"/>
      <c r="AK16" s="2026"/>
      <c r="AL16" s="2027">
        <v>-1</v>
      </c>
      <c r="AM16" s="2027"/>
      <c r="AN16" s="2027"/>
      <c r="AO16" s="2027"/>
      <c r="AP16" s="246">
        <f>AV17</f>
        <v>0</v>
      </c>
      <c r="AQ16" s="296">
        <f>AW17</f>
        <v>0</v>
      </c>
      <c r="AR16" s="206"/>
      <c r="AS16" s="145"/>
      <c r="AT16" s="206"/>
      <c r="AU16" s="145"/>
      <c r="AV16" s="246">
        <f t="shared" si="1"/>
        <v>0</v>
      </c>
      <c r="AW16" s="302">
        <f t="shared" si="2"/>
        <v>0</v>
      </c>
    </row>
    <row r="17" spans="1:49" s="306" customFormat="1" ht="30" customHeight="1">
      <c r="B17" s="683"/>
      <c r="C17" s="2045"/>
      <c r="D17" s="2045"/>
      <c r="E17" s="2045"/>
      <c r="F17" s="2045"/>
      <c r="G17" s="2045"/>
      <c r="H17" s="2045"/>
      <c r="I17" s="2045"/>
      <c r="J17" s="2045"/>
      <c r="K17" s="2045"/>
      <c r="L17" s="2045"/>
      <c r="M17" s="2045"/>
      <c r="N17" s="2045"/>
      <c r="O17" s="2045"/>
      <c r="P17" s="2045"/>
      <c r="Q17" s="2045"/>
      <c r="R17" s="2045"/>
      <c r="S17" s="2045"/>
      <c r="T17" s="2045"/>
      <c r="U17" s="2045"/>
      <c r="V17" s="2045"/>
      <c r="W17" s="2046"/>
      <c r="X17" s="2035">
        <v>5151</v>
      </c>
      <c r="Y17" s="2035"/>
      <c r="Z17" s="2035"/>
      <c r="AA17" s="2035"/>
      <c r="AB17" s="2035"/>
      <c r="AC17" s="2024" t="s">
        <v>836</v>
      </c>
      <c r="AD17" s="2025"/>
      <c r="AE17" s="2025"/>
      <c r="AF17" s="2025"/>
      <c r="AG17" s="2025"/>
      <c r="AH17" s="2025"/>
      <c r="AI17" s="2026" t="s">
        <v>241</v>
      </c>
      <c r="AJ17" s="2026"/>
      <c r="AK17" s="2026"/>
      <c r="AL17" s="2027">
        <v>-2</v>
      </c>
      <c r="AM17" s="2027"/>
      <c r="AN17" s="2027"/>
      <c r="AO17" s="2027"/>
      <c r="AP17" s="206"/>
      <c r="AQ17" s="145"/>
      <c r="AR17" s="206"/>
      <c r="AS17" s="145"/>
      <c r="AT17" s="206"/>
      <c r="AU17" s="145"/>
      <c r="AV17" s="246">
        <f t="shared" si="1"/>
        <v>0</v>
      </c>
      <c r="AW17" s="302">
        <f t="shared" si="2"/>
        <v>0</v>
      </c>
    </row>
    <row r="18" spans="1:49" s="306" customFormat="1" ht="18" customHeight="1">
      <c r="B18" s="30"/>
      <c r="C18" s="2041" t="s">
        <v>1021</v>
      </c>
      <c r="D18" s="2041"/>
      <c r="E18" s="2041"/>
      <c r="F18" s="2041"/>
      <c r="G18" s="2041"/>
      <c r="H18" s="2041"/>
      <c r="I18" s="2041"/>
      <c r="J18" s="2041"/>
      <c r="K18" s="2041"/>
      <c r="L18" s="2041"/>
      <c r="M18" s="2041"/>
      <c r="N18" s="2041"/>
      <c r="O18" s="2041"/>
      <c r="P18" s="2041"/>
      <c r="Q18" s="2041"/>
      <c r="R18" s="2041"/>
      <c r="S18" s="2041"/>
      <c r="T18" s="2041"/>
      <c r="U18" s="2041"/>
      <c r="V18" s="2041"/>
      <c r="W18" s="2042"/>
      <c r="X18" s="2035">
        <v>5142</v>
      </c>
      <c r="Y18" s="2035"/>
      <c r="Z18" s="2035"/>
      <c r="AA18" s="2035"/>
      <c r="AB18" s="2035"/>
      <c r="AC18" s="2024" t="s">
        <v>836</v>
      </c>
      <c r="AD18" s="2025"/>
      <c r="AE18" s="2025"/>
      <c r="AF18" s="2025"/>
      <c r="AG18" s="2025"/>
      <c r="AH18" s="2025"/>
      <c r="AI18" s="2026" t="s">
        <v>251</v>
      </c>
      <c r="AJ18" s="2026"/>
      <c r="AK18" s="2026"/>
      <c r="AL18" s="2027">
        <v>-1</v>
      </c>
      <c r="AM18" s="2027"/>
      <c r="AN18" s="2027"/>
      <c r="AO18" s="2027"/>
      <c r="AP18" s="246">
        <f>AV19</f>
        <v>0</v>
      </c>
      <c r="AQ18" s="296">
        <f>AW19</f>
        <v>0</v>
      </c>
      <c r="AR18" s="206">
        <v>0</v>
      </c>
      <c r="AS18" s="145"/>
      <c r="AT18" s="206"/>
      <c r="AU18" s="145"/>
      <c r="AV18" s="246">
        <f t="shared" si="1"/>
        <v>0</v>
      </c>
      <c r="AW18" s="302">
        <f t="shared" si="2"/>
        <v>0</v>
      </c>
    </row>
    <row r="19" spans="1:49" s="306" customFormat="1" ht="18" customHeight="1">
      <c r="B19" s="683"/>
      <c r="C19" s="2045"/>
      <c r="D19" s="2045"/>
      <c r="E19" s="2045"/>
      <c r="F19" s="2045"/>
      <c r="G19" s="2045"/>
      <c r="H19" s="2045"/>
      <c r="I19" s="2045"/>
      <c r="J19" s="2045"/>
      <c r="K19" s="2045"/>
      <c r="L19" s="2045"/>
      <c r="M19" s="2045"/>
      <c r="N19" s="2045"/>
      <c r="O19" s="2045"/>
      <c r="P19" s="2045"/>
      <c r="Q19" s="2045"/>
      <c r="R19" s="2045"/>
      <c r="S19" s="2045"/>
      <c r="T19" s="2045"/>
      <c r="U19" s="2045"/>
      <c r="V19" s="2045"/>
      <c r="W19" s="2046"/>
      <c r="X19" s="2035">
        <v>5152</v>
      </c>
      <c r="Y19" s="2035"/>
      <c r="Z19" s="2035"/>
      <c r="AA19" s="2035"/>
      <c r="AB19" s="2035"/>
      <c r="AC19" s="2024" t="s">
        <v>836</v>
      </c>
      <c r="AD19" s="2025"/>
      <c r="AE19" s="2025"/>
      <c r="AF19" s="2025"/>
      <c r="AG19" s="2025"/>
      <c r="AH19" s="2025"/>
      <c r="AI19" s="2026" t="s">
        <v>241</v>
      </c>
      <c r="AJ19" s="2026"/>
      <c r="AK19" s="2026"/>
      <c r="AL19" s="2027">
        <v>-2</v>
      </c>
      <c r="AM19" s="2027"/>
      <c r="AN19" s="2027"/>
      <c r="AO19" s="2027"/>
      <c r="AP19" s="206"/>
      <c r="AQ19" s="145"/>
      <c r="AR19" s="206"/>
      <c r="AS19" s="145"/>
      <c r="AT19" s="206"/>
      <c r="AU19" s="145"/>
      <c r="AV19" s="246">
        <f t="shared" si="1"/>
        <v>0</v>
      </c>
      <c r="AW19" s="302">
        <f t="shared" si="2"/>
        <v>0</v>
      </c>
    </row>
    <row r="20" spans="1:49" s="306" customFormat="1" ht="18" customHeight="1">
      <c r="B20" s="30"/>
      <c r="C20" s="2041" t="s">
        <v>1022</v>
      </c>
      <c r="D20" s="2041"/>
      <c r="E20" s="2041"/>
      <c r="F20" s="2041"/>
      <c r="G20" s="2041"/>
      <c r="H20" s="2041"/>
      <c r="I20" s="2041"/>
      <c r="J20" s="2041"/>
      <c r="K20" s="2041"/>
      <c r="L20" s="2041"/>
      <c r="M20" s="2041"/>
      <c r="N20" s="2041"/>
      <c r="O20" s="2041"/>
      <c r="P20" s="2041"/>
      <c r="Q20" s="2041"/>
      <c r="R20" s="2041"/>
      <c r="S20" s="2041"/>
      <c r="T20" s="2041"/>
      <c r="U20" s="2041"/>
      <c r="V20" s="2041"/>
      <c r="W20" s="2042"/>
      <c r="X20" s="2035">
        <v>5143</v>
      </c>
      <c r="Y20" s="2035"/>
      <c r="Z20" s="2035"/>
      <c r="AA20" s="2035"/>
      <c r="AB20" s="2035"/>
      <c r="AC20" s="2024" t="s">
        <v>836</v>
      </c>
      <c r="AD20" s="2025"/>
      <c r="AE20" s="2025"/>
      <c r="AF20" s="2025"/>
      <c r="AG20" s="2025"/>
      <c r="AH20" s="2025"/>
      <c r="AI20" s="2026" t="s">
        <v>251</v>
      </c>
      <c r="AJ20" s="2026"/>
      <c r="AK20" s="2026"/>
      <c r="AL20" s="2027">
        <v>-1</v>
      </c>
      <c r="AM20" s="2027"/>
      <c r="AN20" s="2027"/>
      <c r="AO20" s="2027"/>
      <c r="AP20" s="246">
        <f>AV21</f>
        <v>0</v>
      </c>
      <c r="AQ20" s="296">
        <f>AW21</f>
        <v>0</v>
      </c>
      <c r="AR20" s="206"/>
      <c r="AS20" s="145"/>
      <c r="AT20" s="206"/>
      <c r="AU20" s="145"/>
      <c r="AV20" s="246">
        <f t="shared" si="1"/>
        <v>0</v>
      </c>
      <c r="AW20" s="302">
        <f t="shared" si="2"/>
        <v>0</v>
      </c>
    </row>
    <row r="21" spans="1:49" s="306" customFormat="1" ht="18" customHeight="1">
      <c r="B21" s="683"/>
      <c r="C21" s="2045"/>
      <c r="D21" s="2045"/>
      <c r="E21" s="2045"/>
      <c r="F21" s="2045"/>
      <c r="G21" s="2045"/>
      <c r="H21" s="2045"/>
      <c r="I21" s="2045"/>
      <c r="J21" s="2045"/>
      <c r="K21" s="2045"/>
      <c r="L21" s="2045"/>
      <c r="M21" s="2045"/>
      <c r="N21" s="2045"/>
      <c r="O21" s="2045"/>
      <c r="P21" s="2045"/>
      <c r="Q21" s="2045"/>
      <c r="R21" s="2045"/>
      <c r="S21" s="2045"/>
      <c r="T21" s="2045"/>
      <c r="U21" s="2045"/>
      <c r="V21" s="2045"/>
      <c r="W21" s="2046"/>
      <c r="X21" s="2035">
        <v>5153</v>
      </c>
      <c r="Y21" s="2035"/>
      <c r="Z21" s="2035"/>
      <c r="AA21" s="2035"/>
      <c r="AB21" s="2035"/>
      <c r="AC21" s="2024" t="s">
        <v>836</v>
      </c>
      <c r="AD21" s="2025"/>
      <c r="AE21" s="2025"/>
      <c r="AF21" s="2025"/>
      <c r="AG21" s="2025"/>
      <c r="AH21" s="2025"/>
      <c r="AI21" s="2026" t="s">
        <v>241</v>
      </c>
      <c r="AJ21" s="2026"/>
      <c r="AK21" s="2026"/>
      <c r="AL21" s="2027">
        <v>-2</v>
      </c>
      <c r="AM21" s="2027"/>
      <c r="AN21" s="2027"/>
      <c r="AO21" s="2027"/>
      <c r="AP21" s="206"/>
      <c r="AQ21" s="145"/>
      <c r="AR21" s="206"/>
      <c r="AS21" s="145"/>
      <c r="AT21" s="206"/>
      <c r="AU21" s="145"/>
      <c r="AV21" s="246">
        <f t="shared" si="1"/>
        <v>0</v>
      </c>
      <c r="AW21" s="302">
        <f t="shared" si="2"/>
        <v>0</v>
      </c>
    </row>
    <row r="22" spans="1:49" s="306" customFormat="1" ht="18" customHeight="1">
      <c r="B22" s="30"/>
      <c r="C22" s="2041" t="s">
        <v>1023</v>
      </c>
      <c r="D22" s="2041"/>
      <c r="E22" s="2041"/>
      <c r="F22" s="2041"/>
      <c r="G22" s="2041"/>
      <c r="H22" s="2041"/>
      <c r="I22" s="2041"/>
      <c r="J22" s="2041"/>
      <c r="K22" s="2041"/>
      <c r="L22" s="2041"/>
      <c r="M22" s="2041"/>
      <c r="N22" s="2041"/>
      <c r="O22" s="2041"/>
      <c r="P22" s="2041"/>
      <c r="Q22" s="2041"/>
      <c r="R22" s="2041"/>
      <c r="S22" s="2041"/>
      <c r="T22" s="2041"/>
      <c r="U22" s="2041"/>
      <c r="V22" s="2041"/>
      <c r="W22" s="2042"/>
      <c r="X22" s="2035">
        <v>5144</v>
      </c>
      <c r="Y22" s="2035"/>
      <c r="Z22" s="2035"/>
      <c r="AA22" s="2035"/>
      <c r="AB22" s="2035"/>
      <c r="AC22" s="2024" t="s">
        <v>836</v>
      </c>
      <c r="AD22" s="2025"/>
      <c r="AE22" s="2025"/>
      <c r="AF22" s="2025"/>
      <c r="AG22" s="2025"/>
      <c r="AH22" s="2025"/>
      <c r="AI22" s="2026" t="s">
        <v>251</v>
      </c>
      <c r="AJ22" s="2026"/>
      <c r="AK22" s="2026"/>
      <c r="AL22" s="2027">
        <v>-1</v>
      </c>
      <c r="AM22" s="2027"/>
      <c r="AN22" s="2027"/>
      <c r="AO22" s="2027"/>
      <c r="AP22" s="246">
        <f>AV23</f>
        <v>0</v>
      </c>
      <c r="AQ22" s="296">
        <f>AW23</f>
        <v>0</v>
      </c>
      <c r="AR22" s="206"/>
      <c r="AS22" s="145"/>
      <c r="AT22" s="206"/>
      <c r="AU22" s="145"/>
      <c r="AV22" s="246">
        <f t="shared" si="1"/>
        <v>0</v>
      </c>
      <c r="AW22" s="302">
        <f t="shared" si="2"/>
        <v>0</v>
      </c>
    </row>
    <row r="23" spans="1:49" s="306" customFormat="1" ht="18" customHeight="1" thickBot="1">
      <c r="B23" s="684"/>
      <c r="C23" s="2043"/>
      <c r="D23" s="2043"/>
      <c r="E23" s="2043"/>
      <c r="F23" s="2043"/>
      <c r="G23" s="2043"/>
      <c r="H23" s="2043"/>
      <c r="I23" s="2043"/>
      <c r="J23" s="2043"/>
      <c r="K23" s="2043"/>
      <c r="L23" s="2043"/>
      <c r="M23" s="2043"/>
      <c r="N23" s="2043"/>
      <c r="O23" s="2043"/>
      <c r="P23" s="2043"/>
      <c r="Q23" s="2043"/>
      <c r="R23" s="2043"/>
      <c r="S23" s="2043"/>
      <c r="T23" s="2043"/>
      <c r="U23" s="2043"/>
      <c r="V23" s="2043"/>
      <c r="W23" s="2044"/>
      <c r="X23" s="2036">
        <v>5154</v>
      </c>
      <c r="Y23" s="2036"/>
      <c r="Z23" s="2036"/>
      <c r="AA23" s="2036"/>
      <c r="AB23" s="2036"/>
      <c r="AC23" s="2037" t="s">
        <v>836</v>
      </c>
      <c r="AD23" s="2038"/>
      <c r="AE23" s="2038"/>
      <c r="AF23" s="2038"/>
      <c r="AG23" s="2038"/>
      <c r="AH23" s="2038"/>
      <c r="AI23" s="2039" t="s">
        <v>241</v>
      </c>
      <c r="AJ23" s="2039"/>
      <c r="AK23" s="2039"/>
      <c r="AL23" s="2040">
        <v>-2</v>
      </c>
      <c r="AM23" s="2040"/>
      <c r="AN23" s="2040"/>
      <c r="AO23" s="2040"/>
      <c r="AP23" s="128"/>
      <c r="AQ23" s="129"/>
      <c r="AR23" s="128"/>
      <c r="AS23" s="129"/>
      <c r="AT23" s="128"/>
      <c r="AU23" s="129"/>
      <c r="AV23" s="651">
        <f t="shared" si="1"/>
        <v>0</v>
      </c>
      <c r="AW23" s="305">
        <f t="shared" si="2"/>
        <v>0</v>
      </c>
    </row>
    <row r="24" spans="1:49" s="274" customFormat="1" ht="15.75" customHeight="1">
      <c r="A24" s="274" t="s">
        <v>221</v>
      </c>
    </row>
    <row r="25" spans="1:49" s="307" customFormat="1" ht="12.75" customHeight="1">
      <c r="B25" s="228"/>
      <c r="C25" s="228"/>
      <c r="D25" s="1938" t="s">
        <v>1010</v>
      </c>
      <c r="E25" s="1938"/>
      <c r="F25" s="1938"/>
      <c r="G25" s="1938"/>
      <c r="H25" s="1938"/>
      <c r="I25" s="1938"/>
      <c r="J25" s="1938"/>
      <c r="K25" s="1938"/>
      <c r="L25" s="1938"/>
      <c r="M25" s="1938"/>
      <c r="N25" s="1938"/>
      <c r="O25" s="1938"/>
      <c r="P25" s="1938"/>
      <c r="Q25" s="1938"/>
      <c r="R25" s="1938"/>
      <c r="S25" s="1938"/>
      <c r="T25" s="1938"/>
      <c r="U25" s="1938"/>
      <c r="V25" s="1938"/>
      <c r="W25" s="1938"/>
      <c r="X25" s="1938"/>
      <c r="Y25" s="1938"/>
      <c r="Z25" s="1938"/>
      <c r="AA25" s="1938"/>
      <c r="AB25" s="1938"/>
      <c r="AC25" s="1938"/>
      <c r="AD25" s="1938"/>
      <c r="AE25" s="1938"/>
      <c r="AF25" s="1938"/>
      <c r="AG25" s="1938"/>
      <c r="AH25" s="1938"/>
      <c r="AI25" s="1938"/>
      <c r="AJ25" s="1938"/>
      <c r="AK25" s="1938"/>
      <c r="AL25" s="1938"/>
      <c r="AM25" s="1938"/>
      <c r="AN25" s="1938"/>
      <c r="AO25" s="1938"/>
      <c r="AP25" s="1938"/>
      <c r="AQ25" s="1938"/>
      <c r="AR25" s="1938"/>
      <c r="AS25" s="1938"/>
    </row>
    <row r="26" spans="1:49" s="541" customFormat="1" ht="12.75" customHeight="1">
      <c r="B26" s="228"/>
      <c r="C26" s="228"/>
      <c r="D26" s="1938" t="s">
        <v>714</v>
      </c>
      <c r="E26" s="1938"/>
      <c r="F26" s="1938"/>
      <c r="G26" s="1938"/>
      <c r="H26" s="1938"/>
      <c r="I26" s="1938"/>
      <c r="J26" s="1938"/>
      <c r="K26" s="1938"/>
      <c r="L26" s="1938"/>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1938"/>
      <c r="AI26" s="1938"/>
      <c r="AJ26" s="1938"/>
      <c r="AK26" s="1938"/>
      <c r="AL26" s="1938"/>
      <c r="AM26" s="1938"/>
      <c r="AN26" s="1938"/>
      <c r="AO26" s="1938"/>
      <c r="AP26" s="1938"/>
      <c r="AQ26" s="1938"/>
      <c r="AR26" s="1938"/>
      <c r="AS26" s="1938"/>
    </row>
    <row r="27" spans="1:49" s="230" customFormat="1" ht="6"/>
    <row r="28" spans="1:49" s="33" customFormat="1" ht="12.75" customHeight="1"/>
    <row r="30" spans="1:49" ht="12" customHeight="1">
      <c r="AH30" s="271" t="s">
        <v>763</v>
      </c>
    </row>
    <row r="31" spans="1:49" ht="12" customHeight="1">
      <c r="C31" s="2029" t="s">
        <v>1018</v>
      </c>
      <c r="D31" s="2030"/>
      <c r="E31" s="2030"/>
      <c r="F31" s="2030"/>
      <c r="G31" s="2030"/>
      <c r="H31" s="2030"/>
      <c r="I31" s="2030"/>
      <c r="J31" s="2030"/>
      <c r="K31" s="2030"/>
      <c r="L31" s="2030"/>
      <c r="M31" s="2030"/>
      <c r="N31" s="2030"/>
      <c r="O31" s="2030"/>
      <c r="P31" s="2030"/>
      <c r="Q31" s="2030"/>
      <c r="R31" s="2030"/>
      <c r="S31" s="2030"/>
      <c r="T31" s="2030"/>
      <c r="U31" s="2030"/>
      <c r="V31" s="2030"/>
      <c r="W31" s="2031"/>
      <c r="AC31" s="2024" t="s">
        <v>836</v>
      </c>
      <c r="AD31" s="2025"/>
      <c r="AE31" s="2025"/>
      <c r="AF31" s="2025"/>
      <c r="AG31" s="2025"/>
      <c r="AH31" s="2025"/>
      <c r="AI31" s="2026" t="s">
        <v>251</v>
      </c>
      <c r="AJ31" s="2026"/>
      <c r="AK31" s="2026"/>
      <c r="AL31" s="2027">
        <v>-1</v>
      </c>
      <c r="AM31" s="2027"/>
      <c r="AN31" s="2027"/>
      <c r="AO31" s="2028"/>
      <c r="AQ31" s="611">
        <f>AP13+AQ13-('F1'!DK25-'5.2.2.'!AX7)</f>
        <v>0</v>
      </c>
      <c r="AW31" s="611">
        <f>AV13+AW13-('F1'!DJ25-'5.2.2.'!BB7)</f>
        <v>0</v>
      </c>
    </row>
    <row r="32" spans="1:49" ht="12" customHeight="1">
      <c r="C32" s="2032"/>
      <c r="D32" s="2033"/>
      <c r="E32" s="2033"/>
      <c r="F32" s="2033"/>
      <c r="G32" s="2033"/>
      <c r="H32" s="2033"/>
      <c r="I32" s="2033"/>
      <c r="J32" s="2033"/>
      <c r="K32" s="2033"/>
      <c r="L32" s="2033"/>
      <c r="M32" s="2033"/>
      <c r="N32" s="2033"/>
      <c r="O32" s="2033"/>
      <c r="P32" s="2033"/>
      <c r="Q32" s="2033"/>
      <c r="R32" s="2033"/>
      <c r="S32" s="2033"/>
      <c r="T32" s="2033"/>
      <c r="U32" s="2033"/>
      <c r="V32" s="2033"/>
      <c r="W32" s="2034"/>
      <c r="AC32" s="2024" t="s">
        <v>836</v>
      </c>
      <c r="AD32" s="2025"/>
      <c r="AE32" s="2025"/>
      <c r="AF32" s="2025"/>
      <c r="AG32" s="2025"/>
      <c r="AH32" s="2025"/>
      <c r="AI32" s="2026" t="s">
        <v>241</v>
      </c>
      <c r="AJ32" s="2026"/>
      <c r="AK32" s="2026"/>
      <c r="AL32" s="2027">
        <v>-2</v>
      </c>
      <c r="AM32" s="2027"/>
      <c r="AN32" s="2027"/>
      <c r="AO32" s="2028"/>
      <c r="AQ32" s="611">
        <f>AP14+AQ14-('F1'!DL25-'5.2.2.'!AX8)</f>
        <v>0</v>
      </c>
      <c r="AW32" s="611">
        <f>AV14+AW14-('F1'!DK25-'5.2.2.'!BB8)</f>
        <v>0</v>
      </c>
    </row>
  </sheetData>
  <sheetProtection formatCells="0" formatColumns="0" autoFilter="0"/>
  <mergeCells count="79">
    <mergeCell ref="AW12"/>
    <mergeCell ref="AU12"/>
    <mergeCell ref="C13:W14"/>
    <mergeCell ref="X13:AB13"/>
    <mergeCell ref="AC13:AH13"/>
    <mergeCell ref="AI13:AK13"/>
    <mergeCell ref="AL13:AO13"/>
    <mergeCell ref="AQ12"/>
    <mergeCell ref="AS12"/>
    <mergeCell ref="B12:W12"/>
    <mergeCell ref="X12:AB12"/>
    <mergeCell ref="AC12:AO12"/>
    <mergeCell ref="B4:AW4"/>
    <mergeCell ref="B7:AW7"/>
    <mergeCell ref="B9:W11"/>
    <mergeCell ref="X9:AB11"/>
    <mergeCell ref="AC9:AO11"/>
    <mergeCell ref="AP9:AQ9"/>
    <mergeCell ref="AR9:AU9"/>
    <mergeCell ref="AV9:AW9"/>
    <mergeCell ref="AP10:AP11"/>
    <mergeCell ref="AV10:AV11"/>
    <mergeCell ref="AR10:AR11"/>
    <mergeCell ref="AS10:AT10"/>
    <mergeCell ref="AQ10:AQ11"/>
    <mergeCell ref="AU10:AU11"/>
    <mergeCell ref="AW10:AW11"/>
    <mergeCell ref="C15:W15"/>
    <mergeCell ref="X15:AB15"/>
    <mergeCell ref="AC15:AO15"/>
    <mergeCell ref="AL14:AO14"/>
    <mergeCell ref="AL17:AO17"/>
    <mergeCell ref="AL16:AO16"/>
    <mergeCell ref="X14:AB14"/>
    <mergeCell ref="AC14:AH14"/>
    <mergeCell ref="AI14:AK14"/>
    <mergeCell ref="C16:W17"/>
    <mergeCell ref="X16:AB16"/>
    <mergeCell ref="AC16:AH16"/>
    <mergeCell ref="AI16:AK16"/>
    <mergeCell ref="X17:AB17"/>
    <mergeCell ref="AC17:AH17"/>
    <mergeCell ref="AI17:AK17"/>
    <mergeCell ref="AI18:AK18"/>
    <mergeCell ref="X19:AB19"/>
    <mergeCell ref="AC19:AH19"/>
    <mergeCell ref="AI19:AK19"/>
    <mergeCell ref="AL19:AO19"/>
    <mergeCell ref="AL18:AO18"/>
    <mergeCell ref="C18:W19"/>
    <mergeCell ref="X21:AB21"/>
    <mergeCell ref="AC21:AH21"/>
    <mergeCell ref="X18:AB18"/>
    <mergeCell ref="AC18:AH18"/>
    <mergeCell ref="C20:W21"/>
    <mergeCell ref="X20:AB20"/>
    <mergeCell ref="AC20:AH20"/>
    <mergeCell ref="AI20:AK20"/>
    <mergeCell ref="AL20:AO20"/>
    <mergeCell ref="AI21:AK21"/>
    <mergeCell ref="AL21:AO21"/>
    <mergeCell ref="C31:W32"/>
    <mergeCell ref="D26:AS26"/>
    <mergeCell ref="D25:AS25"/>
    <mergeCell ref="AL22:AO22"/>
    <mergeCell ref="X22:AB22"/>
    <mergeCell ref="AC22:AH22"/>
    <mergeCell ref="AI22:AK22"/>
    <mergeCell ref="X23:AB23"/>
    <mergeCell ref="AC23:AH23"/>
    <mergeCell ref="AI23:AK23"/>
    <mergeCell ref="AL23:AO23"/>
    <mergeCell ref="C22:W23"/>
    <mergeCell ref="AC31:AH31"/>
    <mergeCell ref="AI31:AK31"/>
    <mergeCell ref="AL31:AO31"/>
    <mergeCell ref="AC32:AH32"/>
    <mergeCell ref="AI32:AK32"/>
    <mergeCell ref="AL32:AO32"/>
  </mergeCells>
  <phoneticPr fontId="23" type="noConversion"/>
  <pageMargins left="0.51181102362204722" right="0.43307086614173229" top="0.78740157480314965" bottom="0.39370078740157483" header="0.19685039370078741" footer="0.19685039370078741"/>
  <pageSetup paperSize="9" scale="89" orientation="landscape" r:id="rId1"/>
  <headerFooter alignWithMargins="0"/>
  <rowBreaks count="1" manualBreakCount="1">
    <brk id="23" min="1" max="163" man="1"/>
  </rowBreaks>
</worksheet>
</file>

<file path=xl/worksheets/sheet14.xml><?xml version="1.0" encoding="utf-8"?>
<worksheet xmlns="http://schemas.openxmlformats.org/spreadsheetml/2006/main" xmlns:r="http://schemas.openxmlformats.org/officeDocument/2006/relationships">
  <sheetPr codeName="Лист14">
    <tabColor rgb="FFFFFF00"/>
  </sheetPr>
  <dimension ref="A1:BD40"/>
  <sheetViews>
    <sheetView view="pageBreakPreview" topLeftCell="B1" zoomScale="60" zoomScaleNormal="80" workbookViewId="0">
      <selection activeCell="CV26" sqref="CV26"/>
    </sheetView>
  </sheetViews>
  <sheetFormatPr defaultColWidth="0.85546875" defaultRowHeight="12"/>
  <cols>
    <col min="1" max="1" width="8.42578125" style="286" hidden="1" customWidth="1"/>
    <col min="2" max="48" width="1" style="286" customWidth="1"/>
    <col min="49" max="49" width="2.28515625" style="286" customWidth="1"/>
    <col min="50" max="50" width="18" style="286" customWidth="1"/>
    <col min="51" max="51" width="26.5703125" style="286" customWidth="1"/>
    <col min="52" max="52" width="27.85546875" style="286" customWidth="1"/>
    <col min="53" max="53" width="18.42578125" style="286" customWidth="1"/>
    <col min="54" max="54" width="19" style="286" customWidth="1"/>
    <col min="55" max="16384" width="0.85546875" style="286"/>
  </cols>
  <sheetData>
    <row r="1" spans="1:54" s="274" customFormat="1" ht="15.75" customHeight="1"/>
    <row r="2" spans="1:54" s="289" customFormat="1" ht="14.25" customHeight="1">
      <c r="B2" s="2051" t="s">
        <v>1024</v>
      </c>
      <c r="C2" s="2051"/>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c r="AY2" s="2051"/>
      <c r="AZ2" s="2051"/>
      <c r="BA2" s="2051"/>
      <c r="BB2" s="2051"/>
    </row>
    <row r="3" spans="1:54" ht="12" customHeight="1" thickBot="1"/>
    <row r="4" spans="1:54" ht="15" customHeight="1">
      <c r="B4" s="2052" t="s">
        <v>758</v>
      </c>
      <c r="C4" s="2053"/>
      <c r="D4" s="2053"/>
      <c r="E4" s="2053"/>
      <c r="F4" s="2053"/>
      <c r="G4" s="2053"/>
      <c r="H4" s="2053"/>
      <c r="I4" s="2053"/>
      <c r="J4" s="2053"/>
      <c r="K4" s="2053"/>
      <c r="L4" s="2053"/>
      <c r="M4" s="2053"/>
      <c r="N4" s="2053"/>
      <c r="O4" s="2053"/>
      <c r="P4" s="2053"/>
      <c r="Q4" s="2053"/>
      <c r="R4" s="2053"/>
      <c r="S4" s="2053"/>
      <c r="T4" s="2053"/>
      <c r="U4" s="2053"/>
      <c r="V4" s="2053"/>
      <c r="W4" s="2053"/>
      <c r="X4" s="2053"/>
      <c r="Y4" s="2053"/>
      <c r="Z4" s="2053"/>
      <c r="AA4" s="2053"/>
      <c r="AB4" s="2053"/>
      <c r="AC4" s="2053"/>
      <c r="AD4" s="2053"/>
      <c r="AE4" s="2054"/>
      <c r="AF4" s="2058" t="s">
        <v>724</v>
      </c>
      <c r="AG4" s="2053"/>
      <c r="AH4" s="2053"/>
      <c r="AI4" s="2053"/>
      <c r="AJ4" s="2054"/>
      <c r="AK4" s="2058" t="s">
        <v>997</v>
      </c>
      <c r="AL4" s="2053"/>
      <c r="AM4" s="2053"/>
      <c r="AN4" s="2053"/>
      <c r="AO4" s="2053"/>
      <c r="AP4" s="2053"/>
      <c r="AQ4" s="2053"/>
      <c r="AR4" s="2053"/>
      <c r="AS4" s="2053"/>
      <c r="AT4" s="2053"/>
      <c r="AU4" s="2053"/>
      <c r="AV4" s="2053"/>
      <c r="AW4" s="2054"/>
      <c r="AX4" s="2106" t="s">
        <v>1025</v>
      </c>
      <c r="AY4" s="2062" t="s">
        <v>991</v>
      </c>
      <c r="AZ4" s="2063"/>
      <c r="BA4" s="2064"/>
      <c r="BB4" s="2108" t="s">
        <v>992</v>
      </c>
    </row>
    <row r="5" spans="1:54" ht="41.25" customHeight="1" thickBot="1">
      <c r="B5" s="2102"/>
      <c r="C5" s="2103"/>
      <c r="D5" s="2103"/>
      <c r="E5" s="2103"/>
      <c r="F5" s="2103"/>
      <c r="G5" s="2103"/>
      <c r="H5" s="2103"/>
      <c r="I5" s="2103"/>
      <c r="J5" s="2103"/>
      <c r="K5" s="2103"/>
      <c r="L5" s="2103"/>
      <c r="M5" s="2103"/>
      <c r="N5" s="2103"/>
      <c r="O5" s="2103"/>
      <c r="P5" s="2103"/>
      <c r="Q5" s="2103"/>
      <c r="R5" s="2103"/>
      <c r="S5" s="2103"/>
      <c r="T5" s="2103"/>
      <c r="U5" s="2103"/>
      <c r="V5" s="2103"/>
      <c r="W5" s="2103"/>
      <c r="X5" s="2103"/>
      <c r="Y5" s="2103"/>
      <c r="Z5" s="2103"/>
      <c r="AA5" s="2103"/>
      <c r="AB5" s="2103"/>
      <c r="AC5" s="2103"/>
      <c r="AD5" s="2103"/>
      <c r="AE5" s="2104"/>
      <c r="AF5" s="2105"/>
      <c r="AG5" s="2103"/>
      <c r="AH5" s="2103"/>
      <c r="AI5" s="2103"/>
      <c r="AJ5" s="2104"/>
      <c r="AK5" s="2105"/>
      <c r="AL5" s="2103"/>
      <c r="AM5" s="2103"/>
      <c r="AN5" s="2103"/>
      <c r="AO5" s="2103"/>
      <c r="AP5" s="2103"/>
      <c r="AQ5" s="2103"/>
      <c r="AR5" s="2103"/>
      <c r="AS5" s="2103"/>
      <c r="AT5" s="2103"/>
      <c r="AU5" s="2103"/>
      <c r="AV5" s="2103"/>
      <c r="AW5" s="2104"/>
      <c r="AX5" s="2107"/>
      <c r="AY5" s="685" t="s">
        <v>1026</v>
      </c>
      <c r="AZ5" s="685" t="s">
        <v>1027</v>
      </c>
      <c r="BA5" s="1262" t="s">
        <v>1028</v>
      </c>
      <c r="BB5" s="2109"/>
    </row>
    <row r="6" spans="1:54" s="306" customFormat="1" thickBot="1">
      <c r="B6" s="2112">
        <v>1</v>
      </c>
      <c r="C6" s="2110"/>
      <c r="D6" s="2110"/>
      <c r="E6" s="2110"/>
      <c r="F6" s="2110"/>
      <c r="G6" s="2110"/>
      <c r="H6" s="2110"/>
      <c r="I6" s="2110"/>
      <c r="J6" s="2110"/>
      <c r="K6" s="2110"/>
      <c r="L6" s="2110"/>
      <c r="M6" s="2110"/>
      <c r="N6" s="2110"/>
      <c r="O6" s="2110"/>
      <c r="P6" s="2110"/>
      <c r="Q6" s="2110"/>
      <c r="R6" s="2110"/>
      <c r="S6" s="2110"/>
      <c r="T6" s="2110"/>
      <c r="U6" s="2110"/>
      <c r="V6" s="2110"/>
      <c r="W6" s="2110"/>
      <c r="X6" s="2110"/>
      <c r="Y6" s="2110"/>
      <c r="Z6" s="2110"/>
      <c r="AA6" s="2110"/>
      <c r="AB6" s="2110"/>
      <c r="AC6" s="2110"/>
      <c r="AD6" s="2110"/>
      <c r="AE6" s="2110"/>
      <c r="AF6" s="2110">
        <v>2</v>
      </c>
      <c r="AG6" s="2110"/>
      <c r="AH6" s="2110"/>
      <c r="AI6" s="2110"/>
      <c r="AJ6" s="2110"/>
      <c r="AK6" s="2110">
        <v>3</v>
      </c>
      <c r="AL6" s="2110"/>
      <c r="AM6" s="2110"/>
      <c r="AN6" s="2110"/>
      <c r="AO6" s="2110"/>
      <c r="AP6" s="2110"/>
      <c r="AQ6" s="2110"/>
      <c r="AR6" s="2110"/>
      <c r="AS6" s="2110"/>
      <c r="AT6" s="2110"/>
      <c r="AU6" s="2110"/>
      <c r="AV6" s="2110"/>
      <c r="AW6" s="2110"/>
      <c r="AX6" s="686">
        <v>4</v>
      </c>
      <c r="AY6" s="686">
        <v>5</v>
      </c>
      <c r="AZ6" s="2110">
        <v>6</v>
      </c>
      <c r="BA6" s="2111">
        <v>7</v>
      </c>
      <c r="BB6" s="687">
        <v>8</v>
      </c>
    </row>
    <row r="7" spans="1:54" ht="19.5" customHeight="1">
      <c r="B7" s="29"/>
      <c r="C7" s="2094" t="s">
        <v>1029</v>
      </c>
      <c r="D7" s="2094"/>
      <c r="E7" s="2094"/>
      <c r="F7" s="2094"/>
      <c r="G7" s="2094"/>
      <c r="H7" s="2094"/>
      <c r="I7" s="2094"/>
      <c r="J7" s="2094"/>
      <c r="K7" s="2094"/>
      <c r="L7" s="2094"/>
      <c r="M7" s="2094"/>
      <c r="N7" s="2094"/>
      <c r="O7" s="2094"/>
      <c r="P7" s="2094"/>
      <c r="Q7" s="2094"/>
      <c r="R7" s="2094"/>
      <c r="S7" s="2094"/>
      <c r="T7" s="2094"/>
      <c r="U7" s="2094"/>
      <c r="V7" s="2094"/>
      <c r="W7" s="2094"/>
      <c r="X7" s="2094"/>
      <c r="Y7" s="2094"/>
      <c r="Z7" s="2094"/>
      <c r="AA7" s="2094"/>
      <c r="AB7" s="2094"/>
      <c r="AC7" s="2094"/>
      <c r="AD7" s="2094"/>
      <c r="AE7" s="2095"/>
      <c r="AF7" s="2113">
        <v>5160</v>
      </c>
      <c r="AG7" s="2114"/>
      <c r="AH7" s="2114"/>
      <c r="AI7" s="2114"/>
      <c r="AJ7" s="2115"/>
      <c r="AK7" s="2088" t="s">
        <v>836</v>
      </c>
      <c r="AL7" s="2089"/>
      <c r="AM7" s="2089"/>
      <c r="AN7" s="2089"/>
      <c r="AO7" s="2089"/>
      <c r="AP7" s="2089"/>
      <c r="AQ7" s="2079" t="s">
        <v>251</v>
      </c>
      <c r="AR7" s="2079"/>
      <c r="AS7" s="2079"/>
      <c r="AT7" s="2090">
        <v>-1</v>
      </c>
      <c r="AU7" s="2090"/>
      <c r="AV7" s="2090"/>
      <c r="AW7" s="2091"/>
      <c r="AX7" s="688">
        <f t="shared" ref="AX7:BA8" si="0">SUM(AX10,AX12,AX14,AX16)</f>
        <v>53846</v>
      </c>
      <c r="AY7" s="689">
        <f>SUM(AY10,AY12,AY14,AY16)</f>
        <v>47760</v>
      </c>
      <c r="AZ7" s="689">
        <f t="shared" si="0"/>
        <v>0</v>
      </c>
      <c r="BA7" s="690">
        <f t="shared" si="0"/>
        <v>-24576</v>
      </c>
      <c r="BB7" s="691">
        <f>AX7+AY7+AZ7+BA7</f>
        <v>77030</v>
      </c>
    </row>
    <row r="8" spans="1:54" ht="19.5" customHeight="1">
      <c r="B8" s="29"/>
      <c r="C8" s="2094"/>
      <c r="D8" s="2094"/>
      <c r="E8" s="2094"/>
      <c r="F8" s="2094"/>
      <c r="G8" s="2094"/>
      <c r="H8" s="2094"/>
      <c r="I8" s="2094"/>
      <c r="J8" s="2094"/>
      <c r="K8" s="2094"/>
      <c r="L8" s="2094"/>
      <c r="M8" s="2094"/>
      <c r="N8" s="2094"/>
      <c r="O8" s="2094"/>
      <c r="P8" s="2094"/>
      <c r="Q8" s="2094"/>
      <c r="R8" s="2094"/>
      <c r="S8" s="2094"/>
      <c r="T8" s="2094"/>
      <c r="U8" s="2094"/>
      <c r="V8" s="2094"/>
      <c r="W8" s="2094"/>
      <c r="X8" s="2094"/>
      <c r="Y8" s="2094"/>
      <c r="Z8" s="2094"/>
      <c r="AA8" s="2094"/>
      <c r="AB8" s="2094"/>
      <c r="AC8" s="2094"/>
      <c r="AD8" s="2094"/>
      <c r="AE8" s="2095"/>
      <c r="AF8" s="2075">
        <v>5170</v>
      </c>
      <c r="AG8" s="2073"/>
      <c r="AH8" s="2073"/>
      <c r="AI8" s="2073"/>
      <c r="AJ8" s="2080"/>
      <c r="AK8" s="2082" t="s">
        <v>836</v>
      </c>
      <c r="AL8" s="2083"/>
      <c r="AM8" s="2083"/>
      <c r="AN8" s="2083"/>
      <c r="AO8" s="2083"/>
      <c r="AP8" s="2083"/>
      <c r="AQ8" s="2026" t="s">
        <v>241</v>
      </c>
      <c r="AR8" s="2026"/>
      <c r="AS8" s="2026"/>
      <c r="AT8" s="2077">
        <v>-2</v>
      </c>
      <c r="AU8" s="2077"/>
      <c r="AV8" s="2077"/>
      <c r="AW8" s="2078"/>
      <c r="AX8" s="287">
        <f t="shared" si="0"/>
        <v>22092</v>
      </c>
      <c r="AY8" s="1014">
        <f t="shared" si="0"/>
        <v>31754</v>
      </c>
      <c r="AZ8" s="1014">
        <f t="shared" si="0"/>
        <v>0</v>
      </c>
      <c r="BA8" s="1024">
        <f t="shared" si="0"/>
        <v>0</v>
      </c>
      <c r="BB8" s="1022">
        <f>'F1'!DK26</f>
        <v>53846</v>
      </c>
    </row>
    <row r="9" spans="1:54" ht="14.25" customHeight="1">
      <c r="A9" s="286" t="s">
        <v>220</v>
      </c>
      <c r="B9" s="28"/>
      <c r="C9" s="2096" t="s">
        <v>779</v>
      </c>
      <c r="D9" s="2096"/>
      <c r="E9" s="2096"/>
      <c r="F9" s="2096"/>
      <c r="G9" s="2096"/>
      <c r="H9" s="2096"/>
      <c r="I9" s="2096"/>
      <c r="J9" s="2096"/>
      <c r="K9" s="2096"/>
      <c r="L9" s="2096"/>
      <c r="M9" s="2096"/>
      <c r="N9" s="2096"/>
      <c r="O9" s="2096"/>
      <c r="P9" s="2096"/>
      <c r="Q9" s="2096"/>
      <c r="R9" s="2096"/>
      <c r="S9" s="2096"/>
      <c r="T9" s="2096"/>
      <c r="U9" s="2096"/>
      <c r="V9" s="2096"/>
      <c r="W9" s="2096"/>
      <c r="X9" s="2096"/>
      <c r="Y9" s="2096"/>
      <c r="Z9" s="2096"/>
      <c r="AA9" s="2096"/>
      <c r="AB9" s="2096"/>
      <c r="AC9" s="2096"/>
      <c r="AD9" s="2096"/>
      <c r="AE9" s="2097"/>
      <c r="AF9" s="2075"/>
      <c r="AG9" s="2073"/>
      <c r="AH9" s="2073"/>
      <c r="AI9" s="2073"/>
      <c r="AJ9" s="2080"/>
      <c r="AK9" s="2024"/>
      <c r="AL9" s="2025"/>
      <c r="AM9" s="2025"/>
      <c r="AN9" s="2025"/>
      <c r="AO9" s="2025"/>
      <c r="AP9" s="2025"/>
      <c r="AQ9" s="2076"/>
      <c r="AR9" s="2076"/>
      <c r="AS9" s="2076"/>
      <c r="AT9" s="2077"/>
      <c r="AU9" s="2077"/>
      <c r="AV9" s="2077"/>
      <c r="AW9" s="2078"/>
      <c r="AX9" s="295"/>
      <c r="AY9" s="874"/>
      <c r="AZ9" s="874"/>
      <c r="BA9" s="296"/>
      <c r="BB9" s="247"/>
    </row>
    <row r="10" spans="1:54" ht="12" customHeight="1">
      <c r="B10" s="29"/>
      <c r="C10" s="2086" t="s">
        <v>1030</v>
      </c>
      <c r="D10" s="2086"/>
      <c r="E10" s="2086"/>
      <c r="F10" s="2086"/>
      <c r="G10" s="2086"/>
      <c r="H10" s="2086"/>
      <c r="I10" s="2086"/>
      <c r="J10" s="2086"/>
      <c r="K10" s="2086"/>
      <c r="L10" s="2086"/>
      <c r="M10" s="2086"/>
      <c r="N10" s="2086"/>
      <c r="O10" s="2086"/>
      <c r="P10" s="2086"/>
      <c r="Q10" s="2086"/>
      <c r="R10" s="2086"/>
      <c r="S10" s="2086"/>
      <c r="T10" s="2086"/>
      <c r="U10" s="2086"/>
      <c r="V10" s="2086"/>
      <c r="W10" s="2086"/>
      <c r="X10" s="2086"/>
      <c r="Y10" s="2086"/>
      <c r="Z10" s="2086"/>
      <c r="AA10" s="2086"/>
      <c r="AB10" s="2086"/>
      <c r="AC10" s="2086"/>
      <c r="AD10" s="2086"/>
      <c r="AE10" s="2087"/>
      <c r="AF10" s="2075">
        <v>5161</v>
      </c>
      <c r="AG10" s="2073"/>
      <c r="AH10" s="2073"/>
      <c r="AI10" s="2073"/>
      <c r="AJ10" s="2080"/>
      <c r="AK10" s="2082" t="s">
        <v>836</v>
      </c>
      <c r="AL10" s="2083"/>
      <c r="AM10" s="2083"/>
      <c r="AN10" s="2083"/>
      <c r="AO10" s="2083"/>
      <c r="AP10" s="2083"/>
      <c r="AQ10" s="2079" t="s">
        <v>251</v>
      </c>
      <c r="AR10" s="2079"/>
      <c r="AS10" s="2079"/>
      <c r="AT10" s="2077">
        <v>-1</v>
      </c>
      <c r="AU10" s="2077"/>
      <c r="AV10" s="2077"/>
      <c r="AW10" s="2078"/>
      <c r="AX10" s="287">
        <f>BB11</f>
        <v>0</v>
      </c>
      <c r="AY10" s="1034"/>
      <c r="AZ10" s="1034"/>
      <c r="BA10" s="1030"/>
      <c r="BB10" s="1022">
        <f>AX10+AY10+AZ10+BA10</f>
        <v>0</v>
      </c>
    </row>
    <row r="11" spans="1:54" ht="12" customHeight="1">
      <c r="B11" s="29"/>
      <c r="C11" s="2086"/>
      <c r="D11" s="2086"/>
      <c r="E11" s="2086"/>
      <c r="F11" s="2086"/>
      <c r="G11" s="2086"/>
      <c r="H11" s="2086"/>
      <c r="I11" s="2086"/>
      <c r="J11" s="2086"/>
      <c r="K11" s="2086"/>
      <c r="L11" s="2086"/>
      <c r="M11" s="2086"/>
      <c r="N11" s="2086"/>
      <c r="O11" s="2086"/>
      <c r="P11" s="2086"/>
      <c r="Q11" s="2086"/>
      <c r="R11" s="2086"/>
      <c r="S11" s="2086"/>
      <c r="T11" s="2086"/>
      <c r="U11" s="2086"/>
      <c r="V11" s="2086"/>
      <c r="W11" s="2086"/>
      <c r="X11" s="2086"/>
      <c r="Y11" s="2086"/>
      <c r="Z11" s="2086"/>
      <c r="AA11" s="2086"/>
      <c r="AB11" s="2086"/>
      <c r="AC11" s="2086"/>
      <c r="AD11" s="2086"/>
      <c r="AE11" s="2087"/>
      <c r="AF11" s="2075">
        <v>5171</v>
      </c>
      <c r="AG11" s="2073"/>
      <c r="AH11" s="2073"/>
      <c r="AI11" s="2073"/>
      <c r="AJ11" s="2080"/>
      <c r="AK11" s="2024" t="s">
        <v>836</v>
      </c>
      <c r="AL11" s="2025"/>
      <c r="AM11" s="2025"/>
      <c r="AN11" s="2025"/>
      <c r="AO11" s="2025"/>
      <c r="AP11" s="2025"/>
      <c r="AQ11" s="2026" t="s">
        <v>241</v>
      </c>
      <c r="AR11" s="2026"/>
      <c r="AS11" s="2026"/>
      <c r="AT11" s="2027">
        <v>-2</v>
      </c>
      <c r="AU11" s="2027"/>
      <c r="AV11" s="2027"/>
      <c r="AW11" s="2081"/>
      <c r="AX11" s="1031"/>
      <c r="AY11" s="1032"/>
      <c r="AZ11" s="1032"/>
      <c r="BA11" s="1040"/>
      <c r="BB11" s="1022">
        <f t="shared" ref="BB11:BB17" si="1">AX11+AY11+AZ11+BA11</f>
        <v>0</v>
      </c>
    </row>
    <row r="12" spans="1:54" ht="12" customHeight="1">
      <c r="B12" s="29"/>
      <c r="C12" s="2084" t="s">
        <v>1031</v>
      </c>
      <c r="D12" s="2084"/>
      <c r="E12" s="2084"/>
      <c r="F12" s="2084"/>
      <c r="G12" s="2084"/>
      <c r="H12" s="2084"/>
      <c r="I12" s="2084"/>
      <c r="J12" s="2084"/>
      <c r="K12" s="2084"/>
      <c r="L12" s="2084"/>
      <c r="M12" s="2084"/>
      <c r="N12" s="2084"/>
      <c r="O12" s="2084"/>
      <c r="P12" s="2084"/>
      <c r="Q12" s="2084"/>
      <c r="R12" s="2084"/>
      <c r="S12" s="2084"/>
      <c r="T12" s="2084"/>
      <c r="U12" s="2084"/>
      <c r="V12" s="2084"/>
      <c r="W12" s="2084"/>
      <c r="X12" s="2084"/>
      <c r="Y12" s="2084"/>
      <c r="Z12" s="2084"/>
      <c r="AA12" s="2084"/>
      <c r="AB12" s="2084"/>
      <c r="AC12" s="2084"/>
      <c r="AD12" s="2084"/>
      <c r="AE12" s="2085"/>
      <c r="AF12" s="2075">
        <v>5162</v>
      </c>
      <c r="AG12" s="2073"/>
      <c r="AH12" s="2073"/>
      <c r="AI12" s="2073"/>
      <c r="AJ12" s="2080"/>
      <c r="AK12" s="2082" t="s">
        <v>836</v>
      </c>
      <c r="AL12" s="2083"/>
      <c r="AM12" s="2083"/>
      <c r="AN12" s="2083"/>
      <c r="AO12" s="2083"/>
      <c r="AP12" s="2083"/>
      <c r="AQ12" s="2079" t="s">
        <v>251</v>
      </c>
      <c r="AR12" s="2079"/>
      <c r="AS12" s="2079"/>
      <c r="AT12" s="2090">
        <v>-1</v>
      </c>
      <c r="AU12" s="2090"/>
      <c r="AV12" s="2090"/>
      <c r="AW12" s="2091"/>
      <c r="AX12" s="287">
        <f>BB13</f>
        <v>27157</v>
      </c>
      <c r="AY12" s="1034">
        <v>31102</v>
      </c>
      <c r="AZ12" s="1034"/>
      <c r="BA12" s="1030">
        <v>-24576</v>
      </c>
      <c r="BB12" s="1022">
        <f t="shared" si="1"/>
        <v>33683</v>
      </c>
    </row>
    <row r="13" spans="1:54" ht="12" customHeight="1">
      <c r="B13" s="29"/>
      <c r="C13" s="2086"/>
      <c r="D13" s="2086"/>
      <c r="E13" s="2086"/>
      <c r="F13" s="2086"/>
      <c r="G13" s="2086"/>
      <c r="H13" s="2086"/>
      <c r="I13" s="2086"/>
      <c r="J13" s="2086"/>
      <c r="K13" s="2086"/>
      <c r="L13" s="2086"/>
      <c r="M13" s="2086"/>
      <c r="N13" s="2086"/>
      <c r="O13" s="2086"/>
      <c r="P13" s="2086"/>
      <c r="Q13" s="2086"/>
      <c r="R13" s="2086"/>
      <c r="S13" s="2086"/>
      <c r="T13" s="2086"/>
      <c r="U13" s="2086"/>
      <c r="V13" s="2086"/>
      <c r="W13" s="2086"/>
      <c r="X13" s="2086"/>
      <c r="Y13" s="2086"/>
      <c r="Z13" s="2086"/>
      <c r="AA13" s="2086"/>
      <c r="AB13" s="2086"/>
      <c r="AC13" s="2086"/>
      <c r="AD13" s="2086"/>
      <c r="AE13" s="2087"/>
      <c r="AF13" s="2075">
        <v>5172</v>
      </c>
      <c r="AG13" s="2073"/>
      <c r="AH13" s="2073"/>
      <c r="AI13" s="2073"/>
      <c r="AJ13" s="2080"/>
      <c r="AK13" s="2024" t="s">
        <v>836</v>
      </c>
      <c r="AL13" s="2025"/>
      <c r="AM13" s="2025"/>
      <c r="AN13" s="2025"/>
      <c r="AO13" s="2025"/>
      <c r="AP13" s="2025"/>
      <c r="AQ13" s="2026" t="s">
        <v>241</v>
      </c>
      <c r="AR13" s="2026"/>
      <c r="AS13" s="2026"/>
      <c r="AT13" s="2077">
        <v>-2</v>
      </c>
      <c r="AU13" s="2077"/>
      <c r="AV13" s="2077"/>
      <c r="AW13" s="2078"/>
      <c r="AX13" s="1031">
        <v>22092</v>
      </c>
      <c r="AY13" s="1032">
        <v>5065</v>
      </c>
      <c r="AZ13" s="1032"/>
      <c r="BA13" s="1040"/>
      <c r="BB13" s="1022">
        <f t="shared" si="1"/>
        <v>27157</v>
      </c>
    </row>
    <row r="14" spans="1:54" ht="12" customHeight="1">
      <c r="B14" s="29"/>
      <c r="C14" s="2084" t="s">
        <v>1032</v>
      </c>
      <c r="D14" s="2084"/>
      <c r="E14" s="2084"/>
      <c r="F14" s="2084"/>
      <c r="G14" s="2084"/>
      <c r="H14" s="2084"/>
      <c r="I14" s="2084"/>
      <c r="J14" s="2084"/>
      <c r="K14" s="2084"/>
      <c r="L14" s="2084"/>
      <c r="M14" s="2084"/>
      <c r="N14" s="2084"/>
      <c r="O14" s="2084"/>
      <c r="P14" s="2084"/>
      <c r="Q14" s="2084"/>
      <c r="R14" s="2084"/>
      <c r="S14" s="2084"/>
      <c r="T14" s="2084"/>
      <c r="U14" s="2084"/>
      <c r="V14" s="2084"/>
      <c r="W14" s="2084"/>
      <c r="X14" s="2084"/>
      <c r="Y14" s="2084"/>
      <c r="Z14" s="2084"/>
      <c r="AA14" s="2084"/>
      <c r="AB14" s="2084"/>
      <c r="AC14" s="2084"/>
      <c r="AD14" s="2084"/>
      <c r="AE14" s="2085"/>
      <c r="AF14" s="2075">
        <v>5163</v>
      </c>
      <c r="AG14" s="2073"/>
      <c r="AH14" s="2073"/>
      <c r="AI14" s="2073"/>
      <c r="AJ14" s="2080"/>
      <c r="AK14" s="2082" t="s">
        <v>836</v>
      </c>
      <c r="AL14" s="2083"/>
      <c r="AM14" s="2083"/>
      <c r="AN14" s="2083"/>
      <c r="AO14" s="2083"/>
      <c r="AP14" s="2083"/>
      <c r="AQ14" s="2079" t="s">
        <v>251</v>
      </c>
      <c r="AR14" s="2079"/>
      <c r="AS14" s="2079"/>
      <c r="AT14" s="2077">
        <v>-1</v>
      </c>
      <c r="AU14" s="2077"/>
      <c r="AV14" s="2077"/>
      <c r="AW14" s="2078"/>
      <c r="AX14" s="287">
        <f>BB15</f>
        <v>26689</v>
      </c>
      <c r="AY14" s="1034">
        <v>16658</v>
      </c>
      <c r="AZ14" s="1034"/>
      <c r="BA14" s="1030"/>
      <c r="BB14" s="1022">
        <f t="shared" si="1"/>
        <v>43347</v>
      </c>
    </row>
    <row r="15" spans="1:54" ht="12" customHeight="1">
      <c r="B15" s="29"/>
      <c r="C15" s="2086"/>
      <c r="D15" s="2086"/>
      <c r="E15" s="2086"/>
      <c r="F15" s="2086"/>
      <c r="G15" s="2086"/>
      <c r="H15" s="2086"/>
      <c r="I15" s="2086"/>
      <c r="J15" s="2086"/>
      <c r="K15" s="2086"/>
      <c r="L15" s="2086"/>
      <c r="M15" s="2086"/>
      <c r="N15" s="2086"/>
      <c r="O15" s="2086"/>
      <c r="P15" s="2086"/>
      <c r="Q15" s="2086"/>
      <c r="R15" s="2086"/>
      <c r="S15" s="2086"/>
      <c r="T15" s="2086"/>
      <c r="U15" s="2086"/>
      <c r="V15" s="2086"/>
      <c r="W15" s="2086"/>
      <c r="X15" s="2086"/>
      <c r="Y15" s="2086"/>
      <c r="Z15" s="2086"/>
      <c r="AA15" s="2086"/>
      <c r="AB15" s="2086"/>
      <c r="AC15" s="2086"/>
      <c r="AD15" s="2086"/>
      <c r="AE15" s="2087"/>
      <c r="AF15" s="2075">
        <v>5173</v>
      </c>
      <c r="AG15" s="2073"/>
      <c r="AH15" s="2073"/>
      <c r="AI15" s="2073"/>
      <c r="AJ15" s="2080"/>
      <c r="AK15" s="2024" t="s">
        <v>836</v>
      </c>
      <c r="AL15" s="2025"/>
      <c r="AM15" s="2025"/>
      <c r="AN15" s="2025"/>
      <c r="AO15" s="2025"/>
      <c r="AP15" s="2025"/>
      <c r="AQ15" s="2026" t="s">
        <v>241</v>
      </c>
      <c r="AR15" s="2026"/>
      <c r="AS15" s="2026"/>
      <c r="AT15" s="2027">
        <v>-2</v>
      </c>
      <c r="AU15" s="2027"/>
      <c r="AV15" s="2027"/>
      <c r="AW15" s="2081"/>
      <c r="AX15" s="1031"/>
      <c r="AY15" s="1032">
        <v>26689</v>
      </c>
      <c r="AZ15" s="1032"/>
      <c r="BA15" s="1040"/>
      <c r="BB15" s="1022">
        <f t="shared" si="1"/>
        <v>26689</v>
      </c>
    </row>
    <row r="16" spans="1:54" ht="12" customHeight="1">
      <c r="B16" s="29"/>
      <c r="C16" s="2084" t="s">
        <v>756</v>
      </c>
      <c r="D16" s="2084"/>
      <c r="E16" s="2084"/>
      <c r="F16" s="2084"/>
      <c r="G16" s="2084"/>
      <c r="H16" s="2084"/>
      <c r="I16" s="2084"/>
      <c r="J16" s="2084"/>
      <c r="K16" s="2084"/>
      <c r="L16" s="2084"/>
      <c r="M16" s="2084"/>
      <c r="N16" s="2084"/>
      <c r="O16" s="2084"/>
      <c r="P16" s="2084"/>
      <c r="Q16" s="2084"/>
      <c r="R16" s="2084"/>
      <c r="S16" s="2084"/>
      <c r="T16" s="2084"/>
      <c r="U16" s="2084"/>
      <c r="V16" s="2084"/>
      <c r="W16" s="2084"/>
      <c r="X16" s="2084"/>
      <c r="Y16" s="2084"/>
      <c r="Z16" s="2084"/>
      <c r="AA16" s="2084"/>
      <c r="AB16" s="2084"/>
      <c r="AC16" s="2084"/>
      <c r="AD16" s="2084"/>
      <c r="AE16" s="2085"/>
      <c r="AF16" s="2075">
        <v>5164</v>
      </c>
      <c r="AG16" s="2073"/>
      <c r="AH16" s="2073"/>
      <c r="AI16" s="2073"/>
      <c r="AJ16" s="2080"/>
      <c r="AK16" s="2082" t="s">
        <v>836</v>
      </c>
      <c r="AL16" s="2083"/>
      <c r="AM16" s="2083"/>
      <c r="AN16" s="2083"/>
      <c r="AO16" s="2083"/>
      <c r="AP16" s="2083"/>
      <c r="AQ16" s="2079" t="s">
        <v>251</v>
      </c>
      <c r="AR16" s="2079"/>
      <c r="AS16" s="2079"/>
      <c r="AT16" s="2090">
        <v>-1</v>
      </c>
      <c r="AU16" s="2090"/>
      <c r="AV16" s="2090"/>
      <c r="AW16" s="2091"/>
      <c r="AX16" s="287">
        <f>BB17</f>
        <v>0</v>
      </c>
      <c r="AY16" s="1034"/>
      <c r="AZ16" s="1034"/>
      <c r="BA16" s="1030"/>
      <c r="BB16" s="1022">
        <f t="shared" si="1"/>
        <v>0</v>
      </c>
    </row>
    <row r="17" spans="1:54" ht="12" customHeight="1">
      <c r="B17" s="29"/>
      <c r="C17" s="2086"/>
      <c r="D17" s="2086"/>
      <c r="E17" s="2086"/>
      <c r="F17" s="2086"/>
      <c r="G17" s="2086"/>
      <c r="H17" s="2086"/>
      <c r="I17" s="2086"/>
      <c r="J17" s="2086"/>
      <c r="K17" s="2086"/>
      <c r="L17" s="2086"/>
      <c r="M17" s="2086"/>
      <c r="N17" s="2086"/>
      <c r="O17" s="2086"/>
      <c r="P17" s="2086"/>
      <c r="Q17" s="2086"/>
      <c r="R17" s="2086"/>
      <c r="S17" s="2086"/>
      <c r="T17" s="2086"/>
      <c r="U17" s="2086"/>
      <c r="V17" s="2086"/>
      <c r="W17" s="2086"/>
      <c r="X17" s="2086"/>
      <c r="Y17" s="2086"/>
      <c r="Z17" s="2086"/>
      <c r="AA17" s="2086"/>
      <c r="AB17" s="2086"/>
      <c r="AC17" s="2086"/>
      <c r="AD17" s="2086"/>
      <c r="AE17" s="2087"/>
      <c r="AF17" s="2075">
        <v>5174</v>
      </c>
      <c r="AG17" s="2073"/>
      <c r="AH17" s="2073"/>
      <c r="AI17" s="2073"/>
      <c r="AJ17" s="2080"/>
      <c r="AK17" s="2024" t="s">
        <v>836</v>
      </c>
      <c r="AL17" s="2025"/>
      <c r="AM17" s="2025"/>
      <c r="AN17" s="2025"/>
      <c r="AO17" s="2025"/>
      <c r="AP17" s="2025"/>
      <c r="AQ17" s="2026" t="s">
        <v>241</v>
      </c>
      <c r="AR17" s="2026"/>
      <c r="AS17" s="2026"/>
      <c r="AT17" s="2077">
        <v>-2</v>
      </c>
      <c r="AU17" s="2077"/>
      <c r="AV17" s="2077"/>
      <c r="AW17" s="2078"/>
      <c r="AX17" s="1031"/>
      <c r="AY17" s="1032"/>
      <c r="AZ17" s="1032"/>
      <c r="BA17" s="1040"/>
      <c r="BB17" s="1022">
        <f t="shared" si="1"/>
        <v>0</v>
      </c>
    </row>
    <row r="18" spans="1:54" ht="26.25" customHeight="1">
      <c r="B18" s="28"/>
      <c r="C18" s="2092" t="s">
        <v>1033</v>
      </c>
      <c r="D18" s="2092"/>
      <c r="E18" s="2092"/>
      <c r="F18" s="2092"/>
      <c r="G18" s="2092"/>
      <c r="H18" s="2092"/>
      <c r="I18" s="2092"/>
      <c r="J18" s="2092"/>
      <c r="K18" s="2092"/>
      <c r="L18" s="2092"/>
      <c r="M18" s="2092"/>
      <c r="N18" s="2092"/>
      <c r="O18" s="2092"/>
      <c r="P18" s="2092"/>
      <c r="Q18" s="2092"/>
      <c r="R18" s="2092"/>
      <c r="S18" s="2092"/>
      <c r="T18" s="2092"/>
      <c r="U18" s="2092"/>
      <c r="V18" s="2092"/>
      <c r="W18" s="2092"/>
      <c r="X18" s="2092"/>
      <c r="Y18" s="2092"/>
      <c r="Z18" s="2092"/>
      <c r="AA18" s="2092"/>
      <c r="AB18" s="2092"/>
      <c r="AC18" s="2092"/>
      <c r="AD18" s="2092"/>
      <c r="AE18" s="2093"/>
      <c r="AF18" s="2075">
        <v>5180</v>
      </c>
      <c r="AG18" s="2073"/>
      <c r="AH18" s="2073"/>
      <c r="AI18" s="2073"/>
      <c r="AJ18" s="2080"/>
      <c r="AK18" s="2082" t="s">
        <v>836</v>
      </c>
      <c r="AL18" s="2083"/>
      <c r="AM18" s="2083"/>
      <c r="AN18" s="2083"/>
      <c r="AO18" s="2083"/>
      <c r="AP18" s="2083"/>
      <c r="AQ18" s="2079" t="s">
        <v>251</v>
      </c>
      <c r="AR18" s="2079"/>
      <c r="AS18" s="2079"/>
      <c r="AT18" s="2077">
        <v>-1</v>
      </c>
      <c r="AU18" s="2077"/>
      <c r="AV18" s="2077"/>
      <c r="AW18" s="2078"/>
      <c r="AX18" s="287">
        <f t="shared" ref="AX18:BA19" si="2">SUM(AX21,AX23,AX25,AX27,AX29)</f>
        <v>0</v>
      </c>
      <c r="AY18" s="1014">
        <f t="shared" si="2"/>
        <v>750</v>
      </c>
      <c r="AZ18" s="1014">
        <f t="shared" si="2"/>
        <v>0</v>
      </c>
      <c r="BA18" s="1024">
        <f t="shared" si="2"/>
        <v>-750</v>
      </c>
      <c r="BB18" s="1022">
        <f>AX18+AY18+AZ18+BA18</f>
        <v>0</v>
      </c>
    </row>
    <row r="19" spans="1:54" ht="26.25" customHeight="1">
      <c r="B19" s="29"/>
      <c r="C19" s="2094"/>
      <c r="D19" s="2094"/>
      <c r="E19" s="2094"/>
      <c r="F19" s="2094"/>
      <c r="G19" s="2094"/>
      <c r="H19" s="2094"/>
      <c r="I19" s="2094"/>
      <c r="J19" s="2094"/>
      <c r="K19" s="2094"/>
      <c r="L19" s="2094"/>
      <c r="M19" s="2094"/>
      <c r="N19" s="2094"/>
      <c r="O19" s="2094"/>
      <c r="P19" s="2094"/>
      <c r="Q19" s="2094"/>
      <c r="R19" s="2094"/>
      <c r="S19" s="2094"/>
      <c r="T19" s="2094"/>
      <c r="U19" s="2094"/>
      <c r="V19" s="2094"/>
      <c r="W19" s="2094"/>
      <c r="X19" s="2094"/>
      <c r="Y19" s="2094"/>
      <c r="Z19" s="2094"/>
      <c r="AA19" s="2094"/>
      <c r="AB19" s="2094"/>
      <c r="AC19" s="2094"/>
      <c r="AD19" s="2094"/>
      <c r="AE19" s="2095"/>
      <c r="AF19" s="2075">
        <v>5190</v>
      </c>
      <c r="AG19" s="2073"/>
      <c r="AH19" s="2073"/>
      <c r="AI19" s="2073"/>
      <c r="AJ19" s="2080"/>
      <c r="AK19" s="2024" t="s">
        <v>836</v>
      </c>
      <c r="AL19" s="2025"/>
      <c r="AM19" s="2025"/>
      <c r="AN19" s="2025"/>
      <c r="AO19" s="2025"/>
      <c r="AP19" s="2025"/>
      <c r="AQ19" s="2026" t="s">
        <v>241</v>
      </c>
      <c r="AR19" s="2026"/>
      <c r="AS19" s="2026"/>
      <c r="AT19" s="2077">
        <v>-2</v>
      </c>
      <c r="AU19" s="2077"/>
      <c r="AV19" s="2077"/>
      <c r="AW19" s="2078"/>
      <c r="AX19" s="295">
        <f t="shared" si="2"/>
        <v>0</v>
      </c>
      <c r="AY19" s="874">
        <f t="shared" si="2"/>
        <v>5499</v>
      </c>
      <c r="AZ19" s="874">
        <f t="shared" si="2"/>
        <v>0</v>
      </c>
      <c r="BA19" s="296">
        <f t="shared" si="2"/>
        <v>-5499</v>
      </c>
      <c r="BB19" s="247">
        <f>AX19+AY19+AZ19+BA19</f>
        <v>0</v>
      </c>
    </row>
    <row r="20" spans="1:54" ht="14.25" customHeight="1">
      <c r="B20" s="28"/>
      <c r="C20" s="2096" t="s">
        <v>779</v>
      </c>
      <c r="D20" s="2096"/>
      <c r="E20" s="2096"/>
      <c r="F20" s="2096"/>
      <c r="G20" s="2096"/>
      <c r="H20" s="2096"/>
      <c r="I20" s="2096"/>
      <c r="J20" s="2096"/>
      <c r="K20" s="2096"/>
      <c r="L20" s="2096"/>
      <c r="M20" s="2096"/>
      <c r="N20" s="2096"/>
      <c r="O20" s="2096"/>
      <c r="P20" s="2096"/>
      <c r="Q20" s="2096"/>
      <c r="R20" s="2096"/>
      <c r="S20" s="2096"/>
      <c r="T20" s="2096"/>
      <c r="U20" s="2096"/>
      <c r="V20" s="2096"/>
      <c r="W20" s="2096"/>
      <c r="X20" s="2096"/>
      <c r="Y20" s="2096"/>
      <c r="Z20" s="2096"/>
      <c r="AA20" s="2096"/>
      <c r="AB20" s="2096"/>
      <c r="AC20" s="2096"/>
      <c r="AD20" s="2096"/>
      <c r="AE20" s="2097"/>
      <c r="AF20" s="2075"/>
      <c r="AG20" s="2073"/>
      <c r="AH20" s="2073"/>
      <c r="AI20" s="2073"/>
      <c r="AJ20" s="2080"/>
      <c r="AK20" s="2024"/>
      <c r="AL20" s="2025"/>
      <c r="AM20" s="2025"/>
      <c r="AN20" s="2025"/>
      <c r="AO20" s="2025"/>
      <c r="AP20" s="2025"/>
      <c r="AQ20" s="2026"/>
      <c r="AR20" s="2026"/>
      <c r="AS20" s="2026"/>
      <c r="AT20" s="2027"/>
      <c r="AU20" s="2027"/>
      <c r="AV20" s="2027"/>
      <c r="AW20" s="2081"/>
      <c r="AX20" s="295"/>
      <c r="AY20" s="874"/>
      <c r="AZ20" s="874"/>
      <c r="BA20" s="296"/>
      <c r="BB20" s="247"/>
    </row>
    <row r="21" spans="1:54" ht="17.25" customHeight="1">
      <c r="B21" s="29"/>
      <c r="C21" s="2086" t="s">
        <v>1034</v>
      </c>
      <c r="D21" s="2086"/>
      <c r="E21" s="2086"/>
      <c r="F21" s="2086"/>
      <c r="G21" s="2086"/>
      <c r="H21" s="2086"/>
      <c r="I21" s="2086"/>
      <c r="J21" s="2086"/>
      <c r="K21" s="2086"/>
      <c r="L21" s="2086"/>
      <c r="M21" s="2086"/>
      <c r="N21" s="2086"/>
      <c r="O21" s="2086"/>
      <c r="P21" s="2086"/>
      <c r="Q21" s="2086"/>
      <c r="R21" s="2086"/>
      <c r="S21" s="2086"/>
      <c r="T21" s="2086"/>
      <c r="U21" s="2086"/>
      <c r="V21" s="2086"/>
      <c r="W21" s="2086"/>
      <c r="X21" s="2086"/>
      <c r="Y21" s="2086"/>
      <c r="Z21" s="2086"/>
      <c r="AA21" s="2086"/>
      <c r="AB21" s="2086"/>
      <c r="AC21" s="2086"/>
      <c r="AD21" s="2086"/>
      <c r="AE21" s="2087"/>
      <c r="AF21" s="2075">
        <v>5181</v>
      </c>
      <c r="AG21" s="2073"/>
      <c r="AH21" s="2073"/>
      <c r="AI21" s="2073"/>
      <c r="AJ21" s="2080"/>
      <c r="AK21" s="2082" t="s">
        <v>836</v>
      </c>
      <c r="AL21" s="2083"/>
      <c r="AM21" s="2083"/>
      <c r="AN21" s="2083"/>
      <c r="AO21" s="2083"/>
      <c r="AP21" s="2083"/>
      <c r="AQ21" s="2079" t="s">
        <v>251</v>
      </c>
      <c r="AR21" s="2079"/>
      <c r="AS21" s="2079"/>
      <c r="AT21" s="2090">
        <v>-1</v>
      </c>
      <c r="AU21" s="2090"/>
      <c r="AV21" s="2090"/>
      <c r="AW21" s="2091"/>
      <c r="AX21" s="287">
        <f>BB22</f>
        <v>0</v>
      </c>
      <c r="AY21" s="1034"/>
      <c r="AZ21" s="1034"/>
      <c r="BA21" s="1030"/>
      <c r="BB21" s="1022">
        <f t="shared" ref="BB21:BB30" si="3">AX21+AY21+AZ21+BA21</f>
        <v>0</v>
      </c>
    </row>
    <row r="22" spans="1:54" ht="17.25" customHeight="1">
      <c r="B22" s="29"/>
      <c r="C22" s="2086"/>
      <c r="D22" s="2086"/>
      <c r="E22" s="2086"/>
      <c r="F22" s="2086"/>
      <c r="G22" s="2086"/>
      <c r="H22" s="2086"/>
      <c r="I22" s="2086"/>
      <c r="J22" s="2086"/>
      <c r="K22" s="2086"/>
      <c r="L22" s="2086"/>
      <c r="M22" s="2086"/>
      <c r="N22" s="2086"/>
      <c r="O22" s="2086"/>
      <c r="P22" s="2086"/>
      <c r="Q22" s="2086"/>
      <c r="R22" s="2086"/>
      <c r="S22" s="2086"/>
      <c r="T22" s="2086"/>
      <c r="U22" s="2086"/>
      <c r="V22" s="2086"/>
      <c r="W22" s="2086"/>
      <c r="X22" s="2086"/>
      <c r="Y22" s="2086"/>
      <c r="Z22" s="2086"/>
      <c r="AA22" s="2086"/>
      <c r="AB22" s="2086"/>
      <c r="AC22" s="2086"/>
      <c r="AD22" s="2086"/>
      <c r="AE22" s="2087"/>
      <c r="AF22" s="2075">
        <v>5191</v>
      </c>
      <c r="AG22" s="2073"/>
      <c r="AH22" s="2073"/>
      <c r="AI22" s="2073"/>
      <c r="AJ22" s="2080"/>
      <c r="AK22" s="2024" t="s">
        <v>836</v>
      </c>
      <c r="AL22" s="2025"/>
      <c r="AM22" s="2025"/>
      <c r="AN22" s="2025"/>
      <c r="AO22" s="2025"/>
      <c r="AP22" s="2025"/>
      <c r="AQ22" s="2026" t="s">
        <v>241</v>
      </c>
      <c r="AR22" s="2026"/>
      <c r="AS22" s="2026"/>
      <c r="AT22" s="2077">
        <v>-2</v>
      </c>
      <c r="AU22" s="2077"/>
      <c r="AV22" s="2077"/>
      <c r="AW22" s="2078"/>
      <c r="AX22" s="1031"/>
      <c r="AY22" s="1032">
        <v>97</v>
      </c>
      <c r="AZ22" s="1032"/>
      <c r="BA22" s="1040">
        <v>-97</v>
      </c>
      <c r="BB22" s="1022">
        <f t="shared" si="3"/>
        <v>0</v>
      </c>
    </row>
    <row r="23" spans="1:54" ht="17.25" customHeight="1">
      <c r="B23" s="29"/>
      <c r="C23" s="2084" t="s">
        <v>1004</v>
      </c>
      <c r="D23" s="2084"/>
      <c r="E23" s="2084"/>
      <c r="F23" s="2084"/>
      <c r="G23" s="2084"/>
      <c r="H23" s="2084"/>
      <c r="I23" s="2084"/>
      <c r="J23" s="2084"/>
      <c r="K23" s="2084"/>
      <c r="L23" s="2084"/>
      <c r="M23" s="2084"/>
      <c r="N23" s="2084"/>
      <c r="O23" s="2084"/>
      <c r="P23" s="2084"/>
      <c r="Q23" s="2084"/>
      <c r="R23" s="2084"/>
      <c r="S23" s="2084"/>
      <c r="T23" s="2084"/>
      <c r="U23" s="2084"/>
      <c r="V23" s="2084"/>
      <c r="W23" s="2084"/>
      <c r="X23" s="2084"/>
      <c r="Y23" s="2084"/>
      <c r="Z23" s="2084"/>
      <c r="AA23" s="2084"/>
      <c r="AB23" s="2084"/>
      <c r="AC23" s="2084"/>
      <c r="AD23" s="2084"/>
      <c r="AE23" s="2085"/>
      <c r="AF23" s="2075">
        <v>5182</v>
      </c>
      <c r="AG23" s="2073"/>
      <c r="AH23" s="2073"/>
      <c r="AI23" s="2073"/>
      <c r="AJ23" s="2080"/>
      <c r="AK23" s="2082" t="s">
        <v>836</v>
      </c>
      <c r="AL23" s="2083"/>
      <c r="AM23" s="2083"/>
      <c r="AN23" s="2083"/>
      <c r="AO23" s="2083"/>
      <c r="AP23" s="2083"/>
      <c r="AQ23" s="2079" t="s">
        <v>251</v>
      </c>
      <c r="AR23" s="2079"/>
      <c r="AS23" s="2079"/>
      <c r="AT23" s="2077">
        <v>-1</v>
      </c>
      <c r="AU23" s="2077"/>
      <c r="AV23" s="2077"/>
      <c r="AW23" s="2078"/>
      <c r="AX23" s="287">
        <f>BB24</f>
        <v>0</v>
      </c>
      <c r="AY23" s="1034"/>
      <c r="AZ23" s="1034"/>
      <c r="BA23" s="1030"/>
      <c r="BB23" s="1022">
        <f t="shared" si="3"/>
        <v>0</v>
      </c>
    </row>
    <row r="24" spans="1:54" ht="17.25" customHeight="1">
      <c r="B24" s="29"/>
      <c r="C24" s="2086"/>
      <c r="D24" s="2086"/>
      <c r="E24" s="2086"/>
      <c r="F24" s="2086"/>
      <c r="G24" s="2086"/>
      <c r="H24" s="2086"/>
      <c r="I24" s="2086"/>
      <c r="J24" s="2086"/>
      <c r="K24" s="2086"/>
      <c r="L24" s="2086"/>
      <c r="M24" s="2086"/>
      <c r="N24" s="2086"/>
      <c r="O24" s="2086"/>
      <c r="P24" s="2086"/>
      <c r="Q24" s="2086"/>
      <c r="R24" s="2086"/>
      <c r="S24" s="2086"/>
      <c r="T24" s="2086"/>
      <c r="U24" s="2086"/>
      <c r="V24" s="2086"/>
      <c r="W24" s="2086"/>
      <c r="X24" s="2086"/>
      <c r="Y24" s="2086"/>
      <c r="Z24" s="2086"/>
      <c r="AA24" s="2086"/>
      <c r="AB24" s="2086"/>
      <c r="AC24" s="2086"/>
      <c r="AD24" s="2086"/>
      <c r="AE24" s="2087"/>
      <c r="AF24" s="2075">
        <v>5192</v>
      </c>
      <c r="AG24" s="2073"/>
      <c r="AH24" s="2073"/>
      <c r="AI24" s="2073"/>
      <c r="AJ24" s="2080"/>
      <c r="AK24" s="2024" t="s">
        <v>836</v>
      </c>
      <c r="AL24" s="2025"/>
      <c r="AM24" s="2025"/>
      <c r="AN24" s="2025"/>
      <c r="AO24" s="2025"/>
      <c r="AP24" s="2025"/>
      <c r="AQ24" s="2026" t="s">
        <v>241</v>
      </c>
      <c r="AR24" s="2026"/>
      <c r="AS24" s="2026"/>
      <c r="AT24" s="2027">
        <v>-2</v>
      </c>
      <c r="AU24" s="2027"/>
      <c r="AV24" s="2027"/>
      <c r="AW24" s="2081"/>
      <c r="AX24" s="1031"/>
      <c r="AY24" s="1032">
        <v>5402</v>
      </c>
      <c r="AZ24" s="1032"/>
      <c r="BA24" s="1040">
        <v>-5402</v>
      </c>
      <c r="BB24" s="1022">
        <f t="shared" si="3"/>
        <v>0</v>
      </c>
    </row>
    <row r="25" spans="1:54" ht="18" customHeight="1">
      <c r="B25" s="29"/>
      <c r="C25" s="2084" t="s">
        <v>1005</v>
      </c>
      <c r="D25" s="2084"/>
      <c r="E25" s="2084"/>
      <c r="F25" s="2084"/>
      <c r="G25" s="2084"/>
      <c r="H25" s="2084"/>
      <c r="I25" s="2084"/>
      <c r="J25" s="2084"/>
      <c r="K25" s="2084"/>
      <c r="L25" s="2084"/>
      <c r="M25" s="2084"/>
      <c r="N25" s="2084"/>
      <c r="O25" s="2084"/>
      <c r="P25" s="2084"/>
      <c r="Q25" s="2084"/>
      <c r="R25" s="2084"/>
      <c r="S25" s="2084"/>
      <c r="T25" s="2084"/>
      <c r="U25" s="2084"/>
      <c r="V25" s="2084"/>
      <c r="W25" s="2084"/>
      <c r="X25" s="2084"/>
      <c r="Y25" s="2084"/>
      <c r="Z25" s="2084"/>
      <c r="AA25" s="2084"/>
      <c r="AB25" s="2084"/>
      <c r="AC25" s="2084"/>
      <c r="AD25" s="2084"/>
      <c r="AE25" s="2085"/>
      <c r="AF25" s="2075">
        <v>5183</v>
      </c>
      <c r="AG25" s="2073"/>
      <c r="AH25" s="2073"/>
      <c r="AI25" s="2073"/>
      <c r="AJ25" s="2080"/>
      <c r="AK25" s="2082" t="s">
        <v>836</v>
      </c>
      <c r="AL25" s="2083"/>
      <c r="AM25" s="2083"/>
      <c r="AN25" s="2083"/>
      <c r="AO25" s="2083"/>
      <c r="AP25" s="2083"/>
      <c r="AQ25" s="2079" t="s">
        <v>251</v>
      </c>
      <c r="AR25" s="2079"/>
      <c r="AS25" s="2079"/>
      <c r="AT25" s="2090">
        <v>-1</v>
      </c>
      <c r="AU25" s="2090"/>
      <c r="AV25" s="2090"/>
      <c r="AW25" s="2091"/>
      <c r="AX25" s="287">
        <f>BB26</f>
        <v>0</v>
      </c>
      <c r="AY25" s="1034"/>
      <c r="AZ25" s="1034"/>
      <c r="BA25" s="1030"/>
      <c r="BB25" s="1022">
        <f t="shared" si="3"/>
        <v>0</v>
      </c>
    </row>
    <row r="26" spans="1:54" ht="18" customHeight="1">
      <c r="B26" s="29"/>
      <c r="C26" s="2086"/>
      <c r="D26" s="2086"/>
      <c r="E26" s="2086"/>
      <c r="F26" s="2086"/>
      <c r="G26" s="2086"/>
      <c r="H26" s="2086"/>
      <c r="I26" s="2086"/>
      <c r="J26" s="2086"/>
      <c r="K26" s="2086"/>
      <c r="L26" s="2086"/>
      <c r="M26" s="2086"/>
      <c r="N26" s="2086"/>
      <c r="O26" s="2086"/>
      <c r="P26" s="2086"/>
      <c r="Q26" s="2086"/>
      <c r="R26" s="2086"/>
      <c r="S26" s="2086"/>
      <c r="T26" s="2086"/>
      <c r="U26" s="2086"/>
      <c r="V26" s="2086"/>
      <c r="W26" s="2086"/>
      <c r="X26" s="2086"/>
      <c r="Y26" s="2086"/>
      <c r="Z26" s="2086"/>
      <c r="AA26" s="2086"/>
      <c r="AB26" s="2086"/>
      <c r="AC26" s="2086"/>
      <c r="AD26" s="2086"/>
      <c r="AE26" s="2087"/>
      <c r="AF26" s="2075">
        <v>5193</v>
      </c>
      <c r="AG26" s="2073"/>
      <c r="AH26" s="2073"/>
      <c r="AI26" s="2073"/>
      <c r="AJ26" s="2080"/>
      <c r="AK26" s="2024" t="s">
        <v>836</v>
      </c>
      <c r="AL26" s="2025"/>
      <c r="AM26" s="2025"/>
      <c r="AN26" s="2025"/>
      <c r="AO26" s="2025"/>
      <c r="AP26" s="2025"/>
      <c r="AQ26" s="2026" t="s">
        <v>241</v>
      </c>
      <c r="AR26" s="2026"/>
      <c r="AS26" s="2026"/>
      <c r="AT26" s="2077">
        <v>-2</v>
      </c>
      <c r="AU26" s="2077"/>
      <c r="AV26" s="2077"/>
      <c r="AW26" s="2078"/>
      <c r="AX26" s="1031"/>
      <c r="AY26" s="1032"/>
      <c r="AZ26" s="1032"/>
      <c r="BA26" s="1040"/>
      <c r="BB26" s="1022">
        <f t="shared" si="3"/>
        <v>0</v>
      </c>
    </row>
    <row r="27" spans="1:54" ht="23.25" customHeight="1">
      <c r="B27" s="29"/>
      <c r="C27" s="2084" t="s">
        <v>1006</v>
      </c>
      <c r="D27" s="2084"/>
      <c r="E27" s="2084"/>
      <c r="F27" s="2084"/>
      <c r="G27" s="2084"/>
      <c r="H27" s="2084"/>
      <c r="I27" s="2084"/>
      <c r="J27" s="2084"/>
      <c r="K27" s="2084"/>
      <c r="L27" s="2084"/>
      <c r="M27" s="2084"/>
      <c r="N27" s="2084"/>
      <c r="O27" s="2084"/>
      <c r="P27" s="2084"/>
      <c r="Q27" s="2084"/>
      <c r="R27" s="2084"/>
      <c r="S27" s="2084"/>
      <c r="T27" s="2084"/>
      <c r="U27" s="2084"/>
      <c r="V27" s="2084"/>
      <c r="W27" s="2084"/>
      <c r="X27" s="2084"/>
      <c r="Y27" s="2084"/>
      <c r="Z27" s="2084"/>
      <c r="AA27" s="2084"/>
      <c r="AB27" s="2084"/>
      <c r="AC27" s="2084"/>
      <c r="AD27" s="2084"/>
      <c r="AE27" s="2085"/>
      <c r="AF27" s="2075">
        <v>5184</v>
      </c>
      <c r="AG27" s="2073"/>
      <c r="AH27" s="2073"/>
      <c r="AI27" s="2073"/>
      <c r="AJ27" s="2080"/>
      <c r="AK27" s="2082" t="s">
        <v>836</v>
      </c>
      <c r="AL27" s="2083"/>
      <c r="AM27" s="2083"/>
      <c r="AN27" s="2083"/>
      <c r="AO27" s="2083"/>
      <c r="AP27" s="2083"/>
      <c r="AQ27" s="2079" t="s">
        <v>251</v>
      </c>
      <c r="AR27" s="2079"/>
      <c r="AS27" s="2079"/>
      <c r="AT27" s="2077">
        <v>-1</v>
      </c>
      <c r="AU27" s="2077"/>
      <c r="AV27" s="2077"/>
      <c r="AW27" s="2078"/>
      <c r="AX27" s="287">
        <f>BB28</f>
        <v>0</v>
      </c>
      <c r="AY27" s="1034"/>
      <c r="AZ27" s="1034"/>
      <c r="BA27" s="1030"/>
      <c r="BB27" s="1022">
        <f t="shared" si="3"/>
        <v>0</v>
      </c>
    </row>
    <row r="28" spans="1:54" ht="23.25" customHeight="1">
      <c r="B28" s="29"/>
      <c r="C28" s="2086"/>
      <c r="D28" s="2086"/>
      <c r="E28" s="2086"/>
      <c r="F28" s="2086"/>
      <c r="G28" s="2086"/>
      <c r="H28" s="2086"/>
      <c r="I28" s="2086"/>
      <c r="J28" s="2086"/>
      <c r="K28" s="2086"/>
      <c r="L28" s="2086"/>
      <c r="M28" s="2086"/>
      <c r="N28" s="2086"/>
      <c r="O28" s="2086"/>
      <c r="P28" s="2086"/>
      <c r="Q28" s="2086"/>
      <c r="R28" s="2086"/>
      <c r="S28" s="2086"/>
      <c r="T28" s="2086"/>
      <c r="U28" s="2086"/>
      <c r="V28" s="2086"/>
      <c r="W28" s="2086"/>
      <c r="X28" s="2086"/>
      <c r="Y28" s="2086"/>
      <c r="Z28" s="2086"/>
      <c r="AA28" s="2086"/>
      <c r="AB28" s="2086"/>
      <c r="AC28" s="2086"/>
      <c r="AD28" s="2086"/>
      <c r="AE28" s="2087"/>
      <c r="AF28" s="2075">
        <v>5194</v>
      </c>
      <c r="AG28" s="2073"/>
      <c r="AH28" s="2073"/>
      <c r="AI28" s="2073"/>
      <c r="AJ28" s="2080"/>
      <c r="AK28" s="2024" t="s">
        <v>836</v>
      </c>
      <c r="AL28" s="2025"/>
      <c r="AM28" s="2025"/>
      <c r="AN28" s="2025"/>
      <c r="AO28" s="2025"/>
      <c r="AP28" s="2025"/>
      <c r="AQ28" s="2026" t="s">
        <v>241</v>
      </c>
      <c r="AR28" s="2026"/>
      <c r="AS28" s="2026"/>
      <c r="AT28" s="2027">
        <v>-2</v>
      </c>
      <c r="AU28" s="2027"/>
      <c r="AV28" s="2027"/>
      <c r="AW28" s="2081"/>
      <c r="AX28" s="1031"/>
      <c r="AY28" s="1032"/>
      <c r="AZ28" s="1032"/>
      <c r="BA28" s="1040"/>
      <c r="BB28" s="1022">
        <f t="shared" si="3"/>
        <v>0</v>
      </c>
    </row>
    <row r="29" spans="1:54" ht="18" customHeight="1">
      <c r="B29" s="29"/>
      <c r="C29" s="2084" t="s">
        <v>756</v>
      </c>
      <c r="D29" s="2084"/>
      <c r="E29" s="2084"/>
      <c r="F29" s="2084"/>
      <c r="G29" s="2084"/>
      <c r="H29" s="2084"/>
      <c r="I29" s="2084"/>
      <c r="J29" s="2084"/>
      <c r="K29" s="2084"/>
      <c r="L29" s="2084"/>
      <c r="M29" s="2084"/>
      <c r="N29" s="2084"/>
      <c r="O29" s="2084"/>
      <c r="P29" s="2084"/>
      <c r="Q29" s="2084"/>
      <c r="R29" s="2084"/>
      <c r="S29" s="2084"/>
      <c r="T29" s="2084"/>
      <c r="U29" s="2084"/>
      <c r="V29" s="2084"/>
      <c r="W29" s="2084"/>
      <c r="X29" s="2084"/>
      <c r="Y29" s="2084"/>
      <c r="Z29" s="2084"/>
      <c r="AA29" s="2084"/>
      <c r="AB29" s="2084"/>
      <c r="AC29" s="2084"/>
      <c r="AD29" s="2084"/>
      <c r="AE29" s="2085"/>
      <c r="AF29" s="2075">
        <v>5185</v>
      </c>
      <c r="AG29" s="2073"/>
      <c r="AH29" s="2073"/>
      <c r="AI29" s="2073"/>
      <c r="AJ29" s="2080"/>
      <c r="AK29" s="2088" t="s">
        <v>836</v>
      </c>
      <c r="AL29" s="2089"/>
      <c r="AM29" s="2089"/>
      <c r="AN29" s="2089"/>
      <c r="AO29" s="2089"/>
      <c r="AP29" s="2089"/>
      <c r="AQ29" s="2079" t="s">
        <v>251</v>
      </c>
      <c r="AR29" s="2079"/>
      <c r="AS29" s="2079"/>
      <c r="AT29" s="2090">
        <v>-1</v>
      </c>
      <c r="AU29" s="2090"/>
      <c r="AV29" s="2090"/>
      <c r="AW29" s="2091"/>
      <c r="AX29" s="1054">
        <f>BB30</f>
        <v>0</v>
      </c>
      <c r="AY29" s="137">
        <v>750</v>
      </c>
      <c r="AZ29" s="137"/>
      <c r="BA29" s="138">
        <v>-750</v>
      </c>
      <c r="BB29" s="1022">
        <f t="shared" si="3"/>
        <v>0</v>
      </c>
    </row>
    <row r="30" spans="1:54" ht="18" customHeight="1" thickBot="1">
      <c r="B30" s="32"/>
      <c r="C30" s="2086"/>
      <c r="D30" s="2086"/>
      <c r="E30" s="2086"/>
      <c r="F30" s="2086"/>
      <c r="G30" s="2086"/>
      <c r="H30" s="2086"/>
      <c r="I30" s="2086"/>
      <c r="J30" s="2086"/>
      <c r="K30" s="2086"/>
      <c r="L30" s="2086"/>
      <c r="M30" s="2086"/>
      <c r="N30" s="2086"/>
      <c r="O30" s="2086"/>
      <c r="P30" s="2086"/>
      <c r="Q30" s="2086"/>
      <c r="R30" s="2086"/>
      <c r="S30" s="2086"/>
      <c r="T30" s="2086"/>
      <c r="U30" s="2086"/>
      <c r="V30" s="2086"/>
      <c r="W30" s="2086"/>
      <c r="X30" s="2086"/>
      <c r="Y30" s="2086"/>
      <c r="Z30" s="2086"/>
      <c r="AA30" s="2086"/>
      <c r="AB30" s="2086"/>
      <c r="AC30" s="2086"/>
      <c r="AD30" s="2086"/>
      <c r="AE30" s="2087"/>
      <c r="AF30" s="2098">
        <v>5195</v>
      </c>
      <c r="AG30" s="2099"/>
      <c r="AH30" s="2099"/>
      <c r="AI30" s="2099"/>
      <c r="AJ30" s="2100"/>
      <c r="AK30" s="2037" t="s">
        <v>836</v>
      </c>
      <c r="AL30" s="2038"/>
      <c r="AM30" s="2038"/>
      <c r="AN30" s="2038"/>
      <c r="AO30" s="2038"/>
      <c r="AP30" s="2038"/>
      <c r="AQ30" s="2039" t="s">
        <v>241</v>
      </c>
      <c r="AR30" s="2039"/>
      <c r="AS30" s="2039"/>
      <c r="AT30" s="2040">
        <v>-2</v>
      </c>
      <c r="AU30" s="2040"/>
      <c r="AV30" s="2040"/>
      <c r="AW30" s="2101"/>
      <c r="AX30" s="127"/>
      <c r="AY30" s="128"/>
      <c r="AZ30" s="128"/>
      <c r="BA30" s="129"/>
      <c r="BB30" s="652">
        <f t="shared" si="3"/>
        <v>0</v>
      </c>
    </row>
    <row r="31" spans="1:54" ht="12" customHeight="1">
      <c r="A31" s="286" t="s">
        <v>221</v>
      </c>
    </row>
    <row r="32" spans="1:54" s="306" customFormat="1" ht="15.75" customHeight="1">
      <c r="F32" s="1938" t="s">
        <v>1010</v>
      </c>
      <c r="G32" s="1938"/>
      <c r="H32" s="1938"/>
      <c r="I32" s="1938"/>
      <c r="J32" s="1938"/>
      <c r="K32" s="1938"/>
      <c r="L32" s="1938"/>
      <c r="M32" s="1938"/>
      <c r="N32" s="1938"/>
      <c r="O32" s="1938"/>
      <c r="P32" s="1938"/>
      <c r="Q32" s="1938"/>
      <c r="R32" s="1938"/>
      <c r="S32" s="1938"/>
      <c r="T32" s="1938"/>
      <c r="U32" s="1938"/>
      <c r="V32" s="1938"/>
      <c r="W32" s="1938"/>
      <c r="X32" s="1938"/>
      <c r="Y32" s="1938"/>
      <c r="Z32" s="1938"/>
      <c r="AA32" s="1938"/>
      <c r="AB32" s="1938"/>
      <c r="AC32" s="1938"/>
      <c r="AD32" s="1938"/>
      <c r="AE32" s="1938"/>
      <c r="AF32" s="1938"/>
      <c r="AG32" s="1938"/>
      <c r="AH32" s="1938"/>
      <c r="AI32" s="1938"/>
      <c r="AJ32" s="1938"/>
      <c r="AK32" s="1938"/>
      <c r="AL32" s="1938"/>
      <c r="AM32" s="1938"/>
      <c r="AN32" s="1938"/>
      <c r="AO32" s="1938"/>
      <c r="AP32" s="1938"/>
      <c r="AQ32" s="1938"/>
      <c r="AR32" s="1938"/>
      <c r="AS32" s="1938"/>
      <c r="AT32" s="1938"/>
      <c r="AU32" s="1938"/>
      <c r="AV32" s="1938"/>
      <c r="AW32" s="1938"/>
      <c r="AX32" s="1938"/>
      <c r="AY32" s="1938"/>
      <c r="AZ32" s="1938"/>
    </row>
    <row r="33" spans="3:56" s="307" customFormat="1" ht="12.75" customHeight="1">
      <c r="F33" s="1938" t="s">
        <v>714</v>
      </c>
      <c r="G33" s="1938"/>
      <c r="H33" s="1938"/>
      <c r="I33" s="1938"/>
      <c r="J33" s="1938"/>
      <c r="K33" s="1938"/>
      <c r="L33" s="1938"/>
      <c r="M33" s="1938"/>
      <c r="N33" s="1938"/>
      <c r="O33" s="1938"/>
      <c r="P33" s="1938"/>
      <c r="Q33" s="1938"/>
      <c r="R33" s="1938"/>
      <c r="S33" s="1938"/>
      <c r="T33" s="1938"/>
      <c r="U33" s="1938"/>
      <c r="V33" s="1938"/>
      <c r="W33" s="1938"/>
      <c r="X33" s="1938"/>
      <c r="Y33" s="1938"/>
      <c r="Z33" s="1938"/>
      <c r="AA33" s="1938"/>
      <c r="AB33" s="1938"/>
      <c r="AC33" s="1938"/>
      <c r="AD33" s="1938"/>
      <c r="AE33" s="1938"/>
      <c r="AF33" s="1938"/>
      <c r="AG33" s="1938"/>
      <c r="AH33" s="1938"/>
      <c r="AI33" s="1938"/>
      <c r="AJ33" s="1938"/>
      <c r="AK33" s="1938"/>
      <c r="AL33" s="1938"/>
      <c r="AM33" s="1938"/>
      <c r="AN33" s="1938"/>
      <c r="AO33" s="1938"/>
      <c r="AP33" s="1938"/>
      <c r="AQ33" s="1938"/>
      <c r="AR33" s="1938"/>
      <c r="AS33" s="1938"/>
      <c r="AT33" s="1938"/>
      <c r="AU33" s="1938"/>
      <c r="AV33" s="1938"/>
      <c r="AW33" s="1938"/>
      <c r="AX33" s="1938"/>
      <c r="AY33" s="1938"/>
      <c r="AZ33" s="1938"/>
    </row>
    <row r="34" spans="3:56" s="322" customFormat="1" ht="12.75" customHeight="1"/>
    <row r="35" spans="3:56" s="230" customFormat="1" ht="12.75">
      <c r="AW35" s="242" t="s">
        <v>763</v>
      </c>
    </row>
    <row r="36" spans="3:56" s="33" customFormat="1" ht="12.75" customHeight="1">
      <c r="C36" s="2116" t="s">
        <v>1029</v>
      </c>
      <c r="D36" s="2116"/>
      <c r="E36" s="2116"/>
      <c r="F36" s="2116"/>
      <c r="G36" s="2116"/>
      <c r="H36" s="2116"/>
      <c r="I36" s="2116"/>
      <c r="J36" s="2116"/>
      <c r="K36" s="2116"/>
      <c r="L36" s="2116"/>
      <c r="M36" s="2116"/>
      <c r="N36" s="2116"/>
      <c r="O36" s="2116"/>
      <c r="P36" s="2116"/>
      <c r="Q36" s="2116"/>
      <c r="R36" s="2116"/>
      <c r="S36" s="2116"/>
      <c r="T36" s="2116"/>
      <c r="U36" s="2116"/>
      <c r="V36" s="2116"/>
      <c r="W36" s="2116"/>
      <c r="X36" s="2116"/>
      <c r="Y36" s="2116"/>
      <c r="Z36" s="2116"/>
      <c r="AA36" s="2116"/>
      <c r="AB36" s="2116"/>
      <c r="AC36" s="2116"/>
      <c r="AD36" s="2116"/>
      <c r="AE36" s="2116"/>
      <c r="AF36" s="2116"/>
      <c r="AG36" s="2116"/>
      <c r="AH36" s="2116"/>
      <c r="AI36" s="2116"/>
      <c r="AJ36" s="2116"/>
      <c r="AK36" s="2117" t="s">
        <v>836</v>
      </c>
      <c r="AL36" s="2118"/>
      <c r="AM36" s="2118"/>
      <c r="AN36" s="2118"/>
      <c r="AO36" s="2118"/>
      <c r="AP36" s="2118"/>
      <c r="AQ36" s="2119" t="str">
        <f>AQ7</f>
        <v>13</v>
      </c>
      <c r="AR36" s="2119"/>
      <c r="AS36" s="2119"/>
      <c r="AT36" s="2120">
        <v>-1</v>
      </c>
      <c r="AU36" s="2120"/>
      <c r="AV36" s="2120"/>
      <c r="AW36" s="2120"/>
      <c r="AX36" s="246">
        <f>AX7-'F1'!DK26</f>
        <v>0</v>
      </c>
      <c r="AY36" s="692"/>
      <c r="AZ36" s="692"/>
      <c r="BA36" s="692"/>
      <c r="BB36" s="441">
        <f>BB7-'F1'!DJ26</f>
        <v>0</v>
      </c>
    </row>
    <row r="37" spans="3:56" s="33" customFormat="1" ht="12.75" customHeight="1">
      <c r="C37" s="2116"/>
      <c r="D37" s="2116"/>
      <c r="E37" s="2116"/>
      <c r="F37" s="2116"/>
      <c r="G37" s="2116"/>
      <c r="H37" s="2116"/>
      <c r="I37" s="2116"/>
      <c r="J37" s="2116"/>
      <c r="K37" s="2116"/>
      <c r="L37" s="2116"/>
      <c r="M37" s="2116"/>
      <c r="N37" s="2116"/>
      <c r="O37" s="2116"/>
      <c r="P37" s="2116"/>
      <c r="Q37" s="2116"/>
      <c r="R37" s="2116"/>
      <c r="S37" s="2116"/>
      <c r="T37" s="2116"/>
      <c r="U37" s="2116"/>
      <c r="V37" s="2116"/>
      <c r="W37" s="2116"/>
      <c r="X37" s="2116"/>
      <c r="Y37" s="2116"/>
      <c r="Z37" s="2116"/>
      <c r="AA37" s="2116"/>
      <c r="AB37" s="2116"/>
      <c r="AC37" s="2116"/>
      <c r="AD37" s="2116"/>
      <c r="AE37" s="2116"/>
      <c r="AF37" s="2116"/>
      <c r="AG37" s="2116"/>
      <c r="AH37" s="2116"/>
      <c r="AI37" s="2116"/>
      <c r="AJ37" s="2116"/>
      <c r="AK37" s="2121" t="s">
        <v>836</v>
      </c>
      <c r="AL37" s="2122"/>
      <c r="AM37" s="2122"/>
      <c r="AN37" s="2122"/>
      <c r="AO37" s="2122"/>
      <c r="AP37" s="2122"/>
      <c r="AQ37" s="2119" t="str">
        <f>AQ8</f>
        <v>12</v>
      </c>
      <c r="AR37" s="2119"/>
      <c r="AS37" s="2119"/>
      <c r="AT37" s="2123">
        <v>-2</v>
      </c>
      <c r="AU37" s="2123"/>
      <c r="AV37" s="2123"/>
      <c r="AW37" s="2123"/>
      <c r="AX37" s="246">
        <f>AX8-'F1'!DL26</f>
        <v>0</v>
      </c>
      <c r="AY37" s="692"/>
      <c r="AZ37" s="692"/>
      <c r="BA37" s="692"/>
      <c r="BB37" s="246">
        <f>BB8-'F1'!DK26</f>
        <v>0</v>
      </c>
    </row>
    <row r="38" spans="3:56" s="33" customFormat="1" ht="12.75" customHeight="1">
      <c r="C38" s="693"/>
      <c r="D38" s="693"/>
      <c r="E38" s="693"/>
      <c r="F38" s="693"/>
      <c r="G38" s="693"/>
      <c r="H38" s="693"/>
      <c r="I38" s="693"/>
      <c r="J38" s="693"/>
      <c r="K38" s="693"/>
      <c r="L38" s="693"/>
      <c r="M38" s="693"/>
      <c r="N38" s="693"/>
      <c r="O38" s="693"/>
      <c r="P38" s="693"/>
      <c r="Q38" s="693"/>
      <c r="R38" s="693"/>
      <c r="S38" s="693"/>
      <c r="T38" s="693"/>
      <c r="U38" s="693"/>
      <c r="V38" s="693"/>
      <c r="W38" s="693"/>
      <c r="X38" s="693"/>
      <c r="Y38" s="693"/>
      <c r="Z38" s="693"/>
      <c r="AA38" s="693"/>
      <c r="AB38" s="693"/>
      <c r="AC38" s="693"/>
      <c r="AD38" s="693"/>
      <c r="AE38" s="693"/>
      <c r="AF38" s="693"/>
      <c r="AG38" s="693"/>
      <c r="AH38" s="693"/>
      <c r="AI38" s="693"/>
      <c r="AJ38" s="693"/>
      <c r="AK38" s="272"/>
      <c r="AL38" s="272"/>
      <c r="AM38" s="272"/>
      <c r="AN38" s="272"/>
      <c r="AO38" s="272"/>
      <c r="AP38" s="272"/>
      <c r="AQ38" s="273"/>
      <c r="AR38" s="273"/>
      <c r="AS38" s="273"/>
      <c r="AT38" s="274"/>
      <c r="AU38" s="274"/>
      <c r="AV38" s="274"/>
      <c r="AW38" s="274"/>
      <c r="AX38" s="275"/>
      <c r="AY38" s="692"/>
      <c r="AZ38" s="692"/>
      <c r="BA38" s="692"/>
      <c r="BB38" s="275"/>
      <c r="BC38" s="41"/>
      <c r="BD38" s="41"/>
    </row>
    <row r="39" spans="3:56" s="209" customFormat="1" ht="18.75" customHeight="1">
      <c r="C39" s="2116" t="s">
        <v>1033</v>
      </c>
      <c r="D39" s="2116"/>
      <c r="E39" s="2116"/>
      <c r="F39" s="2116"/>
      <c r="G39" s="2116"/>
      <c r="H39" s="2116"/>
      <c r="I39" s="2116"/>
      <c r="J39" s="2116"/>
      <c r="K39" s="2116"/>
      <c r="L39" s="2116"/>
      <c r="M39" s="2116"/>
      <c r="N39" s="2116"/>
      <c r="O39" s="2116"/>
      <c r="P39" s="2116"/>
      <c r="Q39" s="2116"/>
      <c r="R39" s="2116"/>
      <c r="S39" s="2116"/>
      <c r="T39" s="2116"/>
      <c r="U39" s="2116"/>
      <c r="V39" s="2116"/>
      <c r="W39" s="2116"/>
      <c r="X39" s="2116"/>
      <c r="Y39" s="2116"/>
      <c r="Z39" s="2116"/>
      <c r="AA39" s="2116"/>
      <c r="AB39" s="2116"/>
      <c r="AC39" s="2116"/>
      <c r="AD39" s="2116"/>
      <c r="AE39" s="2116"/>
      <c r="AF39" s="2116"/>
      <c r="AG39" s="2116"/>
      <c r="AH39" s="2116"/>
      <c r="AI39" s="2116"/>
      <c r="AJ39" s="2116"/>
      <c r="AK39" s="2117" t="s">
        <v>836</v>
      </c>
      <c r="AL39" s="2118"/>
      <c r="AM39" s="2118"/>
      <c r="AN39" s="2118"/>
      <c r="AO39" s="2118"/>
      <c r="AP39" s="2118"/>
      <c r="AQ39" s="2119" t="str">
        <f>AQ18</f>
        <v>13</v>
      </c>
      <c r="AR39" s="2119"/>
      <c r="AS39" s="2119"/>
      <c r="AT39" s="2120">
        <v>-1</v>
      </c>
      <c r="AU39" s="2120"/>
      <c r="AV39" s="2120"/>
      <c r="AW39" s="2120"/>
      <c r="AX39" s="246">
        <f>AX18-'F1'!DK23</f>
        <v>0</v>
      </c>
      <c r="AY39" s="694"/>
      <c r="AZ39" s="694"/>
      <c r="BA39" s="276"/>
      <c r="BB39" s="441">
        <f>BB18-'F1'!DJ23</f>
        <v>0</v>
      </c>
    </row>
    <row r="40" spans="3:56" s="274" customFormat="1" ht="18.75" customHeight="1">
      <c r="C40" s="2116"/>
      <c r="D40" s="2116"/>
      <c r="E40" s="2116"/>
      <c r="F40" s="2116"/>
      <c r="G40" s="2116"/>
      <c r="H40" s="2116"/>
      <c r="I40" s="2116"/>
      <c r="J40" s="2116"/>
      <c r="K40" s="2116"/>
      <c r="L40" s="2116"/>
      <c r="M40" s="2116"/>
      <c r="N40" s="2116"/>
      <c r="O40" s="2116"/>
      <c r="P40" s="2116"/>
      <c r="Q40" s="2116"/>
      <c r="R40" s="2116"/>
      <c r="S40" s="2116"/>
      <c r="T40" s="2116"/>
      <c r="U40" s="2116"/>
      <c r="V40" s="2116"/>
      <c r="W40" s="2116"/>
      <c r="X40" s="2116"/>
      <c r="Y40" s="2116"/>
      <c r="Z40" s="2116"/>
      <c r="AA40" s="2116"/>
      <c r="AB40" s="2116"/>
      <c r="AC40" s="2116"/>
      <c r="AD40" s="2116"/>
      <c r="AE40" s="2116"/>
      <c r="AF40" s="2116"/>
      <c r="AG40" s="2116"/>
      <c r="AH40" s="2116"/>
      <c r="AI40" s="2116"/>
      <c r="AJ40" s="2116"/>
      <c r="AK40" s="2121" t="s">
        <v>836</v>
      </c>
      <c r="AL40" s="2122"/>
      <c r="AM40" s="2122"/>
      <c r="AN40" s="2122"/>
      <c r="AO40" s="2122"/>
      <c r="AP40" s="2122"/>
      <c r="AQ40" s="2119" t="str">
        <f>AQ19</f>
        <v>12</v>
      </c>
      <c r="AR40" s="2119"/>
      <c r="AS40" s="2119"/>
      <c r="AT40" s="2123">
        <v>-2</v>
      </c>
      <c r="AU40" s="2123"/>
      <c r="AV40" s="2123"/>
      <c r="AW40" s="2123"/>
      <c r="AX40" s="246">
        <f>AX19-'F1'!DL23</f>
        <v>0</v>
      </c>
      <c r="AY40" s="695"/>
      <c r="AZ40" s="695"/>
      <c r="BA40" s="276"/>
      <c r="BB40" s="246">
        <f>BB19-'F1'!DK23</f>
        <v>0</v>
      </c>
    </row>
  </sheetData>
  <sheetProtection formatCells="0" formatColumns="0" autoFilter="0"/>
  <mergeCells count="137">
    <mergeCell ref="C36:AJ37"/>
    <mergeCell ref="C39:AJ40"/>
    <mergeCell ref="AK36:AP36"/>
    <mergeCell ref="AQ36:AS36"/>
    <mergeCell ref="AT36:AW36"/>
    <mergeCell ref="AK37:AP37"/>
    <mergeCell ref="AQ37:AS37"/>
    <mergeCell ref="AT37:AW37"/>
    <mergeCell ref="AK39:AP39"/>
    <mergeCell ref="AQ39:AS39"/>
    <mergeCell ref="AT39:AW39"/>
    <mergeCell ref="AK40:AP40"/>
    <mergeCell ref="AQ40:AS40"/>
    <mergeCell ref="AT40:AW40"/>
    <mergeCell ref="C7:AE8"/>
    <mergeCell ref="AK7:AP7"/>
    <mergeCell ref="AQ7:AS7"/>
    <mergeCell ref="AT7:AW7"/>
    <mergeCell ref="AK8:AP8"/>
    <mergeCell ref="AQ8:AS8"/>
    <mergeCell ref="AT8:AW8"/>
    <mergeCell ref="C9:AE9"/>
    <mergeCell ref="B2:BB2"/>
    <mergeCell ref="B4:AE5"/>
    <mergeCell ref="AK4:AW5"/>
    <mergeCell ref="AX4:AX5"/>
    <mergeCell ref="AY4:BA4"/>
    <mergeCell ref="BB4:BB5"/>
    <mergeCell ref="AF4:AJ5"/>
    <mergeCell ref="AZ6"/>
    <mergeCell ref="BA6"/>
    <mergeCell ref="B6:AE6"/>
    <mergeCell ref="AF6:AJ6"/>
    <mergeCell ref="AK6:AW6"/>
    <mergeCell ref="AF7:AJ7"/>
    <mergeCell ref="AF8:AJ8"/>
    <mergeCell ref="AF9:AJ9"/>
    <mergeCell ref="AK9:AP9"/>
    <mergeCell ref="C12:AE13"/>
    <mergeCell ref="AK12:AP12"/>
    <mergeCell ref="AK13:AP13"/>
    <mergeCell ref="AT12:AW12"/>
    <mergeCell ref="AT13:AW13"/>
    <mergeCell ref="AF12:AJ12"/>
    <mergeCell ref="AF13:AJ13"/>
    <mergeCell ref="AK10:AP10"/>
    <mergeCell ref="AQ10:AS10"/>
    <mergeCell ref="AT10:AW10"/>
    <mergeCell ref="C10:AE11"/>
    <mergeCell ref="C14:AE15"/>
    <mergeCell ref="AF14:AJ14"/>
    <mergeCell ref="AF15:AJ15"/>
    <mergeCell ref="AK15:AP15"/>
    <mergeCell ref="AQ15:AS15"/>
    <mergeCell ref="AT15:AW15"/>
    <mergeCell ref="AK14:AP14"/>
    <mergeCell ref="AQ14:AS14"/>
    <mergeCell ref="AT14:AW14"/>
    <mergeCell ref="C23:AE24"/>
    <mergeCell ref="AK23:AP23"/>
    <mergeCell ref="AQ23:AS23"/>
    <mergeCell ref="AT23:AW23"/>
    <mergeCell ref="AF23:AJ23"/>
    <mergeCell ref="AF24:AJ24"/>
    <mergeCell ref="AK24:AP24"/>
    <mergeCell ref="AQ24:AS24"/>
    <mergeCell ref="AT24:AW24"/>
    <mergeCell ref="AQ29:AS29"/>
    <mergeCell ref="AT29:AW29"/>
    <mergeCell ref="C27:AE28"/>
    <mergeCell ref="AT27:AW27"/>
    <mergeCell ref="AQ25:AS25"/>
    <mergeCell ref="AT25:AW25"/>
    <mergeCell ref="AK30:AP30"/>
    <mergeCell ref="AF30:AJ30"/>
    <mergeCell ref="AQ28:AS28"/>
    <mergeCell ref="AK26:AP26"/>
    <mergeCell ref="AQ26:AS26"/>
    <mergeCell ref="AT26:AW26"/>
    <mergeCell ref="AT28:AW28"/>
    <mergeCell ref="AQ30:AS30"/>
    <mergeCell ref="AT30:AW30"/>
    <mergeCell ref="AQ16:AS16"/>
    <mergeCell ref="AT16:AW16"/>
    <mergeCell ref="AQ21:AS21"/>
    <mergeCell ref="AF21:AJ21"/>
    <mergeCell ref="C18:AE19"/>
    <mergeCell ref="AK18:AP18"/>
    <mergeCell ref="C20:AE20"/>
    <mergeCell ref="AK20:AP20"/>
    <mergeCell ref="AQ20:AS20"/>
    <mergeCell ref="AT20:AW20"/>
    <mergeCell ref="AF20:AJ20"/>
    <mergeCell ref="AT21:AW21"/>
    <mergeCell ref="AF18:AJ18"/>
    <mergeCell ref="AF19:AJ19"/>
    <mergeCell ref="AQ19:AS19"/>
    <mergeCell ref="C21:AE22"/>
    <mergeCell ref="AK21:AP21"/>
    <mergeCell ref="AK17:AP17"/>
    <mergeCell ref="AQ17:AS17"/>
    <mergeCell ref="AT17:AW17"/>
    <mergeCell ref="AQ18:AS18"/>
    <mergeCell ref="AT18:AW18"/>
    <mergeCell ref="F33:AZ33"/>
    <mergeCell ref="F32:AZ32"/>
    <mergeCell ref="AF28:AJ28"/>
    <mergeCell ref="AF29:AJ29"/>
    <mergeCell ref="AF16:AJ16"/>
    <mergeCell ref="AF17:AJ17"/>
    <mergeCell ref="AF22:AJ22"/>
    <mergeCell ref="AF25:AJ25"/>
    <mergeCell ref="AF26:AJ26"/>
    <mergeCell ref="AF27:AJ27"/>
    <mergeCell ref="AK25:AP25"/>
    <mergeCell ref="C25:AE26"/>
    <mergeCell ref="AK27:AP27"/>
    <mergeCell ref="AQ27:AS27"/>
    <mergeCell ref="AK28:AP28"/>
    <mergeCell ref="C29:AE30"/>
    <mergeCell ref="AK29:AP29"/>
    <mergeCell ref="AK22:AP22"/>
    <mergeCell ref="AQ22:AS22"/>
    <mergeCell ref="AT22:AW22"/>
    <mergeCell ref="AK19:AP19"/>
    <mergeCell ref="AT19:AW19"/>
    <mergeCell ref="C16:AE17"/>
    <mergeCell ref="AK16:AP16"/>
    <mergeCell ref="AQ9:AS9"/>
    <mergeCell ref="AT9:AW9"/>
    <mergeCell ref="AQ12:AS12"/>
    <mergeCell ref="AQ13:AS13"/>
    <mergeCell ref="AF10:AJ10"/>
    <mergeCell ref="AF11:AJ11"/>
    <mergeCell ref="AK11:AP11"/>
    <mergeCell ref="AQ11:AS11"/>
    <mergeCell ref="AT11:AW11"/>
  </mergeCells>
  <phoneticPr fontId="23" type="noConversion"/>
  <pageMargins left="0.75" right="0.75" top="1" bottom="1" header="0.5" footer="0.5"/>
  <pageSetup paperSize="9" scale="82"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sheetPr codeName="Лист15">
    <tabColor rgb="FFFFFF00"/>
  </sheetPr>
  <dimension ref="A1:BQ48"/>
  <sheetViews>
    <sheetView view="pageBreakPreview" topLeftCell="B1" zoomScale="80" zoomScaleNormal="90" zoomScaleSheetLayoutView="80" workbookViewId="0">
      <selection activeCell="BA65" sqref="BA65"/>
    </sheetView>
  </sheetViews>
  <sheetFormatPr defaultColWidth="0.85546875" defaultRowHeight="12" customHeight="1"/>
  <cols>
    <col min="1" max="1" width="7.7109375" style="279" hidden="1" customWidth="1"/>
    <col min="2" max="23" width="0.85546875" style="279"/>
    <col min="24" max="28" width="1.5703125" style="279" customWidth="1"/>
    <col min="29" max="38" width="0.85546875" style="279"/>
    <col min="39" max="40" width="0.85546875" style="279" hidden="1" customWidth="1"/>
    <col min="41" max="41" width="0.85546875" style="279"/>
    <col min="42" max="42" width="12" style="279" customWidth="1"/>
    <col min="43" max="43" width="11.42578125" style="279" customWidth="1"/>
    <col min="44" max="45" width="10.28515625" style="279" customWidth="1"/>
    <col min="46" max="46" width="11" style="279" customWidth="1"/>
    <col min="47" max="47" width="9.42578125" style="279" customWidth="1"/>
    <col min="48" max="48" width="10.5703125" style="279" customWidth="1"/>
    <col min="49" max="49" width="9.42578125" style="279" customWidth="1"/>
    <col min="50" max="50" width="9.7109375" style="279" customWidth="1"/>
    <col min="51" max="51" width="10.28515625" style="279" customWidth="1"/>
    <col min="52" max="52" width="10.7109375" style="279" customWidth="1"/>
    <col min="53" max="53" width="12.85546875" style="279" customWidth="1"/>
    <col min="54" max="54" width="10.5703125" style="279" customWidth="1"/>
    <col min="55" max="55" width="0.85546875" style="279"/>
    <col min="56" max="56" width="13.7109375" style="279" customWidth="1"/>
    <col min="57" max="57" width="14.28515625" style="279" customWidth="1"/>
    <col min="58" max="58" width="10.7109375" style="279" customWidth="1"/>
    <col min="59" max="59" width="9.85546875" style="279" customWidth="1"/>
    <col min="60" max="69" width="2.28515625" style="279" bestFit="1" customWidth="1"/>
    <col min="70" max="16384" width="0.85546875" style="279"/>
  </cols>
  <sheetData>
    <row r="1" spans="1:69" s="696" customFormat="1" ht="12" customHeight="1">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row>
    <row r="2" spans="1:69" s="696" customFormat="1" ht="15">
      <c r="B2" s="2178" t="s">
        <v>1035</v>
      </c>
      <c r="C2" s="2178"/>
      <c r="D2" s="2178"/>
      <c r="E2" s="2178"/>
      <c r="F2" s="2178"/>
      <c r="G2" s="2178"/>
      <c r="H2" s="2178"/>
      <c r="I2" s="2178"/>
      <c r="J2" s="2178"/>
      <c r="K2" s="2178"/>
      <c r="L2" s="2178"/>
      <c r="M2" s="2178"/>
      <c r="N2" s="2178"/>
      <c r="O2" s="2178"/>
      <c r="P2" s="2178"/>
      <c r="Q2" s="2178"/>
      <c r="R2" s="2178"/>
      <c r="S2" s="2178"/>
      <c r="T2" s="2178"/>
      <c r="U2" s="2178"/>
      <c r="V2" s="2178"/>
      <c r="W2" s="2178"/>
      <c r="X2" s="2178"/>
      <c r="Y2" s="2178"/>
      <c r="Z2" s="2178"/>
      <c r="AA2" s="2178"/>
      <c r="AB2" s="2178"/>
      <c r="AC2" s="2178"/>
      <c r="AD2" s="2178"/>
      <c r="AE2" s="2178"/>
      <c r="AF2" s="2178"/>
      <c r="AG2" s="2178"/>
      <c r="AH2" s="2178"/>
      <c r="AI2" s="2178"/>
      <c r="AJ2" s="2178"/>
      <c r="AK2" s="2178"/>
      <c r="AL2" s="2178"/>
      <c r="AM2" s="2178"/>
      <c r="AN2" s="2178"/>
      <c r="AO2" s="2178"/>
      <c r="AP2" s="2178"/>
      <c r="AQ2" s="2178"/>
      <c r="AR2" s="2178"/>
      <c r="AS2" s="2178"/>
      <c r="AT2" s="2178"/>
      <c r="AU2" s="2178"/>
      <c r="AV2" s="2178"/>
      <c r="AW2" s="2178"/>
      <c r="AX2" s="2178"/>
      <c r="AY2" s="2178"/>
      <c r="AZ2" s="2178"/>
      <c r="BA2" s="2178"/>
      <c r="BB2" s="2178"/>
    </row>
    <row r="3" spans="1:69" s="696" customFormat="1" ht="12" customHeight="1">
      <c r="B3" s="1264"/>
      <c r="C3" s="1264"/>
      <c r="D3" s="1264"/>
      <c r="E3" s="1264"/>
      <c r="F3" s="1264"/>
      <c r="G3" s="1264"/>
      <c r="H3" s="1264"/>
      <c r="I3" s="1264"/>
      <c r="J3" s="1264"/>
      <c r="K3" s="1264"/>
      <c r="L3" s="1264"/>
      <c r="M3" s="1264"/>
      <c r="N3" s="1264"/>
      <c r="O3" s="1264"/>
      <c r="P3" s="1264"/>
      <c r="Q3" s="1264"/>
      <c r="R3" s="1264"/>
      <c r="S3" s="1264"/>
      <c r="T3" s="1264"/>
      <c r="U3" s="1264"/>
      <c r="V3" s="1264"/>
      <c r="W3" s="1264"/>
      <c r="X3" s="1264"/>
      <c r="Y3" s="1264"/>
      <c r="Z3" s="1264"/>
      <c r="AA3" s="1264"/>
      <c r="AB3" s="1264"/>
      <c r="AC3" s="1264"/>
      <c r="AD3" s="1264"/>
      <c r="AE3" s="1264"/>
      <c r="AF3" s="1264"/>
      <c r="AG3" s="1264"/>
      <c r="AH3" s="1264"/>
      <c r="AI3" s="1264"/>
      <c r="AJ3" s="1264"/>
      <c r="AK3" s="1264"/>
      <c r="AL3" s="1264"/>
      <c r="AM3" s="1264"/>
      <c r="AN3" s="1264"/>
      <c r="AO3" s="1264"/>
      <c r="AP3" s="1264"/>
      <c r="AQ3" s="1264"/>
      <c r="AR3" s="1264"/>
      <c r="AS3" s="1264"/>
      <c r="AT3" s="1264"/>
      <c r="AU3" s="1264"/>
      <c r="AV3" s="1264"/>
      <c r="AW3" s="1264"/>
      <c r="AX3" s="1264"/>
      <c r="AY3" s="1264"/>
      <c r="AZ3" s="1264"/>
      <c r="BA3" s="1264"/>
      <c r="BB3" s="1264"/>
    </row>
    <row r="4" spans="1:69" s="696" customFormat="1" ht="15">
      <c r="B4" s="2178" t="s">
        <v>1036</v>
      </c>
      <c r="C4" s="2178"/>
      <c r="D4" s="2178"/>
      <c r="E4" s="2178"/>
      <c r="F4" s="2178"/>
      <c r="G4" s="2178"/>
      <c r="H4" s="2178"/>
      <c r="I4" s="2178"/>
      <c r="J4" s="2178"/>
      <c r="K4" s="2178"/>
      <c r="L4" s="2178"/>
      <c r="M4" s="2178"/>
      <c r="N4" s="2178"/>
      <c r="O4" s="2178"/>
      <c r="P4" s="2178"/>
      <c r="Q4" s="2178"/>
      <c r="R4" s="2178"/>
      <c r="S4" s="2178"/>
      <c r="T4" s="2178"/>
      <c r="U4" s="2178"/>
      <c r="V4" s="2178"/>
      <c r="W4" s="2178"/>
      <c r="X4" s="2178"/>
      <c r="Y4" s="2178"/>
      <c r="Z4" s="2178"/>
      <c r="AA4" s="2178"/>
      <c r="AB4" s="2178"/>
      <c r="AC4" s="2178"/>
      <c r="AD4" s="2178"/>
      <c r="AE4" s="2178"/>
      <c r="AF4" s="2178"/>
      <c r="AG4" s="2178"/>
      <c r="AH4" s="2178"/>
      <c r="AI4" s="2178"/>
      <c r="AJ4" s="2178"/>
      <c r="AK4" s="2178"/>
      <c r="AL4" s="2178"/>
      <c r="AM4" s="2178"/>
      <c r="AN4" s="2178"/>
      <c r="AO4" s="2178"/>
      <c r="AP4" s="2178"/>
      <c r="AQ4" s="2178"/>
      <c r="AR4" s="2178"/>
      <c r="AS4" s="2178"/>
      <c r="AT4" s="2178"/>
      <c r="AU4" s="2178"/>
      <c r="AV4" s="2178"/>
      <c r="AW4" s="2178"/>
      <c r="AX4" s="2178"/>
      <c r="AY4" s="2178"/>
      <c r="AZ4" s="2178"/>
      <c r="BA4" s="2178"/>
      <c r="BB4" s="2178"/>
    </row>
    <row r="5" spans="1:69" s="288" customFormat="1" ht="4.5" customHeight="1" thickBot="1"/>
    <row r="6" spans="1:69" s="698" customFormat="1" ht="14.25" customHeight="1">
      <c r="B6" s="2179" t="s">
        <v>758</v>
      </c>
      <c r="C6" s="2127"/>
      <c r="D6" s="2127"/>
      <c r="E6" s="2127"/>
      <c r="F6" s="2127"/>
      <c r="G6" s="2127"/>
      <c r="H6" s="2127"/>
      <c r="I6" s="2127"/>
      <c r="J6" s="2127"/>
      <c r="K6" s="2127"/>
      <c r="L6" s="2127"/>
      <c r="M6" s="2127"/>
      <c r="N6" s="2127"/>
      <c r="O6" s="2127"/>
      <c r="P6" s="2127"/>
      <c r="Q6" s="2127"/>
      <c r="R6" s="2127"/>
      <c r="S6" s="2127"/>
      <c r="T6" s="2127"/>
      <c r="U6" s="2127"/>
      <c r="V6" s="2127"/>
      <c r="W6" s="2180"/>
      <c r="X6" s="2126" t="s">
        <v>724</v>
      </c>
      <c r="Y6" s="2127"/>
      <c r="Z6" s="2127"/>
      <c r="AA6" s="2127"/>
      <c r="AB6" s="2180"/>
      <c r="AC6" s="2126" t="s">
        <v>997</v>
      </c>
      <c r="AD6" s="2127"/>
      <c r="AE6" s="2127"/>
      <c r="AF6" s="2127"/>
      <c r="AG6" s="2127"/>
      <c r="AH6" s="2127"/>
      <c r="AI6" s="2127"/>
      <c r="AJ6" s="2127"/>
      <c r="AK6" s="2127"/>
      <c r="AL6" s="2127"/>
      <c r="AM6" s="2127"/>
      <c r="AN6" s="2127"/>
      <c r="AO6" s="2180"/>
      <c r="AP6" s="2126" t="s">
        <v>990</v>
      </c>
      <c r="AQ6" s="2127"/>
      <c r="AR6" s="2127"/>
      <c r="AS6" s="2189" t="s">
        <v>991</v>
      </c>
      <c r="AT6" s="2190"/>
      <c r="AU6" s="2190"/>
      <c r="AV6" s="2190"/>
      <c r="AW6" s="2190"/>
      <c r="AX6" s="2190"/>
      <c r="AY6" s="2190"/>
      <c r="AZ6" s="2126" t="s">
        <v>992</v>
      </c>
      <c r="BA6" s="2127"/>
      <c r="BB6" s="2128"/>
      <c r="BD6" s="2124" t="s">
        <v>763</v>
      </c>
      <c r="BE6" s="2124"/>
    </row>
    <row r="7" spans="1:69" s="698" customFormat="1" ht="29.25" customHeight="1">
      <c r="B7" s="2181"/>
      <c r="C7" s="2182"/>
      <c r="D7" s="2182"/>
      <c r="E7" s="2182"/>
      <c r="F7" s="2182"/>
      <c r="G7" s="2182"/>
      <c r="H7" s="2182"/>
      <c r="I7" s="2182"/>
      <c r="J7" s="2182"/>
      <c r="K7" s="2182"/>
      <c r="L7" s="2182"/>
      <c r="M7" s="2182"/>
      <c r="N7" s="2182"/>
      <c r="O7" s="2182"/>
      <c r="P7" s="2182"/>
      <c r="Q7" s="2182"/>
      <c r="R7" s="2182"/>
      <c r="S7" s="2182"/>
      <c r="T7" s="2182"/>
      <c r="U7" s="2182"/>
      <c r="V7" s="2182"/>
      <c r="W7" s="2183"/>
      <c r="X7" s="2187"/>
      <c r="Y7" s="2182"/>
      <c r="Z7" s="2182"/>
      <c r="AA7" s="2182"/>
      <c r="AB7" s="2183"/>
      <c r="AC7" s="2187"/>
      <c r="AD7" s="2182"/>
      <c r="AE7" s="2182"/>
      <c r="AF7" s="2182"/>
      <c r="AG7" s="2182"/>
      <c r="AH7" s="2182"/>
      <c r="AI7" s="2182"/>
      <c r="AJ7" s="2182"/>
      <c r="AK7" s="2182"/>
      <c r="AL7" s="2182"/>
      <c r="AM7" s="2182"/>
      <c r="AN7" s="2182"/>
      <c r="AO7" s="2183"/>
      <c r="AP7" s="2129" t="s">
        <v>1038</v>
      </c>
      <c r="AQ7" s="2129" t="s">
        <v>1039</v>
      </c>
      <c r="AR7" s="2129" t="s">
        <v>1037</v>
      </c>
      <c r="AS7" s="2138" t="s">
        <v>1015</v>
      </c>
      <c r="AT7" s="2129" t="s">
        <v>1040</v>
      </c>
      <c r="AU7" s="2073"/>
      <c r="AV7" s="2073"/>
      <c r="AW7" s="2129" t="s">
        <v>1041</v>
      </c>
      <c r="AX7" s="2075" t="s">
        <v>1042</v>
      </c>
      <c r="AY7" s="2080"/>
      <c r="AZ7" s="2129" t="s">
        <v>1038</v>
      </c>
      <c r="BA7" s="2129" t="s">
        <v>1039</v>
      </c>
      <c r="BB7" s="2131" t="s">
        <v>1037</v>
      </c>
      <c r="BD7" s="1267" t="s">
        <v>990</v>
      </c>
      <c r="BE7" s="277" t="s">
        <v>992</v>
      </c>
    </row>
    <row r="8" spans="1:69" s="698" customFormat="1" ht="45.75" customHeight="1" thickBot="1">
      <c r="B8" s="2184"/>
      <c r="C8" s="2185"/>
      <c r="D8" s="2185"/>
      <c r="E8" s="2185"/>
      <c r="F8" s="2185"/>
      <c r="G8" s="2185"/>
      <c r="H8" s="2185"/>
      <c r="I8" s="2185"/>
      <c r="J8" s="2185"/>
      <c r="K8" s="2185"/>
      <c r="L8" s="2185"/>
      <c r="M8" s="2185"/>
      <c r="N8" s="2185"/>
      <c r="O8" s="2185"/>
      <c r="P8" s="2185"/>
      <c r="Q8" s="2185"/>
      <c r="R8" s="2185"/>
      <c r="S8" s="2185"/>
      <c r="T8" s="2185"/>
      <c r="U8" s="2185"/>
      <c r="V8" s="2185"/>
      <c r="W8" s="2186"/>
      <c r="X8" s="2188"/>
      <c r="Y8" s="2185"/>
      <c r="Z8" s="2185"/>
      <c r="AA8" s="2185"/>
      <c r="AB8" s="2186"/>
      <c r="AC8" s="2188"/>
      <c r="AD8" s="2185"/>
      <c r="AE8" s="2185"/>
      <c r="AF8" s="2185"/>
      <c r="AG8" s="2185"/>
      <c r="AH8" s="2185"/>
      <c r="AI8" s="2185"/>
      <c r="AJ8" s="2185"/>
      <c r="AK8" s="2185"/>
      <c r="AL8" s="2185"/>
      <c r="AM8" s="2185"/>
      <c r="AN8" s="2185"/>
      <c r="AO8" s="2186"/>
      <c r="AP8" s="2130"/>
      <c r="AQ8" s="2196"/>
      <c r="AR8" s="2130"/>
      <c r="AS8" s="2195"/>
      <c r="AT8" s="2196"/>
      <c r="AU8" s="1263" t="s">
        <v>1038</v>
      </c>
      <c r="AV8" s="1263" t="s">
        <v>1039</v>
      </c>
      <c r="AW8" s="2130"/>
      <c r="AX8" s="1263" t="s">
        <v>1038</v>
      </c>
      <c r="AY8" s="1263" t="s">
        <v>1039</v>
      </c>
      <c r="AZ8" s="2130"/>
      <c r="BA8" s="2130"/>
      <c r="BB8" s="2132"/>
      <c r="BD8" s="277" t="s">
        <v>1037</v>
      </c>
      <c r="BE8" s="277" t="s">
        <v>1037</v>
      </c>
    </row>
    <row r="9" spans="1:69" s="438" customFormat="1" ht="13.9" customHeight="1" thickBot="1">
      <c r="B9" s="2191">
        <v>1</v>
      </c>
      <c r="C9" s="2192"/>
      <c r="D9" s="2192"/>
      <c r="E9" s="2192"/>
      <c r="F9" s="2192"/>
      <c r="G9" s="2192"/>
      <c r="H9" s="2192"/>
      <c r="I9" s="2192"/>
      <c r="J9" s="2192"/>
      <c r="K9" s="2192"/>
      <c r="L9" s="2192"/>
      <c r="M9" s="2192"/>
      <c r="N9" s="2192"/>
      <c r="O9" s="2192"/>
      <c r="P9" s="2192"/>
      <c r="Q9" s="2192"/>
      <c r="R9" s="2192"/>
      <c r="S9" s="2192"/>
      <c r="T9" s="2192"/>
      <c r="U9" s="2192"/>
      <c r="V9" s="2192"/>
      <c r="W9" s="2193"/>
      <c r="X9" s="2194">
        <v>2</v>
      </c>
      <c r="Y9" s="2192"/>
      <c r="Z9" s="2192"/>
      <c r="AA9" s="2192"/>
      <c r="AB9" s="2193"/>
      <c r="AC9" s="2194">
        <v>3</v>
      </c>
      <c r="AD9" s="2192"/>
      <c r="AE9" s="2192"/>
      <c r="AF9" s="2192"/>
      <c r="AG9" s="2192"/>
      <c r="AH9" s="2192"/>
      <c r="AI9" s="2192"/>
      <c r="AJ9" s="2192"/>
      <c r="AK9" s="2192"/>
      <c r="AL9" s="2192"/>
      <c r="AM9" s="2192"/>
      <c r="AN9" s="2192"/>
      <c r="AO9" s="2192"/>
      <c r="AP9" s="699">
        <v>4</v>
      </c>
      <c r="AQ9" s="700">
        <v>5</v>
      </c>
      <c r="AR9" s="699">
        <v>6</v>
      </c>
      <c r="AS9" s="700">
        <v>7</v>
      </c>
      <c r="AT9" s="701">
        <v>8</v>
      </c>
      <c r="AU9" s="700">
        <v>9</v>
      </c>
      <c r="AV9" s="702">
        <v>10</v>
      </c>
      <c r="AW9" s="699">
        <v>11</v>
      </c>
      <c r="AX9" s="702">
        <v>12</v>
      </c>
      <c r="AY9" s="702">
        <v>13</v>
      </c>
      <c r="AZ9" s="702">
        <v>14</v>
      </c>
      <c r="BA9" s="2125">
        <v>15</v>
      </c>
      <c r="BB9" s="703">
        <v>16</v>
      </c>
      <c r="BE9" s="223"/>
    </row>
    <row r="10" spans="1:69" ht="33" customHeight="1">
      <c r="A10" s="279" t="s">
        <v>220</v>
      </c>
      <c r="B10" s="2162" t="s">
        <v>1043</v>
      </c>
      <c r="C10" s="2163"/>
      <c r="D10" s="2163"/>
      <c r="E10" s="2163"/>
      <c r="F10" s="2163"/>
      <c r="G10" s="2163"/>
      <c r="H10" s="2163"/>
      <c r="I10" s="2163"/>
      <c r="J10" s="2163"/>
      <c r="K10" s="2163"/>
      <c r="L10" s="2163"/>
      <c r="M10" s="2163"/>
      <c r="N10" s="2163"/>
      <c r="O10" s="2163"/>
      <c r="P10" s="2163"/>
      <c r="Q10" s="2163"/>
      <c r="R10" s="2163"/>
      <c r="S10" s="2163"/>
      <c r="T10" s="2163"/>
      <c r="U10" s="2163"/>
      <c r="V10" s="2163"/>
      <c r="W10" s="2164"/>
      <c r="X10" s="2113">
        <v>5200</v>
      </c>
      <c r="Y10" s="2168"/>
      <c r="Z10" s="2168"/>
      <c r="AA10" s="2168"/>
      <c r="AB10" s="2169"/>
      <c r="AC10" s="2175" t="s">
        <v>764</v>
      </c>
      <c r="AD10" s="2176"/>
      <c r="AE10" s="2176"/>
      <c r="AF10" s="2176"/>
      <c r="AG10" s="2176"/>
      <c r="AH10" s="2176"/>
      <c r="AI10" s="2176"/>
      <c r="AJ10" s="2176"/>
      <c r="AK10" s="2176"/>
      <c r="AL10" s="2176"/>
      <c r="AM10" s="2176"/>
      <c r="AN10" s="2176"/>
      <c r="AO10" s="2177"/>
      <c r="AP10" s="1055">
        <f t="shared" ref="AP10:AS11" si="0">SUM(AP13,AP28,AP35)</f>
        <v>96508802</v>
      </c>
      <c r="AQ10" s="1047">
        <f t="shared" si="0"/>
        <v>-23624924</v>
      </c>
      <c r="AR10" s="1046">
        <f t="shared" si="0"/>
        <v>72883878</v>
      </c>
      <c r="AS10" s="1056">
        <f t="shared" si="0"/>
        <v>16248809</v>
      </c>
      <c r="AT10" s="1057">
        <f>AT13+AT28+AT35</f>
        <v>-580755</v>
      </c>
      <c r="AU10" s="1056">
        <f t="shared" ref="AU10:AY11" si="1">SUM(AU13,AU28,AU35)</f>
        <v>-108549</v>
      </c>
      <c r="AV10" s="1056">
        <f t="shared" si="1"/>
        <v>62430</v>
      </c>
      <c r="AW10" s="1057">
        <f t="shared" si="1"/>
        <v>-7555702</v>
      </c>
      <c r="AX10" s="1046">
        <f t="shared" si="1"/>
        <v>0</v>
      </c>
      <c r="AY10" s="1046">
        <f t="shared" si="1"/>
        <v>0</v>
      </c>
      <c r="AZ10" s="1045">
        <f>AP10+AS10+AU10+AX10</f>
        <v>112649062</v>
      </c>
      <c r="BA10" s="1046">
        <f>AQ10+AV10+AW10+AY10+AT10</f>
        <v>-31698951</v>
      </c>
      <c r="BB10" s="1058">
        <f>AZ10+BA10</f>
        <v>80950111</v>
      </c>
      <c r="BC10" s="278"/>
      <c r="BD10" s="246">
        <f>AR10-SUM('F1'!DK33:DK35)</f>
        <v>94217</v>
      </c>
      <c r="BE10" s="246">
        <f>BB10-SUM('F1'!DJ33:DJ35)</f>
        <v>85328</v>
      </c>
      <c r="BF10" s="244"/>
      <c r="BG10" s="244"/>
      <c r="BH10" s="244"/>
      <c r="BI10" s="244"/>
      <c r="BJ10" s="244"/>
      <c r="BK10" s="244"/>
      <c r="BL10" s="244"/>
      <c r="BM10" s="244"/>
      <c r="BN10" s="244"/>
      <c r="BO10" s="244"/>
      <c r="BP10" s="244"/>
      <c r="BQ10" s="244"/>
    </row>
    <row r="11" spans="1:69" ht="33" customHeight="1">
      <c r="B11" s="2165"/>
      <c r="C11" s="2166"/>
      <c r="D11" s="2166"/>
      <c r="E11" s="2166"/>
      <c r="F11" s="2166"/>
      <c r="G11" s="2166"/>
      <c r="H11" s="2166"/>
      <c r="I11" s="2166"/>
      <c r="J11" s="2166"/>
      <c r="K11" s="2166"/>
      <c r="L11" s="2166"/>
      <c r="M11" s="2166"/>
      <c r="N11" s="2166"/>
      <c r="O11" s="2166"/>
      <c r="P11" s="2166"/>
      <c r="Q11" s="2166"/>
      <c r="R11" s="2166"/>
      <c r="S11" s="2166"/>
      <c r="T11" s="2166"/>
      <c r="U11" s="2166"/>
      <c r="V11" s="2166"/>
      <c r="W11" s="2167"/>
      <c r="X11" s="2159">
        <v>5210</v>
      </c>
      <c r="Y11" s="2170"/>
      <c r="Z11" s="2170"/>
      <c r="AA11" s="2170"/>
      <c r="AB11" s="2171"/>
      <c r="AC11" s="2172" t="s">
        <v>765</v>
      </c>
      <c r="AD11" s="2173"/>
      <c r="AE11" s="2173"/>
      <c r="AF11" s="2173"/>
      <c r="AG11" s="2173"/>
      <c r="AH11" s="2173"/>
      <c r="AI11" s="2173"/>
      <c r="AJ11" s="2173"/>
      <c r="AK11" s="2173"/>
      <c r="AL11" s="2173"/>
      <c r="AM11" s="2173"/>
      <c r="AN11" s="2173"/>
      <c r="AO11" s="2174"/>
      <c r="AP11" s="704">
        <f t="shared" si="0"/>
        <v>79672641</v>
      </c>
      <c r="AQ11" s="934">
        <f t="shared" si="0"/>
        <v>-17215717</v>
      </c>
      <c r="AR11" s="936">
        <f t="shared" si="0"/>
        <v>62456924</v>
      </c>
      <c r="AS11" s="280">
        <f t="shared" si="0"/>
        <v>17036199</v>
      </c>
      <c r="AT11" s="936">
        <f>AT14+AT29+AT36</f>
        <v>-185859</v>
      </c>
      <c r="AU11" s="934">
        <f t="shared" si="1"/>
        <v>-200038</v>
      </c>
      <c r="AV11" s="280">
        <f t="shared" si="1"/>
        <v>74449</v>
      </c>
      <c r="AW11" s="936">
        <f t="shared" si="1"/>
        <v>-6297797</v>
      </c>
      <c r="AX11" s="280">
        <f t="shared" si="1"/>
        <v>0</v>
      </c>
      <c r="AY11" s="936">
        <f t="shared" si="1"/>
        <v>0</v>
      </c>
      <c r="AZ11" s="280">
        <f>AP11+AS11+AU11+AX11</f>
        <v>96508802</v>
      </c>
      <c r="BA11" s="936">
        <f>AQ11+AV11+AW11+AY11+AT11</f>
        <v>-23624924</v>
      </c>
      <c r="BB11" s="281">
        <f>AZ11+BA11</f>
        <v>72883878</v>
      </c>
      <c r="BC11" s="278"/>
      <c r="BD11" s="246">
        <f>AR11-SUM('F1'!DL33:DL35)</f>
        <v>99242</v>
      </c>
      <c r="BE11" s="246">
        <f>BB11-SUM('F1'!DK33:DK35)</f>
        <v>94217</v>
      </c>
      <c r="BF11" s="244"/>
      <c r="BG11" s="244"/>
      <c r="BH11" s="244"/>
      <c r="BI11" s="244"/>
      <c r="BJ11" s="244"/>
      <c r="BK11" s="244"/>
      <c r="BL11" s="244"/>
      <c r="BM11" s="244"/>
      <c r="BN11" s="244"/>
      <c r="BO11" s="244"/>
      <c r="BP11" s="244"/>
      <c r="BQ11" s="244"/>
    </row>
    <row r="12" spans="1:69" ht="13.5" customHeight="1">
      <c r="B12" s="2204" t="s">
        <v>779</v>
      </c>
      <c r="C12" s="2205"/>
      <c r="D12" s="2205"/>
      <c r="E12" s="2205"/>
      <c r="F12" s="2205"/>
      <c r="G12" s="2205"/>
      <c r="H12" s="2205"/>
      <c r="I12" s="2205"/>
      <c r="J12" s="2205"/>
      <c r="K12" s="2205"/>
      <c r="L12" s="2205"/>
      <c r="M12" s="2205"/>
      <c r="N12" s="2205"/>
      <c r="O12" s="2205"/>
      <c r="P12" s="2205"/>
      <c r="Q12" s="2205"/>
      <c r="R12" s="2205"/>
      <c r="S12" s="2205"/>
      <c r="T12" s="2205"/>
      <c r="U12" s="2205"/>
      <c r="V12" s="2205"/>
      <c r="W12" s="2206"/>
      <c r="X12" s="2140"/>
      <c r="Y12" s="2141"/>
      <c r="Z12" s="2141"/>
      <c r="AA12" s="2141"/>
      <c r="AB12" s="2207"/>
      <c r="AC12" s="2140"/>
      <c r="AD12" s="2141"/>
      <c r="AE12" s="2141"/>
      <c r="AF12" s="2141"/>
      <c r="AG12" s="2141"/>
      <c r="AH12" s="2141"/>
      <c r="AI12" s="2141"/>
      <c r="AJ12" s="2141"/>
      <c r="AK12" s="2141"/>
      <c r="AL12" s="2141"/>
      <c r="AM12" s="2141"/>
      <c r="AN12" s="2141"/>
      <c r="AO12" s="2142"/>
      <c r="AP12" s="351"/>
      <c r="AQ12" s="352"/>
      <c r="AR12" s="353"/>
      <c r="AS12" s="705"/>
      <c r="AT12" s="353"/>
      <c r="AU12" s="352"/>
      <c r="AV12" s="705"/>
      <c r="AW12" s="353"/>
      <c r="AX12" s="353"/>
      <c r="AY12" s="353"/>
      <c r="AZ12" s="671"/>
      <c r="BA12" s="353"/>
      <c r="BB12" s="706"/>
      <c r="BC12" s="278"/>
      <c r="BD12" s="278"/>
      <c r="BE12" s="278"/>
    </row>
    <row r="13" spans="1:69" ht="18" customHeight="1">
      <c r="B13" s="2198" t="s">
        <v>1044</v>
      </c>
      <c r="C13" s="2199"/>
      <c r="D13" s="2199"/>
      <c r="E13" s="2199"/>
      <c r="F13" s="2199"/>
      <c r="G13" s="2199"/>
      <c r="H13" s="2199"/>
      <c r="I13" s="2199"/>
      <c r="J13" s="2199"/>
      <c r="K13" s="2199"/>
      <c r="L13" s="2199"/>
      <c r="M13" s="2199"/>
      <c r="N13" s="2199"/>
      <c r="O13" s="2199"/>
      <c r="P13" s="2199"/>
      <c r="Q13" s="2199"/>
      <c r="R13" s="2199"/>
      <c r="S13" s="2199"/>
      <c r="T13" s="2199"/>
      <c r="U13" s="2199"/>
      <c r="V13" s="2199"/>
      <c r="W13" s="2200"/>
      <c r="X13" s="2035">
        <v>5201</v>
      </c>
      <c r="Y13" s="2035"/>
      <c r="Z13" s="2035"/>
      <c r="AA13" s="2035"/>
      <c r="AB13" s="2035"/>
      <c r="AC13" s="2140" t="s">
        <v>764</v>
      </c>
      <c r="AD13" s="2141"/>
      <c r="AE13" s="2141"/>
      <c r="AF13" s="2141"/>
      <c r="AG13" s="2141"/>
      <c r="AH13" s="2141"/>
      <c r="AI13" s="2141"/>
      <c r="AJ13" s="2141"/>
      <c r="AK13" s="2141"/>
      <c r="AL13" s="2141"/>
      <c r="AM13" s="2141"/>
      <c r="AN13" s="2141"/>
      <c r="AO13" s="2142"/>
      <c r="AP13" s="704">
        <f t="shared" ref="AP13:AS14" si="2">SUM(AP16,AP18,AP20,AP22,AP24,AP26)</f>
        <v>96309075</v>
      </c>
      <c r="AQ13" s="934">
        <f t="shared" si="2"/>
        <v>-23624924</v>
      </c>
      <c r="AR13" s="936">
        <f t="shared" si="2"/>
        <v>72684151</v>
      </c>
      <c r="AS13" s="280">
        <f t="shared" si="2"/>
        <v>16248575</v>
      </c>
      <c r="AT13" s="936">
        <f>AT16+AT18+AT20+AT22+AT24+AT26</f>
        <v>-580755</v>
      </c>
      <c r="AU13" s="934">
        <f t="shared" ref="AU13:AY14" si="3">SUM(AU16,AU18,AU20,AU22,AU24,AU26)</f>
        <v>-108497</v>
      </c>
      <c r="AV13" s="280">
        <f t="shared" si="3"/>
        <v>62430</v>
      </c>
      <c r="AW13" s="936">
        <f t="shared" si="3"/>
        <v>-7555702</v>
      </c>
      <c r="AX13" s="280">
        <f t="shared" si="3"/>
        <v>0</v>
      </c>
      <c r="AY13" s="280">
        <f t="shared" si="3"/>
        <v>0</v>
      </c>
      <c r="AZ13" s="280">
        <f t="shared" ref="AZ13:AZ29" si="4">AP13+AS13+AU13+AX13</f>
        <v>112449153</v>
      </c>
      <c r="BA13" s="936">
        <f>AQ13+AV13+AW13+AY13+AT13</f>
        <v>-31698951</v>
      </c>
      <c r="BB13" s="281">
        <f>AZ13+BA13</f>
        <v>80750202</v>
      </c>
      <c r="BC13" s="278"/>
      <c r="BD13" s="278"/>
      <c r="BE13" s="278"/>
    </row>
    <row r="14" spans="1:69" ht="18" customHeight="1">
      <c r="B14" s="2201"/>
      <c r="C14" s="2202"/>
      <c r="D14" s="2202"/>
      <c r="E14" s="2202"/>
      <c r="F14" s="2202"/>
      <c r="G14" s="2202"/>
      <c r="H14" s="2202"/>
      <c r="I14" s="2202"/>
      <c r="J14" s="2202"/>
      <c r="K14" s="2202"/>
      <c r="L14" s="2202"/>
      <c r="M14" s="2202"/>
      <c r="N14" s="2202"/>
      <c r="O14" s="2202"/>
      <c r="P14" s="2202"/>
      <c r="Q14" s="2202"/>
      <c r="R14" s="2202"/>
      <c r="S14" s="2202"/>
      <c r="T14" s="2202"/>
      <c r="U14" s="2202"/>
      <c r="V14" s="2202"/>
      <c r="W14" s="2203"/>
      <c r="X14" s="2035">
        <v>5211</v>
      </c>
      <c r="Y14" s="2035"/>
      <c r="Z14" s="2035"/>
      <c r="AA14" s="2035"/>
      <c r="AB14" s="2035"/>
      <c r="AC14" s="2140" t="s">
        <v>765</v>
      </c>
      <c r="AD14" s="2141"/>
      <c r="AE14" s="2141"/>
      <c r="AF14" s="2141"/>
      <c r="AG14" s="2141"/>
      <c r="AH14" s="2141"/>
      <c r="AI14" s="2141"/>
      <c r="AJ14" s="2141"/>
      <c r="AK14" s="2141"/>
      <c r="AL14" s="2141"/>
      <c r="AM14" s="2141"/>
      <c r="AN14" s="2141"/>
      <c r="AO14" s="2142"/>
      <c r="AP14" s="704">
        <f t="shared" si="2"/>
        <v>79565927</v>
      </c>
      <c r="AQ14" s="934">
        <f t="shared" si="2"/>
        <v>-17215717</v>
      </c>
      <c r="AR14" s="936">
        <f t="shared" si="2"/>
        <v>62350210</v>
      </c>
      <c r="AS14" s="280">
        <f t="shared" si="2"/>
        <v>16942584</v>
      </c>
      <c r="AT14" s="936">
        <f>AT17+AT19+AT21+AT23+AT25+AT27</f>
        <v>-185859</v>
      </c>
      <c r="AU14" s="934">
        <f t="shared" si="3"/>
        <v>-199436</v>
      </c>
      <c r="AV14" s="280">
        <f t="shared" si="3"/>
        <v>74449</v>
      </c>
      <c r="AW14" s="936">
        <f t="shared" si="3"/>
        <v>-6297797</v>
      </c>
      <c r="AX14" s="280">
        <f t="shared" si="3"/>
        <v>0</v>
      </c>
      <c r="AY14" s="280">
        <f t="shared" si="3"/>
        <v>0</v>
      </c>
      <c r="AZ14" s="280">
        <f t="shared" si="4"/>
        <v>96309075</v>
      </c>
      <c r="BA14" s="936">
        <f t="shared" ref="BA14:BA29" si="5">AQ14+AV14+AW14+AY14+AT14</f>
        <v>-23624924</v>
      </c>
      <c r="BB14" s="281">
        <f>AZ14+BA14</f>
        <v>72684151</v>
      </c>
      <c r="BC14" s="278"/>
      <c r="BD14" s="278"/>
      <c r="BE14" s="278"/>
    </row>
    <row r="15" spans="1:69" s="309" customFormat="1" ht="15" customHeight="1">
      <c r="B15" s="707"/>
      <c r="C15" s="2133" t="s">
        <v>779</v>
      </c>
      <c r="D15" s="2133"/>
      <c r="E15" s="2133"/>
      <c r="F15" s="2133"/>
      <c r="G15" s="2133"/>
      <c r="H15" s="2133"/>
      <c r="I15" s="2133"/>
      <c r="J15" s="2133"/>
      <c r="K15" s="2133"/>
      <c r="L15" s="2133"/>
      <c r="M15" s="2133"/>
      <c r="N15" s="2133"/>
      <c r="O15" s="2133"/>
      <c r="P15" s="2133"/>
      <c r="Q15" s="2133"/>
      <c r="R15" s="2133"/>
      <c r="S15" s="2133"/>
      <c r="T15" s="2133"/>
      <c r="U15" s="2133"/>
      <c r="V15" s="2133"/>
      <c r="W15" s="2134"/>
      <c r="X15" s="2137"/>
      <c r="Y15" s="2138"/>
      <c r="Z15" s="2138"/>
      <c r="AA15" s="2138"/>
      <c r="AB15" s="2139"/>
      <c r="AC15" s="2140"/>
      <c r="AD15" s="2141"/>
      <c r="AE15" s="2141"/>
      <c r="AF15" s="2141"/>
      <c r="AG15" s="2141"/>
      <c r="AH15" s="2141"/>
      <c r="AI15" s="2141"/>
      <c r="AJ15" s="2141"/>
      <c r="AK15" s="2141"/>
      <c r="AL15" s="2141"/>
      <c r="AM15" s="2141"/>
      <c r="AN15" s="2141"/>
      <c r="AO15" s="2142"/>
      <c r="AP15" s="708"/>
      <c r="AQ15" s="709"/>
      <c r="AR15" s="710"/>
      <c r="AS15" s="710"/>
      <c r="AT15" s="1002"/>
      <c r="AU15" s="709"/>
      <c r="AV15" s="710"/>
      <c r="AW15" s="1002"/>
      <c r="AX15" s="710"/>
      <c r="AY15" s="710"/>
      <c r="AZ15" s="280"/>
      <c r="BA15" s="936"/>
      <c r="BB15" s="281"/>
      <c r="BC15" s="308"/>
      <c r="BD15" s="308"/>
      <c r="BE15" s="308"/>
    </row>
    <row r="16" spans="1:69" s="309" customFormat="1" ht="18" customHeight="1">
      <c r="B16" s="711"/>
      <c r="C16" s="2133" t="s">
        <v>1045</v>
      </c>
      <c r="D16" s="2133"/>
      <c r="E16" s="2133"/>
      <c r="F16" s="2133"/>
      <c r="G16" s="2133"/>
      <c r="H16" s="2133"/>
      <c r="I16" s="2133"/>
      <c r="J16" s="2133"/>
      <c r="K16" s="2133"/>
      <c r="L16" s="2133"/>
      <c r="M16" s="2133"/>
      <c r="N16" s="2133"/>
      <c r="O16" s="2133"/>
      <c r="P16" s="2133"/>
      <c r="Q16" s="2133"/>
      <c r="R16" s="2133"/>
      <c r="S16" s="2133"/>
      <c r="T16" s="2133"/>
      <c r="U16" s="2133"/>
      <c r="V16" s="2133"/>
      <c r="W16" s="2134"/>
      <c r="X16" s="2137">
        <v>52011</v>
      </c>
      <c r="Y16" s="2138"/>
      <c r="Z16" s="2138"/>
      <c r="AA16" s="2138"/>
      <c r="AB16" s="2139"/>
      <c r="AC16" s="2140" t="s">
        <v>764</v>
      </c>
      <c r="AD16" s="2141"/>
      <c r="AE16" s="2141"/>
      <c r="AF16" s="2141"/>
      <c r="AG16" s="2141"/>
      <c r="AH16" s="2141"/>
      <c r="AI16" s="2141"/>
      <c r="AJ16" s="2141"/>
      <c r="AK16" s="2141"/>
      <c r="AL16" s="2141"/>
      <c r="AM16" s="2141"/>
      <c r="AN16" s="2141"/>
      <c r="AO16" s="2142"/>
      <c r="AP16" s="704">
        <f>AZ17</f>
        <v>7914795</v>
      </c>
      <c r="AQ16" s="934">
        <f>BA17</f>
        <v>-1109938</v>
      </c>
      <c r="AR16" s="280">
        <f t="shared" ref="AR16:AR22" si="6">AP16+AQ16</f>
        <v>6804857</v>
      </c>
      <c r="AS16" s="677">
        <v>507697</v>
      </c>
      <c r="AT16" s="114">
        <v>0</v>
      </c>
      <c r="AU16" s="674">
        <v>-11523</v>
      </c>
      <c r="AV16" s="677">
        <v>3802</v>
      </c>
      <c r="AW16" s="114">
        <v>-309560</v>
      </c>
      <c r="AX16" s="677">
        <v>0</v>
      </c>
      <c r="AY16" s="677">
        <v>0</v>
      </c>
      <c r="AZ16" s="280">
        <f t="shared" si="4"/>
        <v>8410969</v>
      </c>
      <c r="BA16" s="936">
        <f t="shared" si="5"/>
        <v>-1415696</v>
      </c>
      <c r="BB16" s="281">
        <f>AZ16+BA16</f>
        <v>6995273</v>
      </c>
      <c r="BC16" s="308"/>
      <c r="BD16" s="308"/>
      <c r="BE16" s="308"/>
    </row>
    <row r="17" spans="2:69" s="309" customFormat="1" ht="18" customHeight="1">
      <c r="B17" s="712"/>
      <c r="C17" s="2146"/>
      <c r="D17" s="2146"/>
      <c r="E17" s="2146"/>
      <c r="F17" s="2146"/>
      <c r="G17" s="2146"/>
      <c r="H17" s="2146"/>
      <c r="I17" s="2146"/>
      <c r="J17" s="2146"/>
      <c r="K17" s="2146"/>
      <c r="L17" s="2146"/>
      <c r="M17" s="2146"/>
      <c r="N17" s="2146"/>
      <c r="O17" s="2146"/>
      <c r="P17" s="2146"/>
      <c r="Q17" s="2146"/>
      <c r="R17" s="2146"/>
      <c r="S17" s="2146"/>
      <c r="T17" s="2146"/>
      <c r="U17" s="2146"/>
      <c r="V17" s="2146"/>
      <c r="W17" s="2147"/>
      <c r="X17" s="2075">
        <v>52111</v>
      </c>
      <c r="Y17" s="2073"/>
      <c r="Z17" s="2073"/>
      <c r="AA17" s="2073"/>
      <c r="AB17" s="2080"/>
      <c r="AC17" s="2140" t="s">
        <v>765</v>
      </c>
      <c r="AD17" s="2141"/>
      <c r="AE17" s="2141"/>
      <c r="AF17" s="2141"/>
      <c r="AG17" s="2141"/>
      <c r="AH17" s="2141"/>
      <c r="AI17" s="2141"/>
      <c r="AJ17" s="2141"/>
      <c r="AK17" s="2141"/>
      <c r="AL17" s="2141"/>
      <c r="AM17" s="2141"/>
      <c r="AN17" s="2141"/>
      <c r="AO17" s="2142"/>
      <c r="AP17" s="136">
        <v>7477110</v>
      </c>
      <c r="AQ17" s="674">
        <v>-818852</v>
      </c>
      <c r="AR17" s="280">
        <f t="shared" si="6"/>
        <v>6658258</v>
      </c>
      <c r="AS17" s="677">
        <v>491473</v>
      </c>
      <c r="AT17" s="114">
        <v>0</v>
      </c>
      <c r="AU17" s="674">
        <v>-53788</v>
      </c>
      <c r="AV17" s="677">
        <v>9550</v>
      </c>
      <c r="AW17" s="114">
        <v>-300636</v>
      </c>
      <c r="AX17" s="677">
        <v>0</v>
      </c>
      <c r="AY17" s="677">
        <v>0</v>
      </c>
      <c r="AZ17" s="280">
        <f t="shared" si="4"/>
        <v>7914795</v>
      </c>
      <c r="BA17" s="936">
        <f t="shared" si="5"/>
        <v>-1109938</v>
      </c>
      <c r="BB17" s="281">
        <f t="shared" ref="BB17:BB29" si="7">AZ17+BA17</f>
        <v>6804857</v>
      </c>
      <c r="BC17" s="308"/>
      <c r="BD17" s="308"/>
      <c r="BE17" s="308"/>
    </row>
    <row r="18" spans="2:69" s="309" customFormat="1" ht="18" customHeight="1">
      <c r="B18" s="711"/>
      <c r="C18" s="2133" t="s">
        <v>1046</v>
      </c>
      <c r="D18" s="2133"/>
      <c r="E18" s="2133"/>
      <c r="F18" s="2133"/>
      <c r="G18" s="2133"/>
      <c r="H18" s="2133"/>
      <c r="I18" s="2133"/>
      <c r="J18" s="2133"/>
      <c r="K18" s="2133"/>
      <c r="L18" s="2133"/>
      <c r="M18" s="2133"/>
      <c r="N18" s="2133"/>
      <c r="O18" s="2133"/>
      <c r="P18" s="2133"/>
      <c r="Q18" s="2133"/>
      <c r="R18" s="2133"/>
      <c r="S18" s="2133"/>
      <c r="T18" s="2133"/>
      <c r="U18" s="2133"/>
      <c r="V18" s="2133"/>
      <c r="W18" s="2134"/>
      <c r="X18" s="2137">
        <v>52012</v>
      </c>
      <c r="Y18" s="2138"/>
      <c r="Z18" s="2138"/>
      <c r="AA18" s="2138"/>
      <c r="AB18" s="2139"/>
      <c r="AC18" s="2140" t="s">
        <v>764</v>
      </c>
      <c r="AD18" s="2141"/>
      <c r="AE18" s="2141"/>
      <c r="AF18" s="2141"/>
      <c r="AG18" s="2141"/>
      <c r="AH18" s="2141"/>
      <c r="AI18" s="2141"/>
      <c r="AJ18" s="2141"/>
      <c r="AK18" s="2141"/>
      <c r="AL18" s="2141"/>
      <c r="AM18" s="2141"/>
      <c r="AN18" s="2141"/>
      <c r="AO18" s="2142"/>
      <c r="AP18" s="704">
        <f>AZ19</f>
        <v>15015495</v>
      </c>
      <c r="AQ18" s="934">
        <f>BA19</f>
        <v>-3224967</v>
      </c>
      <c r="AR18" s="280">
        <f t="shared" si="6"/>
        <v>11790528</v>
      </c>
      <c r="AS18" s="677">
        <v>4085230</v>
      </c>
      <c r="AT18" s="114">
        <v>-6216</v>
      </c>
      <c r="AU18" s="674">
        <v>-2188</v>
      </c>
      <c r="AV18" s="677">
        <v>1277</v>
      </c>
      <c r="AW18" s="114">
        <v>-971892</v>
      </c>
      <c r="AX18" s="677">
        <v>0</v>
      </c>
      <c r="AY18" s="677">
        <v>0</v>
      </c>
      <c r="AZ18" s="280">
        <f t="shared" si="4"/>
        <v>19098537</v>
      </c>
      <c r="BA18" s="936">
        <f t="shared" si="5"/>
        <v>-4201798</v>
      </c>
      <c r="BB18" s="281">
        <f t="shared" si="7"/>
        <v>14896739</v>
      </c>
      <c r="BC18" s="308"/>
      <c r="BD18" s="308"/>
      <c r="BE18" s="308"/>
    </row>
    <row r="19" spans="2:69" s="309" customFormat="1" ht="18" customHeight="1">
      <c r="B19" s="712"/>
      <c r="C19" s="2146"/>
      <c r="D19" s="2146"/>
      <c r="E19" s="2146"/>
      <c r="F19" s="2146"/>
      <c r="G19" s="2146"/>
      <c r="H19" s="2146"/>
      <c r="I19" s="2146"/>
      <c r="J19" s="2146"/>
      <c r="K19" s="2146"/>
      <c r="L19" s="2146"/>
      <c r="M19" s="2146"/>
      <c r="N19" s="2146"/>
      <c r="O19" s="2146"/>
      <c r="P19" s="2146"/>
      <c r="Q19" s="2146"/>
      <c r="R19" s="2146"/>
      <c r="S19" s="2146"/>
      <c r="T19" s="2146"/>
      <c r="U19" s="2146"/>
      <c r="V19" s="2146"/>
      <c r="W19" s="2147"/>
      <c r="X19" s="2075">
        <v>52112</v>
      </c>
      <c r="Y19" s="2073"/>
      <c r="Z19" s="2073"/>
      <c r="AA19" s="2073"/>
      <c r="AB19" s="2080"/>
      <c r="AC19" s="2140" t="s">
        <v>765</v>
      </c>
      <c r="AD19" s="2141"/>
      <c r="AE19" s="2141"/>
      <c r="AF19" s="2141"/>
      <c r="AG19" s="2141"/>
      <c r="AH19" s="2141"/>
      <c r="AI19" s="2141"/>
      <c r="AJ19" s="2141"/>
      <c r="AK19" s="2141"/>
      <c r="AL19" s="2141"/>
      <c r="AM19" s="2141"/>
      <c r="AN19" s="2141"/>
      <c r="AO19" s="2142"/>
      <c r="AP19" s="136">
        <v>11658089</v>
      </c>
      <c r="AQ19" s="674">
        <v>-2359289</v>
      </c>
      <c r="AR19" s="280">
        <f t="shared" si="6"/>
        <v>9298800</v>
      </c>
      <c r="AS19" s="677">
        <v>3375108</v>
      </c>
      <c r="AT19" s="114">
        <v>0</v>
      </c>
      <c r="AU19" s="674">
        <v>-17702</v>
      </c>
      <c r="AV19" s="677">
        <v>5965</v>
      </c>
      <c r="AW19" s="114">
        <v>-871643</v>
      </c>
      <c r="AX19" s="677">
        <v>0</v>
      </c>
      <c r="AY19" s="677">
        <v>0</v>
      </c>
      <c r="AZ19" s="280">
        <f t="shared" si="4"/>
        <v>15015495</v>
      </c>
      <c r="BA19" s="936">
        <f t="shared" si="5"/>
        <v>-3224967</v>
      </c>
      <c r="BB19" s="281">
        <f t="shared" si="7"/>
        <v>11790528</v>
      </c>
      <c r="BC19" s="308"/>
      <c r="BD19" s="308"/>
      <c r="BE19" s="308"/>
    </row>
    <row r="20" spans="2:69" s="309" customFormat="1" ht="18.75" customHeight="1">
      <c r="B20" s="711"/>
      <c r="C20" s="2133" t="s">
        <v>1047</v>
      </c>
      <c r="D20" s="2133"/>
      <c r="E20" s="2133"/>
      <c r="F20" s="2133"/>
      <c r="G20" s="2133"/>
      <c r="H20" s="2133"/>
      <c r="I20" s="2133"/>
      <c r="J20" s="2133"/>
      <c r="K20" s="2133"/>
      <c r="L20" s="2133"/>
      <c r="M20" s="2133"/>
      <c r="N20" s="2133"/>
      <c r="O20" s="2133"/>
      <c r="P20" s="2133"/>
      <c r="Q20" s="2133"/>
      <c r="R20" s="2133"/>
      <c r="S20" s="2133"/>
      <c r="T20" s="2133"/>
      <c r="U20" s="2133"/>
      <c r="V20" s="2133"/>
      <c r="W20" s="2134"/>
      <c r="X20" s="2035">
        <v>52013</v>
      </c>
      <c r="Y20" s="2035"/>
      <c r="Z20" s="2035"/>
      <c r="AA20" s="2035"/>
      <c r="AB20" s="2035"/>
      <c r="AC20" s="2140" t="s">
        <v>764</v>
      </c>
      <c r="AD20" s="2141"/>
      <c r="AE20" s="2141"/>
      <c r="AF20" s="2141"/>
      <c r="AG20" s="2141"/>
      <c r="AH20" s="2141"/>
      <c r="AI20" s="2141"/>
      <c r="AJ20" s="2141"/>
      <c r="AK20" s="2141"/>
      <c r="AL20" s="2141"/>
      <c r="AM20" s="2141"/>
      <c r="AN20" s="2141"/>
      <c r="AO20" s="2142"/>
      <c r="AP20" s="704">
        <f>AZ21</f>
        <v>42134513</v>
      </c>
      <c r="AQ20" s="934">
        <f>BA21</f>
        <v>-10190915</v>
      </c>
      <c r="AR20" s="280">
        <f t="shared" si="6"/>
        <v>31943598</v>
      </c>
      <c r="AS20" s="677">
        <v>6026918</v>
      </c>
      <c r="AT20" s="114">
        <v>-55581</v>
      </c>
      <c r="AU20" s="674">
        <v>-20797</v>
      </c>
      <c r="AV20" s="677">
        <v>8400</v>
      </c>
      <c r="AW20" s="114">
        <v>-3069348</v>
      </c>
      <c r="AX20" s="677">
        <v>0</v>
      </c>
      <c r="AY20" s="677">
        <v>0</v>
      </c>
      <c r="AZ20" s="280">
        <f t="shared" si="4"/>
        <v>48140634</v>
      </c>
      <c r="BA20" s="936">
        <f t="shared" si="5"/>
        <v>-13307444</v>
      </c>
      <c r="BB20" s="281">
        <f t="shared" si="7"/>
        <v>34833190</v>
      </c>
      <c r="BC20" s="308"/>
      <c r="BD20" s="308"/>
      <c r="BE20" s="308"/>
    </row>
    <row r="21" spans="2:69" s="309" customFormat="1" ht="18.75" customHeight="1">
      <c r="B21" s="712"/>
      <c r="C21" s="2146"/>
      <c r="D21" s="2146"/>
      <c r="E21" s="2146"/>
      <c r="F21" s="2146"/>
      <c r="G21" s="2146"/>
      <c r="H21" s="2146"/>
      <c r="I21" s="2146"/>
      <c r="J21" s="2146"/>
      <c r="K21" s="2146"/>
      <c r="L21" s="2146"/>
      <c r="M21" s="2146"/>
      <c r="N21" s="2146"/>
      <c r="O21" s="2146"/>
      <c r="P21" s="2146"/>
      <c r="Q21" s="2146"/>
      <c r="R21" s="2146"/>
      <c r="S21" s="2146"/>
      <c r="T21" s="2146"/>
      <c r="U21" s="2146"/>
      <c r="V21" s="2146"/>
      <c r="W21" s="2147"/>
      <c r="X21" s="2035">
        <v>52113</v>
      </c>
      <c r="Y21" s="2035"/>
      <c r="Z21" s="2035"/>
      <c r="AA21" s="2035"/>
      <c r="AB21" s="2035"/>
      <c r="AC21" s="2140" t="s">
        <v>765</v>
      </c>
      <c r="AD21" s="2141"/>
      <c r="AE21" s="2141"/>
      <c r="AF21" s="2141"/>
      <c r="AG21" s="2141"/>
      <c r="AH21" s="2141"/>
      <c r="AI21" s="2141"/>
      <c r="AJ21" s="2141"/>
      <c r="AK21" s="2141"/>
      <c r="AL21" s="2141"/>
      <c r="AM21" s="2141"/>
      <c r="AN21" s="2141"/>
      <c r="AO21" s="2142"/>
      <c r="AP21" s="136">
        <v>35621485</v>
      </c>
      <c r="AQ21" s="674">
        <v>-7663022</v>
      </c>
      <c r="AR21" s="280">
        <f t="shared" si="6"/>
        <v>27958463</v>
      </c>
      <c r="AS21" s="677">
        <v>6563966</v>
      </c>
      <c r="AT21" s="114">
        <v>0</v>
      </c>
      <c r="AU21" s="674">
        <v>-50938</v>
      </c>
      <c r="AV21" s="677">
        <v>20162</v>
      </c>
      <c r="AW21" s="114">
        <v>-2548055</v>
      </c>
      <c r="AX21" s="677">
        <v>0</v>
      </c>
      <c r="AY21" s="677">
        <v>0</v>
      </c>
      <c r="AZ21" s="280">
        <f t="shared" si="4"/>
        <v>42134513</v>
      </c>
      <c r="BA21" s="936">
        <f t="shared" si="5"/>
        <v>-10190915</v>
      </c>
      <c r="BB21" s="281">
        <f t="shared" si="7"/>
        <v>31943598</v>
      </c>
      <c r="BC21" s="308"/>
      <c r="BD21" s="308"/>
      <c r="BE21" s="308"/>
    </row>
    <row r="22" spans="2:69" s="309" customFormat="1" ht="44.25" customHeight="1">
      <c r="B22" s="711"/>
      <c r="C22" s="2133" t="s">
        <v>1048</v>
      </c>
      <c r="D22" s="2133"/>
      <c r="E22" s="2133"/>
      <c r="F22" s="2133"/>
      <c r="G22" s="2133"/>
      <c r="H22" s="2133"/>
      <c r="I22" s="2133"/>
      <c r="J22" s="2133"/>
      <c r="K22" s="2133"/>
      <c r="L22" s="2133"/>
      <c r="M22" s="2133"/>
      <c r="N22" s="2133"/>
      <c r="O22" s="2133"/>
      <c r="P22" s="2133"/>
      <c r="Q22" s="2133"/>
      <c r="R22" s="2133"/>
      <c r="S22" s="2133"/>
      <c r="T22" s="2133"/>
      <c r="U22" s="2133"/>
      <c r="V22" s="2133"/>
      <c r="W22" s="2134"/>
      <c r="X22" s="2035">
        <v>52014</v>
      </c>
      <c r="Y22" s="2035"/>
      <c r="Z22" s="2035"/>
      <c r="AA22" s="2035"/>
      <c r="AB22" s="2035"/>
      <c r="AC22" s="2140" t="s">
        <v>764</v>
      </c>
      <c r="AD22" s="2141"/>
      <c r="AE22" s="2141"/>
      <c r="AF22" s="2141"/>
      <c r="AG22" s="2141"/>
      <c r="AH22" s="2141"/>
      <c r="AI22" s="2141"/>
      <c r="AJ22" s="2141"/>
      <c r="AK22" s="2141"/>
      <c r="AL22" s="2141"/>
      <c r="AM22" s="2141"/>
      <c r="AN22" s="2141"/>
      <c r="AO22" s="2142"/>
      <c r="AP22" s="704">
        <f>AZ23</f>
        <v>19864092</v>
      </c>
      <c r="AQ22" s="934">
        <f>BA23</f>
        <v>-4727383</v>
      </c>
      <c r="AR22" s="280">
        <f t="shared" si="6"/>
        <v>15136709</v>
      </c>
      <c r="AS22" s="677">
        <v>3651285</v>
      </c>
      <c r="AT22" s="114">
        <v>-515657</v>
      </c>
      <c r="AU22" s="674">
        <v>-15383</v>
      </c>
      <c r="AV22" s="677">
        <v>7775</v>
      </c>
      <c r="AW22" s="114">
        <v>-1419273</v>
      </c>
      <c r="AX22" s="677">
        <v>0</v>
      </c>
      <c r="AY22" s="677">
        <v>0</v>
      </c>
      <c r="AZ22" s="280">
        <f t="shared" si="4"/>
        <v>23499994</v>
      </c>
      <c r="BA22" s="936">
        <f t="shared" si="5"/>
        <v>-6654538</v>
      </c>
      <c r="BB22" s="281">
        <f t="shared" si="7"/>
        <v>16845456</v>
      </c>
      <c r="BC22" s="308"/>
      <c r="BD22" s="308"/>
      <c r="BE22" s="308"/>
    </row>
    <row r="23" spans="2:69" s="309" customFormat="1" ht="52.5" customHeight="1">
      <c r="B23" s="712"/>
      <c r="C23" s="2146"/>
      <c r="D23" s="2146"/>
      <c r="E23" s="2146"/>
      <c r="F23" s="2146"/>
      <c r="G23" s="2146"/>
      <c r="H23" s="2146"/>
      <c r="I23" s="2146"/>
      <c r="J23" s="2146"/>
      <c r="K23" s="2146"/>
      <c r="L23" s="2146"/>
      <c r="M23" s="2146"/>
      <c r="N23" s="2146"/>
      <c r="O23" s="2146"/>
      <c r="P23" s="2146"/>
      <c r="Q23" s="2146"/>
      <c r="R23" s="2146"/>
      <c r="S23" s="2146"/>
      <c r="T23" s="2146"/>
      <c r="U23" s="2146"/>
      <c r="V23" s="2146"/>
      <c r="W23" s="2147"/>
      <c r="X23" s="2035">
        <v>52114</v>
      </c>
      <c r="Y23" s="2035"/>
      <c r="Z23" s="2035"/>
      <c r="AA23" s="2035"/>
      <c r="AB23" s="2035"/>
      <c r="AC23" s="2140" t="s">
        <v>765</v>
      </c>
      <c r="AD23" s="2141"/>
      <c r="AE23" s="2141"/>
      <c r="AF23" s="2141"/>
      <c r="AG23" s="2141"/>
      <c r="AH23" s="2141"/>
      <c r="AI23" s="2141"/>
      <c r="AJ23" s="2141"/>
      <c r="AK23" s="2141"/>
      <c r="AL23" s="2141"/>
      <c r="AM23" s="2141"/>
      <c r="AN23" s="2141"/>
      <c r="AO23" s="2142"/>
      <c r="AP23" s="136">
        <v>16551572</v>
      </c>
      <c r="AQ23" s="674">
        <v>-3439573</v>
      </c>
      <c r="AR23" s="280">
        <f t="shared" ref="AR23:AR29" si="8">AP23+AQ23</f>
        <v>13111999</v>
      </c>
      <c r="AS23" s="677">
        <v>3340312</v>
      </c>
      <c r="AT23" s="114">
        <v>-175760</v>
      </c>
      <c r="AU23" s="674">
        <v>-27792</v>
      </c>
      <c r="AV23" s="677">
        <v>10110</v>
      </c>
      <c r="AW23" s="114">
        <v>-1122160</v>
      </c>
      <c r="AX23" s="677">
        <v>0</v>
      </c>
      <c r="AY23" s="677">
        <v>0</v>
      </c>
      <c r="AZ23" s="280">
        <f t="shared" si="4"/>
        <v>19864092</v>
      </c>
      <c r="BA23" s="936">
        <f>AQ23+AV23+AW23+AY23+AT23</f>
        <v>-4727383</v>
      </c>
      <c r="BB23" s="281">
        <f>AZ23+BA23</f>
        <v>15136709</v>
      </c>
      <c r="BC23" s="308"/>
      <c r="BD23" s="308"/>
      <c r="BE23" s="308"/>
    </row>
    <row r="24" spans="2:69" s="309" customFormat="1" ht="18" customHeight="1">
      <c r="B24" s="711"/>
      <c r="C24" s="2133" t="s">
        <v>1049</v>
      </c>
      <c r="D24" s="2133"/>
      <c r="E24" s="2133"/>
      <c r="F24" s="2133"/>
      <c r="G24" s="2133"/>
      <c r="H24" s="2133"/>
      <c r="I24" s="2133"/>
      <c r="J24" s="2133"/>
      <c r="K24" s="2133"/>
      <c r="L24" s="2133"/>
      <c r="M24" s="2133"/>
      <c r="N24" s="2133"/>
      <c r="O24" s="2133"/>
      <c r="P24" s="2133"/>
      <c r="Q24" s="2133"/>
      <c r="R24" s="2133"/>
      <c r="S24" s="2133"/>
      <c r="T24" s="2133"/>
      <c r="U24" s="2133"/>
      <c r="V24" s="2133"/>
      <c r="W24" s="2134"/>
      <c r="X24" s="2035">
        <v>52015</v>
      </c>
      <c r="Y24" s="2035"/>
      <c r="Z24" s="2035"/>
      <c r="AA24" s="2035"/>
      <c r="AB24" s="2035"/>
      <c r="AC24" s="2140" t="s">
        <v>764</v>
      </c>
      <c r="AD24" s="2141"/>
      <c r="AE24" s="2141"/>
      <c r="AF24" s="2141"/>
      <c r="AG24" s="2141"/>
      <c r="AH24" s="2141"/>
      <c r="AI24" s="2141"/>
      <c r="AJ24" s="2141"/>
      <c r="AK24" s="2141"/>
      <c r="AL24" s="2141"/>
      <c r="AM24" s="2141"/>
      <c r="AN24" s="2141"/>
      <c r="AO24" s="2142"/>
      <c r="AP24" s="704">
        <f>AZ25</f>
        <v>203005</v>
      </c>
      <c r="AQ24" s="934">
        <f>BA25</f>
        <v>-126824</v>
      </c>
      <c r="AR24" s="280">
        <f t="shared" si="8"/>
        <v>76181</v>
      </c>
      <c r="AS24" s="677">
        <v>15762</v>
      </c>
      <c r="AT24" s="114">
        <v>0</v>
      </c>
      <c r="AU24" s="674">
        <v>-2809</v>
      </c>
      <c r="AV24" s="677">
        <v>2627</v>
      </c>
      <c r="AW24" s="114">
        <v>-29261</v>
      </c>
      <c r="AX24" s="677">
        <v>0</v>
      </c>
      <c r="AY24" s="677">
        <v>0</v>
      </c>
      <c r="AZ24" s="280">
        <f t="shared" si="4"/>
        <v>215958</v>
      </c>
      <c r="BA24" s="936">
        <f t="shared" si="5"/>
        <v>-153458</v>
      </c>
      <c r="BB24" s="281">
        <f t="shared" si="7"/>
        <v>62500</v>
      </c>
      <c r="BC24" s="308"/>
      <c r="BD24" s="308"/>
      <c r="BE24" s="308"/>
    </row>
    <row r="25" spans="2:69" s="309" customFormat="1" ht="18" customHeight="1">
      <c r="B25" s="712"/>
      <c r="C25" s="2146"/>
      <c r="D25" s="2146"/>
      <c r="E25" s="2146"/>
      <c r="F25" s="2146"/>
      <c r="G25" s="2146"/>
      <c r="H25" s="2146"/>
      <c r="I25" s="2146"/>
      <c r="J25" s="2146"/>
      <c r="K25" s="2146"/>
      <c r="L25" s="2146"/>
      <c r="M25" s="2146"/>
      <c r="N25" s="2146"/>
      <c r="O25" s="2146"/>
      <c r="P25" s="2146"/>
      <c r="Q25" s="2146"/>
      <c r="R25" s="2146"/>
      <c r="S25" s="2146"/>
      <c r="T25" s="2146"/>
      <c r="U25" s="2146"/>
      <c r="V25" s="2146"/>
      <c r="W25" s="2147"/>
      <c r="X25" s="2035">
        <v>52115</v>
      </c>
      <c r="Y25" s="2035"/>
      <c r="Z25" s="2035"/>
      <c r="AA25" s="2035"/>
      <c r="AB25" s="2035"/>
      <c r="AC25" s="2140" t="s">
        <v>765</v>
      </c>
      <c r="AD25" s="2141"/>
      <c r="AE25" s="2141"/>
      <c r="AF25" s="2141"/>
      <c r="AG25" s="2141"/>
      <c r="AH25" s="2141"/>
      <c r="AI25" s="2141"/>
      <c r="AJ25" s="2141"/>
      <c r="AK25" s="2141"/>
      <c r="AL25" s="2141"/>
      <c r="AM25" s="2141"/>
      <c r="AN25" s="2141"/>
      <c r="AO25" s="2142"/>
      <c r="AP25" s="136">
        <v>171142</v>
      </c>
      <c r="AQ25" s="674">
        <v>-106908</v>
      </c>
      <c r="AR25" s="280">
        <f t="shared" si="8"/>
        <v>64234</v>
      </c>
      <c r="AS25" s="677">
        <v>34933</v>
      </c>
      <c r="AT25" s="114">
        <v>0</v>
      </c>
      <c r="AU25" s="674">
        <v>-3070</v>
      </c>
      <c r="AV25" s="677">
        <v>2651</v>
      </c>
      <c r="AW25" s="114">
        <v>-22567</v>
      </c>
      <c r="AX25" s="677">
        <v>0</v>
      </c>
      <c r="AY25" s="677">
        <v>0</v>
      </c>
      <c r="AZ25" s="280">
        <f t="shared" si="4"/>
        <v>203005</v>
      </c>
      <c r="BA25" s="936">
        <f t="shared" si="5"/>
        <v>-126824</v>
      </c>
      <c r="BB25" s="281">
        <f t="shared" si="7"/>
        <v>76181</v>
      </c>
      <c r="BC25" s="308"/>
      <c r="BD25" s="308"/>
      <c r="BE25" s="308"/>
    </row>
    <row r="26" spans="2:69" s="309" customFormat="1" ht="18" customHeight="1">
      <c r="B26" s="711"/>
      <c r="C26" s="2133" t="s">
        <v>1050</v>
      </c>
      <c r="D26" s="2133"/>
      <c r="E26" s="2133"/>
      <c r="F26" s="2133"/>
      <c r="G26" s="2133"/>
      <c r="H26" s="2133"/>
      <c r="I26" s="2133"/>
      <c r="J26" s="2133"/>
      <c r="K26" s="2133"/>
      <c r="L26" s="2133"/>
      <c r="M26" s="2133"/>
      <c r="N26" s="2133"/>
      <c r="O26" s="2133"/>
      <c r="P26" s="2133"/>
      <c r="Q26" s="2133"/>
      <c r="R26" s="2133"/>
      <c r="S26" s="2133"/>
      <c r="T26" s="2133"/>
      <c r="U26" s="2133"/>
      <c r="V26" s="2133"/>
      <c r="W26" s="2134"/>
      <c r="X26" s="2035">
        <v>52016</v>
      </c>
      <c r="Y26" s="2035"/>
      <c r="Z26" s="2035"/>
      <c r="AA26" s="2035"/>
      <c r="AB26" s="2035"/>
      <c r="AC26" s="2140" t="s">
        <v>764</v>
      </c>
      <c r="AD26" s="2141"/>
      <c r="AE26" s="2141"/>
      <c r="AF26" s="2141"/>
      <c r="AG26" s="2141"/>
      <c r="AH26" s="2141"/>
      <c r="AI26" s="2141"/>
      <c r="AJ26" s="2141"/>
      <c r="AK26" s="2141"/>
      <c r="AL26" s="2141"/>
      <c r="AM26" s="2141"/>
      <c r="AN26" s="2141"/>
      <c r="AO26" s="2142"/>
      <c r="AP26" s="704">
        <f>AZ27</f>
        <v>11177175</v>
      </c>
      <c r="AQ26" s="934">
        <f>BA27</f>
        <v>-4244897</v>
      </c>
      <c r="AR26" s="280">
        <f t="shared" si="8"/>
        <v>6932278</v>
      </c>
      <c r="AS26" s="677">
        <f>1961683</f>
        <v>1961683</v>
      </c>
      <c r="AT26" s="114">
        <v>-3301</v>
      </c>
      <c r="AU26" s="674">
        <f>-46908-8889</f>
        <v>-55797</v>
      </c>
      <c r="AV26" s="677">
        <v>38549</v>
      </c>
      <c r="AW26" s="114">
        <v>-1756368</v>
      </c>
      <c r="AX26" s="677">
        <v>0</v>
      </c>
      <c r="AY26" s="677">
        <v>0</v>
      </c>
      <c r="AZ26" s="280">
        <f t="shared" si="4"/>
        <v>13083061</v>
      </c>
      <c r="BA26" s="936">
        <f t="shared" si="5"/>
        <v>-5966017</v>
      </c>
      <c r="BB26" s="281">
        <f t="shared" si="7"/>
        <v>7117044</v>
      </c>
      <c r="BC26" s="308"/>
      <c r="BD26" s="308"/>
      <c r="BE26" s="308"/>
    </row>
    <row r="27" spans="2:69" s="309" customFormat="1" ht="18" customHeight="1">
      <c r="B27" s="712"/>
      <c r="C27" s="2146"/>
      <c r="D27" s="2146"/>
      <c r="E27" s="2146"/>
      <c r="F27" s="2146"/>
      <c r="G27" s="2146"/>
      <c r="H27" s="2146"/>
      <c r="I27" s="2146"/>
      <c r="J27" s="2146"/>
      <c r="K27" s="2146"/>
      <c r="L27" s="2146"/>
      <c r="M27" s="2146"/>
      <c r="N27" s="2146"/>
      <c r="O27" s="2146"/>
      <c r="P27" s="2146"/>
      <c r="Q27" s="2146"/>
      <c r="R27" s="2146"/>
      <c r="S27" s="2146"/>
      <c r="T27" s="2146"/>
      <c r="U27" s="2146"/>
      <c r="V27" s="2146"/>
      <c r="W27" s="2147"/>
      <c r="X27" s="2035">
        <v>52116</v>
      </c>
      <c r="Y27" s="2035"/>
      <c r="Z27" s="2035"/>
      <c r="AA27" s="2035"/>
      <c r="AB27" s="2035"/>
      <c r="AC27" s="2140" t="s">
        <v>765</v>
      </c>
      <c r="AD27" s="2141"/>
      <c r="AE27" s="2141"/>
      <c r="AF27" s="2141"/>
      <c r="AG27" s="2141"/>
      <c r="AH27" s="2141"/>
      <c r="AI27" s="2141"/>
      <c r="AJ27" s="2141"/>
      <c r="AK27" s="2141"/>
      <c r="AL27" s="2141"/>
      <c r="AM27" s="2141"/>
      <c r="AN27" s="2141"/>
      <c r="AO27" s="2142"/>
      <c r="AP27" s="136">
        <f>7987287+99242</f>
        <v>8086529</v>
      </c>
      <c r="AQ27" s="674">
        <v>-2828073</v>
      </c>
      <c r="AR27" s="280">
        <f t="shared" si="8"/>
        <v>5258456</v>
      </c>
      <c r="AS27" s="677">
        <f>3136792</f>
        <v>3136792</v>
      </c>
      <c r="AT27" s="114">
        <v>-10099</v>
      </c>
      <c r="AU27" s="674">
        <f>-41121-5025</f>
        <v>-46146</v>
      </c>
      <c r="AV27" s="677">
        <v>26011</v>
      </c>
      <c r="AW27" s="114">
        <v>-1432736</v>
      </c>
      <c r="AX27" s="677">
        <v>0</v>
      </c>
      <c r="AY27" s="677">
        <v>0</v>
      </c>
      <c r="AZ27" s="280">
        <f t="shared" si="4"/>
        <v>11177175</v>
      </c>
      <c r="BA27" s="936">
        <f t="shared" si="5"/>
        <v>-4244897</v>
      </c>
      <c r="BB27" s="281">
        <f t="shared" si="7"/>
        <v>6932278</v>
      </c>
      <c r="BC27" s="308"/>
      <c r="BD27" s="308"/>
      <c r="BE27" s="308"/>
      <c r="BH27" s="309">
        <v>1</v>
      </c>
      <c r="BI27" s="309">
        <v>1</v>
      </c>
      <c r="BJ27" s="309">
        <v>1</v>
      </c>
      <c r="BK27" s="309">
        <v>1</v>
      </c>
      <c r="BL27" s="309">
        <v>1</v>
      </c>
      <c r="BM27" s="309">
        <v>1</v>
      </c>
      <c r="BN27" s="309">
        <v>1</v>
      </c>
      <c r="BO27" s="309">
        <v>1</v>
      </c>
      <c r="BP27" s="309">
        <v>1</v>
      </c>
      <c r="BQ27" s="309">
        <v>1</v>
      </c>
    </row>
    <row r="28" spans="2:69" ht="35.1" customHeight="1">
      <c r="B28" s="2150" t="s">
        <v>1051</v>
      </c>
      <c r="C28" s="2151"/>
      <c r="D28" s="2151"/>
      <c r="E28" s="2151"/>
      <c r="F28" s="2151"/>
      <c r="G28" s="2151"/>
      <c r="H28" s="2151"/>
      <c r="I28" s="2151"/>
      <c r="J28" s="2151"/>
      <c r="K28" s="2151"/>
      <c r="L28" s="2151"/>
      <c r="M28" s="2151"/>
      <c r="N28" s="2151"/>
      <c r="O28" s="2151"/>
      <c r="P28" s="2151"/>
      <c r="Q28" s="2151"/>
      <c r="R28" s="2151"/>
      <c r="S28" s="2151"/>
      <c r="T28" s="2151"/>
      <c r="U28" s="2151"/>
      <c r="V28" s="2151"/>
      <c r="W28" s="2152"/>
      <c r="X28" s="2075">
        <v>5202</v>
      </c>
      <c r="Y28" s="2073"/>
      <c r="Z28" s="2073"/>
      <c r="AA28" s="2073"/>
      <c r="AB28" s="2080"/>
      <c r="AC28" s="2140" t="s">
        <v>764</v>
      </c>
      <c r="AD28" s="2141"/>
      <c r="AE28" s="2141"/>
      <c r="AF28" s="2141"/>
      <c r="AG28" s="2141"/>
      <c r="AH28" s="2141"/>
      <c r="AI28" s="2141"/>
      <c r="AJ28" s="2141"/>
      <c r="AK28" s="2141"/>
      <c r="AL28" s="2141"/>
      <c r="AM28" s="2141"/>
      <c r="AN28" s="2141"/>
      <c r="AO28" s="2142"/>
      <c r="AP28" s="704">
        <f>AP31+AP33</f>
        <v>199727</v>
      </c>
      <c r="AQ28" s="934">
        <f>AQ31+AQ33</f>
        <v>0</v>
      </c>
      <c r="AR28" s="280">
        <f t="shared" si="8"/>
        <v>199727</v>
      </c>
      <c r="AS28" s="280">
        <f t="shared" ref="AS28:AY29" si="9">AS31+AS33</f>
        <v>234</v>
      </c>
      <c r="AT28" s="936">
        <f t="shared" si="9"/>
        <v>0</v>
      </c>
      <c r="AU28" s="934">
        <f t="shared" si="9"/>
        <v>-52</v>
      </c>
      <c r="AV28" s="280">
        <f t="shared" si="9"/>
        <v>0</v>
      </c>
      <c r="AW28" s="936">
        <f t="shared" si="9"/>
        <v>0</v>
      </c>
      <c r="AX28" s="280">
        <f t="shared" si="9"/>
        <v>0</v>
      </c>
      <c r="AY28" s="280">
        <f t="shared" si="9"/>
        <v>0</v>
      </c>
      <c r="AZ28" s="280">
        <f>AP28+AS28+AU28+AX28</f>
        <v>199909</v>
      </c>
      <c r="BA28" s="936">
        <f t="shared" si="5"/>
        <v>0</v>
      </c>
      <c r="BB28" s="281">
        <f>AZ28+BA28</f>
        <v>199909</v>
      </c>
      <c r="BC28" s="278"/>
      <c r="BD28" s="246">
        <f>AR28-'F1'!DK33</f>
        <v>0</v>
      </c>
      <c r="BE28" s="246">
        <f>BB28-'F1'!DJ33</f>
        <v>0</v>
      </c>
      <c r="BF28" s="309"/>
      <c r="BH28" s="279">
        <v>1</v>
      </c>
      <c r="BI28" s="279">
        <v>1</v>
      </c>
      <c r="BJ28" s="279">
        <v>1</v>
      </c>
      <c r="BK28" s="279">
        <v>1</v>
      </c>
      <c r="BL28" s="279">
        <v>1</v>
      </c>
      <c r="BM28" s="279">
        <v>1</v>
      </c>
      <c r="BN28" s="279">
        <v>1</v>
      </c>
      <c r="BO28" s="279">
        <v>1</v>
      </c>
      <c r="BP28" s="279">
        <v>1</v>
      </c>
      <c r="BQ28" s="279">
        <v>1</v>
      </c>
    </row>
    <row r="29" spans="2:69" ht="35.1" customHeight="1">
      <c r="B29" s="2153"/>
      <c r="C29" s="2154"/>
      <c r="D29" s="2154"/>
      <c r="E29" s="2154"/>
      <c r="F29" s="2154"/>
      <c r="G29" s="2154"/>
      <c r="H29" s="2154"/>
      <c r="I29" s="2154"/>
      <c r="J29" s="2154"/>
      <c r="K29" s="2154"/>
      <c r="L29" s="2154"/>
      <c r="M29" s="2154"/>
      <c r="N29" s="2154"/>
      <c r="O29" s="2154"/>
      <c r="P29" s="2154"/>
      <c r="Q29" s="2154"/>
      <c r="R29" s="2154"/>
      <c r="S29" s="2154"/>
      <c r="T29" s="2154"/>
      <c r="U29" s="2154"/>
      <c r="V29" s="2154"/>
      <c r="W29" s="2155"/>
      <c r="X29" s="2159">
        <v>5212</v>
      </c>
      <c r="Y29" s="2160"/>
      <c r="Z29" s="2160"/>
      <c r="AA29" s="2160"/>
      <c r="AB29" s="2161"/>
      <c r="AC29" s="2140" t="s">
        <v>765</v>
      </c>
      <c r="AD29" s="2141"/>
      <c r="AE29" s="2141"/>
      <c r="AF29" s="2141"/>
      <c r="AG29" s="2141"/>
      <c r="AH29" s="2141"/>
      <c r="AI29" s="2141"/>
      <c r="AJ29" s="2141"/>
      <c r="AK29" s="2141"/>
      <c r="AL29" s="2141"/>
      <c r="AM29" s="2141"/>
      <c r="AN29" s="2141"/>
      <c r="AO29" s="2142"/>
      <c r="AP29" s="704">
        <f>AP32+AP34</f>
        <v>106714</v>
      </c>
      <c r="AQ29" s="934">
        <f>AQ32+AQ34</f>
        <v>0</v>
      </c>
      <c r="AR29" s="280">
        <f t="shared" si="8"/>
        <v>106714</v>
      </c>
      <c r="AS29" s="280">
        <f t="shared" si="9"/>
        <v>93615</v>
      </c>
      <c r="AT29" s="936">
        <f t="shared" si="9"/>
        <v>0</v>
      </c>
      <c r="AU29" s="934">
        <f t="shared" si="9"/>
        <v>-602</v>
      </c>
      <c r="AV29" s="280">
        <f t="shared" si="9"/>
        <v>0</v>
      </c>
      <c r="AW29" s="936">
        <f t="shared" si="9"/>
        <v>0</v>
      </c>
      <c r="AX29" s="280">
        <f t="shared" si="9"/>
        <v>0</v>
      </c>
      <c r="AY29" s="280">
        <f t="shared" si="9"/>
        <v>0</v>
      </c>
      <c r="AZ29" s="280">
        <f t="shared" si="4"/>
        <v>199727</v>
      </c>
      <c r="BA29" s="936">
        <f t="shared" si="5"/>
        <v>0</v>
      </c>
      <c r="BB29" s="281">
        <f t="shared" si="7"/>
        <v>199727</v>
      </c>
      <c r="BC29" s="278"/>
      <c r="BD29" s="246">
        <f>AR29-'F1'!DL33</f>
        <v>0</v>
      </c>
      <c r="BE29" s="246">
        <f>BB29-'F1'!DK33</f>
        <v>0</v>
      </c>
      <c r="BF29" s="309"/>
      <c r="BH29" s="279">
        <v>1</v>
      </c>
      <c r="BI29" s="279">
        <v>1</v>
      </c>
      <c r="BJ29" s="279">
        <v>1</v>
      </c>
      <c r="BK29" s="279">
        <v>1</v>
      </c>
      <c r="BL29" s="279">
        <v>1</v>
      </c>
      <c r="BM29" s="279">
        <v>1</v>
      </c>
      <c r="BN29" s="279">
        <v>1</v>
      </c>
      <c r="BO29" s="279">
        <v>1</v>
      </c>
      <c r="BP29" s="279">
        <v>1</v>
      </c>
      <c r="BQ29" s="279">
        <v>1</v>
      </c>
    </row>
    <row r="30" spans="2:69" ht="14.25" customHeight="1">
      <c r="B30" s="707"/>
      <c r="C30" s="2133" t="s">
        <v>779</v>
      </c>
      <c r="D30" s="2133"/>
      <c r="E30" s="2133"/>
      <c r="F30" s="2133"/>
      <c r="G30" s="2133"/>
      <c r="H30" s="2133"/>
      <c r="I30" s="2133"/>
      <c r="J30" s="2133"/>
      <c r="K30" s="2133"/>
      <c r="L30" s="2133"/>
      <c r="M30" s="2133"/>
      <c r="N30" s="2133"/>
      <c r="O30" s="2133"/>
      <c r="P30" s="2133"/>
      <c r="Q30" s="2133"/>
      <c r="R30" s="2133"/>
      <c r="S30" s="2133"/>
      <c r="T30" s="2133"/>
      <c r="U30" s="2133"/>
      <c r="V30" s="2133"/>
      <c r="W30" s="2134"/>
      <c r="X30" s="2137"/>
      <c r="Y30" s="2138"/>
      <c r="Z30" s="2138"/>
      <c r="AA30" s="2138"/>
      <c r="AB30" s="2139"/>
      <c r="AC30" s="2140"/>
      <c r="AD30" s="2141"/>
      <c r="AE30" s="2141"/>
      <c r="AF30" s="2141"/>
      <c r="AG30" s="2141"/>
      <c r="AH30" s="2141"/>
      <c r="AI30" s="2141"/>
      <c r="AJ30" s="2141"/>
      <c r="AK30" s="2141"/>
      <c r="AL30" s="2141"/>
      <c r="AM30" s="2141"/>
      <c r="AN30" s="2141"/>
      <c r="AO30" s="2142"/>
      <c r="AP30" s="708"/>
      <c r="AQ30" s="709"/>
      <c r="AR30" s="710"/>
      <c r="AS30" s="710"/>
      <c r="AT30" s="1002"/>
      <c r="AU30" s="709"/>
      <c r="AV30" s="710"/>
      <c r="AW30" s="1002"/>
      <c r="AX30" s="710"/>
      <c r="AY30" s="710"/>
      <c r="AZ30" s="280"/>
      <c r="BA30" s="936"/>
      <c r="BB30" s="713"/>
      <c r="BC30" s="278"/>
      <c r="BD30" s="278"/>
      <c r="BE30" s="275"/>
      <c r="BH30" s="279">
        <v>1</v>
      </c>
      <c r="BI30" s="279">
        <v>1</v>
      </c>
      <c r="BJ30" s="279">
        <v>1</v>
      </c>
      <c r="BK30" s="279">
        <v>1</v>
      </c>
      <c r="BL30" s="279">
        <v>1</v>
      </c>
      <c r="BM30" s="279">
        <v>1</v>
      </c>
      <c r="BN30" s="279">
        <v>1</v>
      </c>
      <c r="BO30" s="279">
        <v>1</v>
      </c>
      <c r="BP30" s="279">
        <v>1</v>
      </c>
      <c r="BQ30" s="279">
        <v>1</v>
      </c>
    </row>
    <row r="31" spans="2:69" ht="18" customHeight="1">
      <c r="B31" s="711"/>
      <c r="C31" s="2133" t="s">
        <v>1052</v>
      </c>
      <c r="D31" s="2133"/>
      <c r="E31" s="2133"/>
      <c r="F31" s="2133"/>
      <c r="G31" s="2133"/>
      <c r="H31" s="2133"/>
      <c r="I31" s="2133"/>
      <c r="J31" s="2133"/>
      <c r="K31" s="2133"/>
      <c r="L31" s="2133"/>
      <c r="M31" s="2133"/>
      <c r="N31" s="2133"/>
      <c r="O31" s="2133"/>
      <c r="P31" s="2133"/>
      <c r="Q31" s="2133"/>
      <c r="R31" s="2133"/>
      <c r="S31" s="2133"/>
      <c r="T31" s="2133"/>
      <c r="U31" s="2133"/>
      <c r="V31" s="2133"/>
      <c r="W31" s="2134"/>
      <c r="X31" s="2075">
        <v>52021</v>
      </c>
      <c r="Y31" s="2073"/>
      <c r="Z31" s="2073"/>
      <c r="AA31" s="2073"/>
      <c r="AB31" s="2080"/>
      <c r="AC31" s="2140" t="s">
        <v>764</v>
      </c>
      <c r="AD31" s="2141"/>
      <c r="AE31" s="2141"/>
      <c r="AF31" s="2141"/>
      <c r="AG31" s="2141"/>
      <c r="AH31" s="2141"/>
      <c r="AI31" s="2141"/>
      <c r="AJ31" s="2141"/>
      <c r="AK31" s="2141"/>
      <c r="AL31" s="2141"/>
      <c r="AM31" s="2141"/>
      <c r="AN31" s="2141"/>
      <c r="AO31" s="2142"/>
      <c r="AP31" s="704">
        <f>AZ32</f>
        <v>199727</v>
      </c>
      <c r="AQ31" s="934">
        <f>BA32</f>
        <v>0</v>
      </c>
      <c r="AR31" s="280">
        <f t="shared" ref="AR31:AR35" si="10">AP31+AQ31</f>
        <v>199727</v>
      </c>
      <c r="AS31" s="677">
        <v>234</v>
      </c>
      <c r="AT31" s="114">
        <v>0</v>
      </c>
      <c r="AU31" s="674">
        <v>-52</v>
      </c>
      <c r="AV31" s="677">
        <v>0</v>
      </c>
      <c r="AW31" s="114">
        <v>0</v>
      </c>
      <c r="AX31" s="677">
        <v>0</v>
      </c>
      <c r="AY31" s="677">
        <v>0</v>
      </c>
      <c r="AZ31" s="280">
        <f t="shared" ref="AZ31:AZ37" si="11">AP31+AS31+AU31+AX31</f>
        <v>199909</v>
      </c>
      <c r="BA31" s="936">
        <f t="shared" ref="BA31:BA37" si="12">AQ31+AV31+AW31+AY31+AT31</f>
        <v>0</v>
      </c>
      <c r="BB31" s="281">
        <f t="shared" ref="BB31:BB37" si="13">AZ31+BA31</f>
        <v>199909</v>
      </c>
      <c r="BC31" s="278"/>
      <c r="BD31" s="278"/>
      <c r="BE31" s="275"/>
      <c r="BH31" s="279">
        <v>1</v>
      </c>
      <c r="BI31" s="279">
        <v>1</v>
      </c>
      <c r="BJ31" s="279">
        <v>1</v>
      </c>
      <c r="BK31" s="279">
        <v>1</v>
      </c>
      <c r="BL31" s="279">
        <v>1</v>
      </c>
      <c r="BM31" s="279">
        <v>1</v>
      </c>
      <c r="BN31" s="279">
        <v>1</v>
      </c>
      <c r="BO31" s="279">
        <v>1</v>
      </c>
      <c r="BP31" s="279">
        <v>1</v>
      </c>
      <c r="BQ31" s="279">
        <v>1</v>
      </c>
    </row>
    <row r="32" spans="2:69" ht="18" customHeight="1">
      <c r="B32" s="712"/>
      <c r="C32" s="2146"/>
      <c r="D32" s="2146"/>
      <c r="E32" s="2146"/>
      <c r="F32" s="2146"/>
      <c r="G32" s="2146"/>
      <c r="H32" s="2146"/>
      <c r="I32" s="2146"/>
      <c r="J32" s="2146"/>
      <c r="K32" s="2146"/>
      <c r="L32" s="2146"/>
      <c r="M32" s="2146"/>
      <c r="N32" s="2146"/>
      <c r="O32" s="2146"/>
      <c r="P32" s="2146"/>
      <c r="Q32" s="2146"/>
      <c r="R32" s="2146"/>
      <c r="S32" s="2146"/>
      <c r="T32" s="2146"/>
      <c r="U32" s="2146"/>
      <c r="V32" s="2146"/>
      <c r="W32" s="2147"/>
      <c r="X32" s="2075">
        <v>52121</v>
      </c>
      <c r="Y32" s="2073"/>
      <c r="Z32" s="2073"/>
      <c r="AA32" s="2073"/>
      <c r="AB32" s="2080"/>
      <c r="AC32" s="2140" t="s">
        <v>765</v>
      </c>
      <c r="AD32" s="2141"/>
      <c r="AE32" s="2141"/>
      <c r="AF32" s="2141"/>
      <c r="AG32" s="2141"/>
      <c r="AH32" s="2141"/>
      <c r="AI32" s="2141"/>
      <c r="AJ32" s="2141"/>
      <c r="AK32" s="2141"/>
      <c r="AL32" s="2141"/>
      <c r="AM32" s="2141"/>
      <c r="AN32" s="2141"/>
      <c r="AO32" s="2142"/>
      <c r="AP32" s="136">
        <v>106714</v>
      </c>
      <c r="AQ32" s="674">
        <v>0</v>
      </c>
      <c r="AR32" s="280">
        <f t="shared" si="10"/>
        <v>106714</v>
      </c>
      <c r="AS32" s="677">
        <v>93615</v>
      </c>
      <c r="AT32" s="114">
        <v>0</v>
      </c>
      <c r="AU32" s="674">
        <v>-602</v>
      </c>
      <c r="AV32" s="677">
        <v>0</v>
      </c>
      <c r="AW32" s="114">
        <v>0</v>
      </c>
      <c r="AX32" s="677">
        <v>0</v>
      </c>
      <c r="AY32" s="677">
        <v>0</v>
      </c>
      <c r="AZ32" s="280">
        <f t="shared" si="11"/>
        <v>199727</v>
      </c>
      <c r="BA32" s="936">
        <f t="shared" si="12"/>
        <v>0</v>
      </c>
      <c r="BB32" s="281">
        <f t="shared" si="13"/>
        <v>199727</v>
      </c>
      <c r="BC32" s="278"/>
      <c r="BD32" s="278"/>
      <c r="BE32" s="275"/>
      <c r="BH32" s="279">
        <v>1</v>
      </c>
      <c r="BI32" s="279">
        <v>1</v>
      </c>
      <c r="BJ32" s="279">
        <v>1</v>
      </c>
      <c r="BK32" s="279">
        <v>1</v>
      </c>
      <c r="BL32" s="279">
        <v>1</v>
      </c>
      <c r="BM32" s="279">
        <v>1</v>
      </c>
      <c r="BN32" s="279">
        <v>1</v>
      </c>
      <c r="BO32" s="279">
        <v>1</v>
      </c>
      <c r="BP32" s="279">
        <v>1</v>
      </c>
      <c r="BQ32" s="279">
        <v>1</v>
      </c>
    </row>
    <row r="33" spans="1:69" ht="18" customHeight="1">
      <c r="B33" s="711"/>
      <c r="C33" s="2133" t="s">
        <v>1053</v>
      </c>
      <c r="D33" s="2133"/>
      <c r="E33" s="2133"/>
      <c r="F33" s="2133"/>
      <c r="G33" s="2133"/>
      <c r="H33" s="2133"/>
      <c r="I33" s="2133"/>
      <c r="J33" s="2133"/>
      <c r="K33" s="2133"/>
      <c r="L33" s="2133"/>
      <c r="M33" s="2133"/>
      <c r="N33" s="2133"/>
      <c r="O33" s="2133"/>
      <c r="P33" s="2133"/>
      <c r="Q33" s="2133"/>
      <c r="R33" s="2133"/>
      <c r="S33" s="2133"/>
      <c r="T33" s="2133"/>
      <c r="U33" s="2133"/>
      <c r="V33" s="2133"/>
      <c r="W33" s="2134"/>
      <c r="X33" s="2075">
        <v>52022</v>
      </c>
      <c r="Y33" s="2073"/>
      <c r="Z33" s="2073"/>
      <c r="AA33" s="2073"/>
      <c r="AB33" s="2080"/>
      <c r="AC33" s="2140" t="s">
        <v>764</v>
      </c>
      <c r="AD33" s="2141"/>
      <c r="AE33" s="2141"/>
      <c r="AF33" s="2141"/>
      <c r="AG33" s="2141"/>
      <c r="AH33" s="2141"/>
      <c r="AI33" s="2141"/>
      <c r="AJ33" s="2141"/>
      <c r="AK33" s="2141"/>
      <c r="AL33" s="2141"/>
      <c r="AM33" s="2141"/>
      <c r="AN33" s="2141"/>
      <c r="AO33" s="2142"/>
      <c r="AP33" s="704">
        <f>AZ34</f>
        <v>0</v>
      </c>
      <c r="AQ33" s="934">
        <f>BA34</f>
        <v>0</v>
      </c>
      <c r="AR33" s="280">
        <f t="shared" si="10"/>
        <v>0</v>
      </c>
      <c r="AS33" s="677"/>
      <c r="AT33" s="114"/>
      <c r="AU33" s="674"/>
      <c r="AV33" s="677"/>
      <c r="AW33" s="114"/>
      <c r="AX33" s="677"/>
      <c r="AY33" s="677"/>
      <c r="AZ33" s="280">
        <f t="shared" si="11"/>
        <v>0</v>
      </c>
      <c r="BA33" s="936">
        <f t="shared" si="12"/>
        <v>0</v>
      </c>
      <c r="BB33" s="281">
        <f t="shared" si="13"/>
        <v>0</v>
      </c>
      <c r="BC33" s="278"/>
      <c r="BD33" s="278"/>
      <c r="BE33" s="275"/>
      <c r="BH33" s="279">
        <v>1</v>
      </c>
      <c r="BI33" s="279">
        <v>1</v>
      </c>
      <c r="BJ33" s="279">
        <v>1</v>
      </c>
      <c r="BK33" s="279">
        <v>1</v>
      </c>
      <c r="BL33" s="279">
        <v>1</v>
      </c>
      <c r="BM33" s="279">
        <v>1</v>
      </c>
      <c r="BN33" s="279">
        <v>1</v>
      </c>
      <c r="BO33" s="279">
        <v>1</v>
      </c>
      <c r="BP33" s="279">
        <v>1</v>
      </c>
      <c r="BQ33" s="279">
        <v>1</v>
      </c>
    </row>
    <row r="34" spans="1:69" ht="18" customHeight="1">
      <c r="B34" s="712"/>
      <c r="C34" s="2146"/>
      <c r="D34" s="2146"/>
      <c r="E34" s="2146"/>
      <c r="F34" s="2146"/>
      <c r="G34" s="2146"/>
      <c r="H34" s="2146"/>
      <c r="I34" s="2146"/>
      <c r="J34" s="2146"/>
      <c r="K34" s="2146"/>
      <c r="L34" s="2146"/>
      <c r="M34" s="2146"/>
      <c r="N34" s="2146"/>
      <c r="O34" s="2146"/>
      <c r="P34" s="2146"/>
      <c r="Q34" s="2146"/>
      <c r="R34" s="2146"/>
      <c r="S34" s="2146"/>
      <c r="T34" s="2146"/>
      <c r="U34" s="2146"/>
      <c r="V34" s="2146"/>
      <c r="W34" s="2147"/>
      <c r="X34" s="2159">
        <v>52122</v>
      </c>
      <c r="Y34" s="2160"/>
      <c r="Z34" s="2160"/>
      <c r="AA34" s="2160"/>
      <c r="AB34" s="2161"/>
      <c r="AC34" s="2140" t="s">
        <v>765</v>
      </c>
      <c r="AD34" s="2141"/>
      <c r="AE34" s="2141"/>
      <c r="AF34" s="2141"/>
      <c r="AG34" s="2141"/>
      <c r="AH34" s="2141"/>
      <c r="AI34" s="2141"/>
      <c r="AJ34" s="2141"/>
      <c r="AK34" s="2141"/>
      <c r="AL34" s="2141"/>
      <c r="AM34" s="2141"/>
      <c r="AN34" s="2141"/>
      <c r="AO34" s="2142"/>
      <c r="AP34" s="136"/>
      <c r="AQ34" s="674"/>
      <c r="AR34" s="280">
        <f t="shared" si="10"/>
        <v>0</v>
      </c>
      <c r="AS34" s="677"/>
      <c r="AT34" s="114"/>
      <c r="AU34" s="674"/>
      <c r="AV34" s="677"/>
      <c r="AW34" s="114"/>
      <c r="AX34" s="677"/>
      <c r="AY34" s="677"/>
      <c r="AZ34" s="280">
        <f t="shared" si="11"/>
        <v>0</v>
      </c>
      <c r="BA34" s="936">
        <f t="shared" si="12"/>
        <v>0</v>
      </c>
      <c r="BB34" s="281">
        <f t="shared" si="13"/>
        <v>0</v>
      </c>
      <c r="BC34" s="278"/>
      <c r="BD34" s="278"/>
      <c r="BE34" s="275"/>
      <c r="BH34" s="279">
        <v>1</v>
      </c>
      <c r="BI34" s="279">
        <v>1</v>
      </c>
      <c r="BJ34" s="279">
        <v>1</v>
      </c>
      <c r="BK34" s="279">
        <v>1</v>
      </c>
      <c r="BL34" s="279">
        <v>1</v>
      </c>
      <c r="BM34" s="279">
        <v>1</v>
      </c>
      <c r="BN34" s="279">
        <v>1</v>
      </c>
      <c r="BO34" s="279">
        <v>1</v>
      </c>
      <c r="BP34" s="279">
        <v>1</v>
      </c>
      <c r="BQ34" s="279">
        <v>1</v>
      </c>
    </row>
    <row r="35" spans="1:69" ht="24.75" customHeight="1">
      <c r="B35" s="2150" t="s">
        <v>1054</v>
      </c>
      <c r="C35" s="2151"/>
      <c r="D35" s="2151"/>
      <c r="E35" s="2151"/>
      <c r="F35" s="2151"/>
      <c r="G35" s="2151"/>
      <c r="H35" s="2151"/>
      <c r="I35" s="2151"/>
      <c r="J35" s="2151"/>
      <c r="K35" s="2151"/>
      <c r="L35" s="2151"/>
      <c r="M35" s="2151"/>
      <c r="N35" s="2151"/>
      <c r="O35" s="2151"/>
      <c r="P35" s="2151"/>
      <c r="Q35" s="2151"/>
      <c r="R35" s="2151"/>
      <c r="S35" s="2151"/>
      <c r="T35" s="2151"/>
      <c r="U35" s="2151"/>
      <c r="V35" s="2151"/>
      <c r="W35" s="2152"/>
      <c r="X35" s="2075">
        <v>5203</v>
      </c>
      <c r="Y35" s="2073"/>
      <c r="Z35" s="2073"/>
      <c r="AA35" s="2073"/>
      <c r="AB35" s="2080"/>
      <c r="AC35" s="2140" t="s">
        <v>764</v>
      </c>
      <c r="AD35" s="2141"/>
      <c r="AE35" s="2141"/>
      <c r="AF35" s="2141"/>
      <c r="AG35" s="2141"/>
      <c r="AH35" s="2141"/>
      <c r="AI35" s="2141"/>
      <c r="AJ35" s="2141"/>
      <c r="AK35" s="2141"/>
      <c r="AL35" s="2141"/>
      <c r="AM35" s="2141"/>
      <c r="AN35" s="2141"/>
      <c r="AO35" s="2142"/>
      <c r="AP35" s="704">
        <f>AZ36</f>
        <v>0</v>
      </c>
      <c r="AQ35" s="934">
        <f>BA36</f>
        <v>0</v>
      </c>
      <c r="AR35" s="280">
        <f t="shared" si="10"/>
        <v>0</v>
      </c>
      <c r="AS35" s="677"/>
      <c r="AT35" s="114"/>
      <c r="AU35" s="674"/>
      <c r="AV35" s="677"/>
      <c r="AW35" s="114"/>
      <c r="AX35" s="677"/>
      <c r="AY35" s="677"/>
      <c r="AZ35" s="280">
        <f t="shared" si="11"/>
        <v>0</v>
      </c>
      <c r="BA35" s="936">
        <f t="shared" si="12"/>
        <v>0</v>
      </c>
      <c r="BB35" s="281">
        <f t="shared" si="13"/>
        <v>0</v>
      </c>
      <c r="BC35" s="278"/>
      <c r="BD35" s="278"/>
      <c r="BE35" s="275"/>
      <c r="BF35" s="278"/>
      <c r="BH35" s="279">
        <v>1</v>
      </c>
      <c r="BI35" s="279">
        <v>1</v>
      </c>
      <c r="BJ35" s="279">
        <v>1</v>
      </c>
      <c r="BK35" s="279">
        <v>1</v>
      </c>
      <c r="BL35" s="279">
        <v>1</v>
      </c>
      <c r="BM35" s="279">
        <v>1</v>
      </c>
      <c r="BN35" s="279">
        <v>1</v>
      </c>
      <c r="BO35" s="279">
        <v>1</v>
      </c>
      <c r="BP35" s="279">
        <v>1</v>
      </c>
      <c r="BQ35" s="279">
        <v>1</v>
      </c>
    </row>
    <row r="36" spans="1:69" ht="24.75" customHeight="1">
      <c r="B36" s="2153"/>
      <c r="C36" s="2154"/>
      <c r="D36" s="2154"/>
      <c r="E36" s="2154"/>
      <c r="F36" s="2154"/>
      <c r="G36" s="2154"/>
      <c r="H36" s="2154"/>
      <c r="I36" s="2154"/>
      <c r="J36" s="2154"/>
      <c r="K36" s="2154"/>
      <c r="L36" s="2154"/>
      <c r="M36" s="2154"/>
      <c r="N36" s="2154"/>
      <c r="O36" s="2154"/>
      <c r="P36" s="2154"/>
      <c r="Q36" s="2154"/>
      <c r="R36" s="2154"/>
      <c r="S36" s="2154"/>
      <c r="T36" s="2154"/>
      <c r="U36" s="2154"/>
      <c r="V36" s="2154"/>
      <c r="W36" s="2155"/>
      <c r="X36" s="2075">
        <v>5213</v>
      </c>
      <c r="Y36" s="2073"/>
      <c r="Z36" s="2073"/>
      <c r="AA36" s="2073"/>
      <c r="AB36" s="2080"/>
      <c r="AC36" s="2140" t="s">
        <v>765</v>
      </c>
      <c r="AD36" s="2141"/>
      <c r="AE36" s="2141"/>
      <c r="AF36" s="2141"/>
      <c r="AG36" s="2141"/>
      <c r="AH36" s="2141"/>
      <c r="AI36" s="2141"/>
      <c r="AJ36" s="2141"/>
      <c r="AK36" s="2141"/>
      <c r="AL36" s="2141"/>
      <c r="AM36" s="2141"/>
      <c r="AN36" s="2141"/>
      <c r="AO36" s="2142"/>
      <c r="AP36" s="136"/>
      <c r="AQ36" s="674"/>
      <c r="AR36" s="280">
        <f>AP36+AQ36</f>
        <v>0</v>
      </c>
      <c r="AS36" s="677"/>
      <c r="AT36" s="114"/>
      <c r="AU36" s="674"/>
      <c r="AV36" s="677"/>
      <c r="AW36" s="114"/>
      <c r="AX36" s="677"/>
      <c r="AY36" s="677"/>
      <c r="AZ36" s="280">
        <f t="shared" si="11"/>
        <v>0</v>
      </c>
      <c r="BA36" s="936">
        <f t="shared" si="12"/>
        <v>0</v>
      </c>
      <c r="BB36" s="281">
        <f t="shared" si="13"/>
        <v>0</v>
      </c>
      <c r="BC36" s="278"/>
      <c r="BD36" s="278"/>
      <c r="BE36" s="275"/>
      <c r="BH36" s="279">
        <v>1</v>
      </c>
      <c r="BI36" s="279">
        <v>1</v>
      </c>
      <c r="BJ36" s="279">
        <v>1</v>
      </c>
      <c r="BK36" s="279">
        <v>1</v>
      </c>
      <c r="BL36" s="279">
        <v>1</v>
      </c>
      <c r="BM36" s="279">
        <v>1</v>
      </c>
      <c r="BN36" s="279">
        <v>1</v>
      </c>
      <c r="BO36" s="279">
        <v>1</v>
      </c>
      <c r="BP36" s="279">
        <v>1</v>
      </c>
      <c r="BQ36" s="279">
        <v>1</v>
      </c>
    </row>
    <row r="37" spans="1:69" ht="23.25" customHeight="1">
      <c r="B37" s="2150" t="s">
        <v>1055</v>
      </c>
      <c r="C37" s="2151"/>
      <c r="D37" s="2151"/>
      <c r="E37" s="2151"/>
      <c r="F37" s="2151"/>
      <c r="G37" s="2151"/>
      <c r="H37" s="2151"/>
      <c r="I37" s="2151"/>
      <c r="J37" s="2151"/>
      <c r="K37" s="2151"/>
      <c r="L37" s="2151"/>
      <c r="M37" s="2151"/>
      <c r="N37" s="2151"/>
      <c r="O37" s="2151"/>
      <c r="P37" s="2151"/>
      <c r="Q37" s="2151"/>
      <c r="R37" s="2151"/>
      <c r="S37" s="2151"/>
      <c r="T37" s="2151"/>
      <c r="U37" s="2151"/>
      <c r="V37" s="2151"/>
      <c r="W37" s="2152"/>
      <c r="X37" s="2137">
        <v>5220</v>
      </c>
      <c r="Y37" s="2138"/>
      <c r="Z37" s="2138"/>
      <c r="AA37" s="2138"/>
      <c r="AB37" s="2139"/>
      <c r="AC37" s="2140" t="s">
        <v>764</v>
      </c>
      <c r="AD37" s="2141"/>
      <c r="AE37" s="2141"/>
      <c r="AF37" s="2141"/>
      <c r="AG37" s="2141"/>
      <c r="AH37" s="2141"/>
      <c r="AI37" s="2141"/>
      <c r="AJ37" s="2141"/>
      <c r="AK37" s="2141"/>
      <c r="AL37" s="2141"/>
      <c r="AM37" s="2141"/>
      <c r="AN37" s="2141"/>
      <c r="AO37" s="2142"/>
      <c r="AP37" s="708">
        <f>AZ38</f>
        <v>0</v>
      </c>
      <c r="AQ37" s="709">
        <f>BA38</f>
        <v>0</v>
      </c>
      <c r="AR37" s="710">
        <f>AP37+AQ37</f>
        <v>0</v>
      </c>
      <c r="AS37" s="710">
        <f>AS40+AS42</f>
        <v>0</v>
      </c>
      <c r="AT37" s="710">
        <f t="shared" ref="AT37:AY37" si="14">AT40+AT42</f>
        <v>0</v>
      </c>
      <c r="AU37" s="710">
        <f t="shared" si="14"/>
        <v>0</v>
      </c>
      <c r="AV37" s="710">
        <f t="shared" si="14"/>
        <v>0</v>
      </c>
      <c r="AW37" s="710">
        <f t="shared" si="14"/>
        <v>0</v>
      </c>
      <c r="AX37" s="710">
        <f t="shared" si="14"/>
        <v>0</v>
      </c>
      <c r="AY37" s="710">
        <f t="shared" si="14"/>
        <v>0</v>
      </c>
      <c r="AZ37" s="280">
        <f t="shared" si="11"/>
        <v>0</v>
      </c>
      <c r="BA37" s="936">
        <f t="shared" si="12"/>
        <v>0</v>
      </c>
      <c r="BB37" s="1015">
        <f t="shared" si="13"/>
        <v>0</v>
      </c>
      <c r="BC37" s="278"/>
      <c r="BD37" s="246">
        <f>AR37-'F1'!DK40</f>
        <v>0</v>
      </c>
      <c r="BE37" s="246">
        <f>BB37-'F1'!DJ40</f>
        <v>0</v>
      </c>
      <c r="BH37" s="279">
        <v>1</v>
      </c>
      <c r="BI37" s="279">
        <v>1</v>
      </c>
      <c r="BJ37" s="279">
        <v>1</v>
      </c>
      <c r="BK37" s="279">
        <v>1</v>
      </c>
      <c r="BL37" s="279">
        <v>1</v>
      </c>
      <c r="BM37" s="279">
        <v>1</v>
      </c>
      <c r="BN37" s="279">
        <v>1</v>
      </c>
      <c r="BO37" s="279">
        <v>1</v>
      </c>
      <c r="BP37" s="279">
        <v>1</v>
      </c>
      <c r="BQ37" s="279">
        <v>1</v>
      </c>
    </row>
    <row r="38" spans="1:69" ht="23.25" customHeight="1">
      <c r="B38" s="2156"/>
      <c r="C38" s="2157"/>
      <c r="D38" s="2157"/>
      <c r="E38" s="2157"/>
      <c r="F38" s="2157"/>
      <c r="G38" s="2157"/>
      <c r="H38" s="2157"/>
      <c r="I38" s="2157"/>
      <c r="J38" s="2157"/>
      <c r="K38" s="2157"/>
      <c r="L38" s="2157"/>
      <c r="M38" s="2157"/>
      <c r="N38" s="2157"/>
      <c r="O38" s="2157"/>
      <c r="P38" s="2157"/>
      <c r="Q38" s="2157"/>
      <c r="R38" s="2157"/>
      <c r="S38" s="2157"/>
      <c r="T38" s="2157"/>
      <c r="U38" s="2157"/>
      <c r="V38" s="2157"/>
      <c r="W38" s="2158"/>
      <c r="X38" s="2137">
        <v>5230</v>
      </c>
      <c r="Y38" s="2138"/>
      <c r="Z38" s="2138"/>
      <c r="AA38" s="2138"/>
      <c r="AB38" s="2139"/>
      <c r="AC38" s="2140" t="s">
        <v>765</v>
      </c>
      <c r="AD38" s="2141"/>
      <c r="AE38" s="2141"/>
      <c r="AF38" s="2141"/>
      <c r="AG38" s="2141"/>
      <c r="AH38" s="2141"/>
      <c r="AI38" s="2141"/>
      <c r="AJ38" s="2141"/>
      <c r="AK38" s="2141"/>
      <c r="AL38" s="2141"/>
      <c r="AM38" s="2141"/>
      <c r="AN38" s="2141"/>
      <c r="AO38" s="2142"/>
      <c r="AP38" s="708">
        <f>AP41+AP43</f>
        <v>0</v>
      </c>
      <c r="AQ38" s="709">
        <f>AQ41+AQ43</f>
        <v>0</v>
      </c>
      <c r="AR38" s="710">
        <f>AP38+AQ38</f>
        <v>0</v>
      </c>
      <c r="AS38" s="710">
        <f>AS41+AS43</f>
        <v>0</v>
      </c>
      <c r="AT38" s="710">
        <f t="shared" ref="AT38:AY38" si="15">AT41+AT43</f>
        <v>0</v>
      </c>
      <c r="AU38" s="710">
        <f t="shared" si="15"/>
        <v>0</v>
      </c>
      <c r="AV38" s="710">
        <f t="shared" si="15"/>
        <v>0</v>
      </c>
      <c r="AW38" s="710">
        <f t="shared" si="15"/>
        <v>0</v>
      </c>
      <c r="AX38" s="710">
        <f t="shared" si="15"/>
        <v>0</v>
      </c>
      <c r="AY38" s="710">
        <f t="shared" si="15"/>
        <v>0</v>
      </c>
      <c r="AZ38" s="280">
        <f>AP38+AS38+AU38+AX38</f>
        <v>0</v>
      </c>
      <c r="BA38" s="936">
        <f>AQ38+AV38+AW38+AY38+AT38</f>
        <v>0</v>
      </c>
      <c r="BB38" s="1015">
        <f>AZ38+BA38</f>
        <v>0</v>
      </c>
      <c r="BC38" s="278"/>
      <c r="BD38" s="246">
        <f>AR38-'F1'!DL40</f>
        <v>0</v>
      </c>
      <c r="BE38" s="246">
        <f>BB38-'F1'!DK40</f>
        <v>0</v>
      </c>
      <c r="BH38" s="279">
        <v>1</v>
      </c>
      <c r="BI38" s="279">
        <v>1</v>
      </c>
      <c r="BJ38" s="279">
        <v>1</v>
      </c>
      <c r="BK38" s="279">
        <v>1</v>
      </c>
      <c r="BL38" s="279">
        <v>1</v>
      </c>
      <c r="BM38" s="279">
        <v>1</v>
      </c>
      <c r="BN38" s="279">
        <v>1</v>
      </c>
      <c r="BO38" s="279">
        <v>1</v>
      </c>
      <c r="BP38" s="279">
        <v>1</v>
      </c>
      <c r="BQ38" s="279">
        <v>1</v>
      </c>
    </row>
    <row r="39" spans="1:69" ht="15" customHeight="1">
      <c r="B39" s="707"/>
      <c r="C39" s="2148" t="s">
        <v>779</v>
      </c>
      <c r="D39" s="2148"/>
      <c r="E39" s="2148"/>
      <c r="F39" s="2148"/>
      <c r="G39" s="2148"/>
      <c r="H39" s="2148"/>
      <c r="I39" s="2148"/>
      <c r="J39" s="2148"/>
      <c r="K39" s="2148"/>
      <c r="L39" s="2148"/>
      <c r="M39" s="2148"/>
      <c r="N39" s="2148"/>
      <c r="O39" s="2148"/>
      <c r="P39" s="2148"/>
      <c r="Q39" s="2148"/>
      <c r="R39" s="2148"/>
      <c r="S39" s="2148"/>
      <c r="T39" s="2148"/>
      <c r="U39" s="2148"/>
      <c r="V39" s="2148"/>
      <c r="W39" s="2149"/>
      <c r="X39" s="2137"/>
      <c r="Y39" s="2138"/>
      <c r="Z39" s="2138"/>
      <c r="AA39" s="2138"/>
      <c r="AB39" s="2139"/>
      <c r="AC39" s="2140"/>
      <c r="AD39" s="2141"/>
      <c r="AE39" s="2141"/>
      <c r="AF39" s="2141"/>
      <c r="AG39" s="2141"/>
      <c r="AH39" s="2141"/>
      <c r="AI39" s="2141"/>
      <c r="AJ39" s="2141"/>
      <c r="AK39" s="2141"/>
      <c r="AL39" s="2141"/>
      <c r="AM39" s="2141"/>
      <c r="AN39" s="2141"/>
      <c r="AO39" s="2142"/>
      <c r="AP39" s="708"/>
      <c r="AQ39" s="709"/>
      <c r="AR39" s="710">
        <f t="shared" ref="AR39:AR43" si="16">AP39+AQ39</f>
        <v>0</v>
      </c>
      <c r="AS39" s="710"/>
      <c r="AT39" s="1002"/>
      <c r="AU39" s="709"/>
      <c r="AV39" s="710"/>
      <c r="AW39" s="1002"/>
      <c r="AX39" s="710"/>
      <c r="AY39" s="710"/>
      <c r="AZ39" s="280"/>
      <c r="BA39" s="936"/>
      <c r="BB39" s="713"/>
      <c r="BC39" s="278"/>
      <c r="BD39" s="278"/>
      <c r="BE39" s="275"/>
      <c r="BH39" s="279">
        <v>1</v>
      </c>
      <c r="BI39" s="279">
        <v>1</v>
      </c>
      <c r="BJ39" s="279">
        <v>1</v>
      </c>
      <c r="BK39" s="279">
        <v>1</v>
      </c>
      <c r="BL39" s="279">
        <v>1</v>
      </c>
      <c r="BM39" s="279">
        <v>1</v>
      </c>
      <c r="BN39" s="279">
        <v>1</v>
      </c>
      <c r="BO39" s="279">
        <v>1</v>
      </c>
      <c r="BP39" s="279">
        <v>1</v>
      </c>
      <c r="BQ39" s="279">
        <v>1</v>
      </c>
    </row>
    <row r="40" spans="1:69" ht="13.5" customHeight="1">
      <c r="B40" s="711"/>
      <c r="C40" s="2133" t="s">
        <v>1056</v>
      </c>
      <c r="D40" s="2133"/>
      <c r="E40" s="2133"/>
      <c r="F40" s="2133"/>
      <c r="G40" s="2133"/>
      <c r="H40" s="2133"/>
      <c r="I40" s="2133"/>
      <c r="J40" s="2133"/>
      <c r="K40" s="2133"/>
      <c r="L40" s="2133"/>
      <c r="M40" s="2133"/>
      <c r="N40" s="2133"/>
      <c r="O40" s="2133"/>
      <c r="P40" s="2133"/>
      <c r="Q40" s="2133"/>
      <c r="R40" s="2133"/>
      <c r="S40" s="2133"/>
      <c r="T40" s="2133"/>
      <c r="U40" s="2133"/>
      <c r="V40" s="2133"/>
      <c r="W40" s="2134"/>
      <c r="X40" s="2137">
        <v>5221</v>
      </c>
      <c r="Y40" s="2138"/>
      <c r="Z40" s="2138"/>
      <c r="AA40" s="2138"/>
      <c r="AB40" s="2139"/>
      <c r="AC40" s="2140" t="s">
        <v>764</v>
      </c>
      <c r="AD40" s="2141"/>
      <c r="AE40" s="2141"/>
      <c r="AF40" s="2141"/>
      <c r="AG40" s="2141"/>
      <c r="AH40" s="2141"/>
      <c r="AI40" s="2141"/>
      <c r="AJ40" s="2141"/>
      <c r="AK40" s="2141"/>
      <c r="AL40" s="2141"/>
      <c r="AM40" s="2141"/>
      <c r="AN40" s="2141"/>
      <c r="AO40" s="2142"/>
      <c r="AP40" s="708">
        <f>AZ41</f>
        <v>0</v>
      </c>
      <c r="AQ40" s="709">
        <f>BA41</f>
        <v>0</v>
      </c>
      <c r="AR40" s="710">
        <f t="shared" si="16"/>
        <v>0</v>
      </c>
      <c r="AS40" s="714"/>
      <c r="AT40" s="1005"/>
      <c r="AU40" s="715"/>
      <c r="AV40" s="714"/>
      <c r="AW40" s="1005"/>
      <c r="AX40" s="1005"/>
      <c r="AY40" s="1005"/>
      <c r="AZ40" s="280">
        <f t="shared" ref="AZ40:AZ43" si="17">AP40+AS40+AU40+AX40</f>
        <v>0</v>
      </c>
      <c r="BA40" s="936">
        <f t="shared" ref="BA40:BA43" si="18">AQ40+AV40+AW40+AY40+AT40</f>
        <v>0</v>
      </c>
      <c r="BB40" s="1015">
        <f t="shared" ref="BB40:BB43" si="19">AZ40+BA40</f>
        <v>0</v>
      </c>
      <c r="BC40" s="278"/>
      <c r="BD40" s="246">
        <f>AR40-'F1'!DK41</f>
        <v>0</v>
      </c>
      <c r="BE40" s="246">
        <f>BB40-'F1'!DJ41</f>
        <v>0</v>
      </c>
      <c r="BH40" s="279">
        <v>1</v>
      </c>
      <c r="BI40" s="279">
        <v>1</v>
      </c>
      <c r="BJ40" s="279">
        <v>1</v>
      </c>
      <c r="BK40" s="279">
        <v>1</v>
      </c>
      <c r="BL40" s="279">
        <v>1</v>
      </c>
      <c r="BM40" s="279">
        <v>1</v>
      </c>
      <c r="BN40" s="279">
        <v>1</v>
      </c>
      <c r="BO40" s="279">
        <v>1</v>
      </c>
      <c r="BP40" s="279">
        <v>1</v>
      </c>
      <c r="BQ40" s="279">
        <v>1</v>
      </c>
    </row>
    <row r="41" spans="1:69" ht="18" customHeight="1">
      <c r="B41" s="716"/>
      <c r="C41" s="2146"/>
      <c r="D41" s="2146"/>
      <c r="E41" s="2146"/>
      <c r="F41" s="2146"/>
      <c r="G41" s="2146"/>
      <c r="H41" s="2146"/>
      <c r="I41" s="2146"/>
      <c r="J41" s="2146"/>
      <c r="K41" s="2146"/>
      <c r="L41" s="2146"/>
      <c r="M41" s="2146"/>
      <c r="N41" s="2146"/>
      <c r="O41" s="2146"/>
      <c r="P41" s="2146"/>
      <c r="Q41" s="2146"/>
      <c r="R41" s="2146"/>
      <c r="S41" s="2146"/>
      <c r="T41" s="2146"/>
      <c r="U41" s="2146"/>
      <c r="V41" s="2146"/>
      <c r="W41" s="2147"/>
      <c r="X41" s="2137">
        <v>5231</v>
      </c>
      <c r="Y41" s="2138"/>
      <c r="Z41" s="2138"/>
      <c r="AA41" s="2138"/>
      <c r="AB41" s="2139"/>
      <c r="AC41" s="2140" t="s">
        <v>765</v>
      </c>
      <c r="AD41" s="2141"/>
      <c r="AE41" s="2141"/>
      <c r="AF41" s="2141"/>
      <c r="AG41" s="2141"/>
      <c r="AH41" s="2141"/>
      <c r="AI41" s="2141"/>
      <c r="AJ41" s="2141"/>
      <c r="AK41" s="2141"/>
      <c r="AL41" s="2141"/>
      <c r="AM41" s="2141"/>
      <c r="AN41" s="2141"/>
      <c r="AO41" s="2142"/>
      <c r="AP41" s="717"/>
      <c r="AQ41" s="715"/>
      <c r="AR41" s="710">
        <f t="shared" si="16"/>
        <v>0</v>
      </c>
      <c r="AS41" s="714"/>
      <c r="AT41" s="1005"/>
      <c r="AU41" s="715"/>
      <c r="AV41" s="714"/>
      <c r="AW41" s="1005"/>
      <c r="AX41" s="1005"/>
      <c r="AY41" s="1005"/>
      <c r="AZ41" s="280">
        <f t="shared" si="17"/>
        <v>0</v>
      </c>
      <c r="BA41" s="936">
        <f t="shared" si="18"/>
        <v>0</v>
      </c>
      <c r="BB41" s="1015">
        <f t="shared" si="19"/>
        <v>0</v>
      </c>
      <c r="BC41" s="278"/>
      <c r="BD41" s="246">
        <f>AR41-'F1'!DL41</f>
        <v>0</v>
      </c>
      <c r="BE41" s="246">
        <f>BB41-'F1'!DK41</f>
        <v>0</v>
      </c>
      <c r="BH41" s="279">
        <v>1</v>
      </c>
      <c r="BI41" s="279">
        <v>1</v>
      </c>
      <c r="BJ41" s="279">
        <v>1</v>
      </c>
      <c r="BK41" s="279">
        <v>1</v>
      </c>
      <c r="BL41" s="279">
        <v>1</v>
      </c>
      <c r="BM41" s="279">
        <v>1</v>
      </c>
      <c r="BN41" s="279">
        <v>1</v>
      </c>
      <c r="BO41" s="279">
        <v>1</v>
      </c>
      <c r="BP41" s="279">
        <v>1</v>
      </c>
      <c r="BQ41" s="279">
        <v>1</v>
      </c>
    </row>
    <row r="42" spans="1:69" ht="18.75" customHeight="1">
      <c r="B42" s="711"/>
      <c r="C42" s="2133" t="s">
        <v>1057</v>
      </c>
      <c r="D42" s="2133"/>
      <c r="E42" s="2133"/>
      <c r="F42" s="2133"/>
      <c r="G42" s="2133"/>
      <c r="H42" s="2133"/>
      <c r="I42" s="2133"/>
      <c r="J42" s="2133"/>
      <c r="K42" s="2133"/>
      <c r="L42" s="2133"/>
      <c r="M42" s="2133"/>
      <c r="N42" s="2133"/>
      <c r="O42" s="2133"/>
      <c r="P42" s="2133"/>
      <c r="Q42" s="2133"/>
      <c r="R42" s="2133"/>
      <c r="S42" s="2133"/>
      <c r="T42" s="2133"/>
      <c r="U42" s="2133"/>
      <c r="V42" s="2133"/>
      <c r="W42" s="2134"/>
      <c r="X42" s="2137">
        <v>5222</v>
      </c>
      <c r="Y42" s="2138"/>
      <c r="Z42" s="2138"/>
      <c r="AA42" s="2138"/>
      <c r="AB42" s="2139"/>
      <c r="AC42" s="2140" t="s">
        <v>764</v>
      </c>
      <c r="AD42" s="2141"/>
      <c r="AE42" s="2141"/>
      <c r="AF42" s="2141"/>
      <c r="AG42" s="2141"/>
      <c r="AH42" s="2141"/>
      <c r="AI42" s="2141"/>
      <c r="AJ42" s="2141"/>
      <c r="AK42" s="2141"/>
      <c r="AL42" s="2141"/>
      <c r="AM42" s="2141"/>
      <c r="AN42" s="2141"/>
      <c r="AO42" s="2142"/>
      <c r="AP42" s="708">
        <f>AZ43</f>
        <v>0</v>
      </c>
      <c r="AQ42" s="709">
        <f>BA43</f>
        <v>0</v>
      </c>
      <c r="AR42" s="710">
        <f t="shared" si="16"/>
        <v>0</v>
      </c>
      <c r="AS42" s="714"/>
      <c r="AT42" s="1005"/>
      <c r="AU42" s="715"/>
      <c r="AV42" s="714"/>
      <c r="AW42" s="1005"/>
      <c r="AX42" s="1005"/>
      <c r="AY42" s="1005"/>
      <c r="AZ42" s="280">
        <f t="shared" si="17"/>
        <v>0</v>
      </c>
      <c r="BA42" s="936">
        <f t="shared" si="18"/>
        <v>0</v>
      </c>
      <c r="BB42" s="1015">
        <f t="shared" si="19"/>
        <v>0</v>
      </c>
      <c r="BC42" s="278"/>
      <c r="BD42" s="246">
        <f>AR42-'F1'!DK42</f>
        <v>0</v>
      </c>
      <c r="BE42" s="246">
        <f>BB42-'F1'!DJ42</f>
        <v>0</v>
      </c>
      <c r="BH42" s="279">
        <v>1</v>
      </c>
      <c r="BI42" s="279">
        <v>1</v>
      </c>
      <c r="BJ42" s="279">
        <v>1</v>
      </c>
      <c r="BK42" s="279">
        <v>1</v>
      </c>
      <c r="BL42" s="279">
        <v>1</v>
      </c>
      <c r="BM42" s="279">
        <v>1</v>
      </c>
      <c r="BN42" s="279">
        <v>1</v>
      </c>
      <c r="BO42" s="279">
        <v>1</v>
      </c>
      <c r="BP42" s="279">
        <v>1</v>
      </c>
      <c r="BQ42" s="279">
        <v>1</v>
      </c>
    </row>
    <row r="43" spans="1:69" ht="18" customHeight="1" thickBot="1">
      <c r="B43" s="718"/>
      <c r="C43" s="2135"/>
      <c r="D43" s="2135"/>
      <c r="E43" s="2135"/>
      <c r="F43" s="2135"/>
      <c r="G43" s="2135"/>
      <c r="H43" s="2135"/>
      <c r="I43" s="2135"/>
      <c r="J43" s="2135"/>
      <c r="K43" s="2135"/>
      <c r="L43" s="2135"/>
      <c r="M43" s="2135"/>
      <c r="N43" s="2135"/>
      <c r="O43" s="2135"/>
      <c r="P43" s="2135"/>
      <c r="Q43" s="2135"/>
      <c r="R43" s="2135"/>
      <c r="S43" s="2135"/>
      <c r="T43" s="2135"/>
      <c r="U43" s="2135"/>
      <c r="V43" s="2135"/>
      <c r="W43" s="2136"/>
      <c r="X43" s="2098">
        <v>5232</v>
      </c>
      <c r="Y43" s="2099"/>
      <c r="Z43" s="2099"/>
      <c r="AA43" s="2099"/>
      <c r="AB43" s="2100"/>
      <c r="AC43" s="2143" t="s">
        <v>765</v>
      </c>
      <c r="AD43" s="2144"/>
      <c r="AE43" s="2144"/>
      <c r="AF43" s="2144"/>
      <c r="AG43" s="2144"/>
      <c r="AH43" s="2144"/>
      <c r="AI43" s="2144"/>
      <c r="AJ43" s="2144"/>
      <c r="AK43" s="2144"/>
      <c r="AL43" s="2144"/>
      <c r="AM43" s="2144"/>
      <c r="AN43" s="2144"/>
      <c r="AO43" s="2145"/>
      <c r="AP43" s="719"/>
      <c r="AQ43" s="680"/>
      <c r="AR43" s="669">
        <f t="shared" si="16"/>
        <v>0</v>
      </c>
      <c r="AS43" s="678"/>
      <c r="AT43" s="679"/>
      <c r="AU43" s="680"/>
      <c r="AV43" s="678"/>
      <c r="AW43" s="679"/>
      <c r="AX43" s="679"/>
      <c r="AY43" s="679"/>
      <c r="AZ43" s="669">
        <f t="shared" si="17"/>
        <v>0</v>
      </c>
      <c r="BA43" s="670">
        <f t="shared" si="18"/>
        <v>0</v>
      </c>
      <c r="BB43" s="720">
        <f t="shared" si="19"/>
        <v>0</v>
      </c>
      <c r="BC43" s="278"/>
      <c r="BD43" s="246">
        <f>AR43-'F1'!DL42</f>
        <v>0</v>
      </c>
      <c r="BE43" s="246">
        <f>BB43-'F1'!DK42</f>
        <v>0</v>
      </c>
      <c r="BH43" s="279">
        <v>1</v>
      </c>
      <c r="BI43" s="279">
        <v>1</v>
      </c>
      <c r="BJ43" s="279">
        <v>1</v>
      </c>
      <c r="BK43" s="279">
        <v>1</v>
      </c>
      <c r="BL43" s="279">
        <v>1</v>
      </c>
      <c r="BM43" s="279">
        <v>1</v>
      </c>
      <c r="BN43" s="279">
        <v>1</v>
      </c>
      <c r="BO43" s="279">
        <v>1</v>
      </c>
      <c r="BP43" s="279">
        <v>1</v>
      </c>
      <c r="BQ43" s="279">
        <v>1</v>
      </c>
    </row>
    <row r="44" spans="1:69" s="288" customFormat="1" ht="14.25" customHeight="1">
      <c r="A44" s="288" t="s">
        <v>221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c r="AL44" s="309"/>
      <c r="AM44" s="309"/>
      <c r="AN44" s="309"/>
      <c r="AO44" s="309"/>
      <c r="AP44" s="309"/>
      <c r="AQ44" s="309"/>
      <c r="AR44" s="309"/>
      <c r="AS44" s="309"/>
      <c r="AT44" s="309"/>
      <c r="AU44" s="309"/>
      <c r="AV44" s="309"/>
      <c r="AW44" s="309"/>
      <c r="AX44" s="309"/>
      <c r="AY44" s="309"/>
      <c r="AZ44" s="309"/>
      <c r="BA44" s="309"/>
      <c r="BB44" s="309"/>
      <c r="BH44" s="288">
        <v>1</v>
      </c>
      <c r="BI44" s="288">
        <v>1</v>
      </c>
      <c r="BJ44" s="288">
        <v>1</v>
      </c>
      <c r="BK44" s="288">
        <v>1</v>
      </c>
      <c r="BL44" s="288">
        <v>1</v>
      </c>
      <c r="BM44" s="288">
        <v>1</v>
      </c>
      <c r="BN44" s="288">
        <v>1</v>
      </c>
      <c r="BO44" s="288">
        <v>1</v>
      </c>
      <c r="BP44" s="288">
        <v>1</v>
      </c>
      <c r="BQ44" s="288">
        <v>1</v>
      </c>
    </row>
    <row r="45" spans="1:69" s="309" customFormat="1" ht="15.75" customHeight="1">
      <c r="F45" s="2197" t="s">
        <v>1010</v>
      </c>
      <c r="G45" s="2197"/>
      <c r="H45" s="2197"/>
      <c r="I45" s="2197"/>
      <c r="J45" s="2197"/>
      <c r="K45" s="2197"/>
      <c r="L45" s="2197"/>
      <c r="M45" s="2197"/>
      <c r="N45" s="2197"/>
      <c r="O45" s="2197"/>
      <c r="P45" s="2197"/>
      <c r="Q45" s="2197"/>
      <c r="R45" s="2197"/>
      <c r="S45" s="2197"/>
      <c r="T45" s="2197"/>
      <c r="U45" s="2197"/>
      <c r="V45" s="2197"/>
      <c r="W45" s="2197"/>
      <c r="X45" s="2197"/>
      <c r="Y45" s="2197"/>
      <c r="Z45" s="2197"/>
      <c r="AA45" s="2197"/>
      <c r="AB45" s="2197"/>
      <c r="AC45" s="2197"/>
      <c r="AD45" s="2197"/>
      <c r="AE45" s="2197"/>
      <c r="AF45" s="2197"/>
      <c r="AG45" s="2197"/>
      <c r="AH45" s="2197"/>
      <c r="AI45" s="2197"/>
      <c r="AJ45" s="2197"/>
      <c r="AK45" s="2197"/>
      <c r="AL45" s="2197"/>
      <c r="AM45" s="2197"/>
      <c r="AN45" s="2197"/>
      <c r="AO45" s="2197"/>
      <c r="AP45" s="2197"/>
      <c r="AQ45" s="2197"/>
      <c r="AR45" s="2197"/>
      <c r="AS45" s="2197"/>
      <c r="AT45" s="2197"/>
      <c r="AU45" s="2197"/>
      <c r="BH45" s="309">
        <v>1</v>
      </c>
      <c r="BI45" s="309">
        <v>1</v>
      </c>
      <c r="BJ45" s="309">
        <v>1</v>
      </c>
      <c r="BK45" s="309">
        <v>1</v>
      </c>
      <c r="BL45" s="309">
        <v>1</v>
      </c>
      <c r="BM45" s="309">
        <v>1</v>
      </c>
      <c r="BN45" s="309">
        <v>1</v>
      </c>
      <c r="BO45" s="309">
        <v>1</v>
      </c>
      <c r="BP45" s="309">
        <v>1</v>
      </c>
      <c r="BQ45" s="309">
        <v>1</v>
      </c>
    </row>
    <row r="46" spans="1:69" s="721" customFormat="1" ht="12.75" customHeight="1">
      <c r="F46" s="2197" t="s">
        <v>714</v>
      </c>
      <c r="G46" s="2197"/>
      <c r="H46" s="2197"/>
      <c r="I46" s="2197"/>
      <c r="J46" s="2197"/>
      <c r="K46" s="2197"/>
      <c r="L46" s="2197"/>
      <c r="M46" s="2197"/>
      <c r="N46" s="2197"/>
      <c r="O46" s="2197"/>
      <c r="P46" s="2197"/>
      <c r="Q46" s="2197"/>
      <c r="R46" s="2197"/>
      <c r="S46" s="2197"/>
      <c r="T46" s="2197"/>
      <c r="U46" s="2197"/>
      <c r="V46" s="2197"/>
      <c r="W46" s="2197"/>
      <c r="X46" s="2197"/>
      <c r="Y46" s="2197"/>
      <c r="Z46" s="2197"/>
      <c r="AA46" s="2197"/>
      <c r="AB46" s="2197"/>
      <c r="AC46" s="2197"/>
      <c r="AD46" s="2197"/>
      <c r="AE46" s="2197"/>
      <c r="AF46" s="2197"/>
      <c r="AG46" s="2197"/>
      <c r="AH46" s="2197"/>
      <c r="AI46" s="2197"/>
      <c r="AJ46" s="2197"/>
      <c r="AK46" s="2197"/>
      <c r="AL46" s="2197"/>
      <c r="AM46" s="2197"/>
      <c r="AN46" s="2197"/>
      <c r="AO46" s="2197"/>
      <c r="AP46" s="2197"/>
      <c r="AQ46" s="2197"/>
      <c r="AR46" s="2197"/>
      <c r="AS46" s="2197"/>
      <c r="AT46" s="2197"/>
      <c r="AU46" s="2197"/>
      <c r="BH46" s="721">
        <v>1</v>
      </c>
      <c r="BI46" s="721">
        <v>1</v>
      </c>
      <c r="BJ46" s="721">
        <v>1</v>
      </c>
      <c r="BK46" s="721">
        <v>1</v>
      </c>
      <c r="BL46" s="721">
        <v>1</v>
      </c>
      <c r="BM46" s="721">
        <v>1</v>
      </c>
      <c r="BN46" s="721">
        <v>1</v>
      </c>
      <c r="BO46" s="721">
        <v>1</v>
      </c>
      <c r="BP46" s="721">
        <v>1</v>
      </c>
      <c r="BQ46" s="721">
        <v>1</v>
      </c>
    </row>
    <row r="47" spans="1:69" s="388" customFormat="1">
      <c r="C47" s="279"/>
      <c r="D47" s="279"/>
      <c r="E47" s="279"/>
    </row>
    <row r="48" spans="1:69" s="426" customFormat="1" ht="12.75" customHeight="1">
      <c r="C48" s="279"/>
      <c r="D48" s="279"/>
      <c r="E48" s="279"/>
    </row>
  </sheetData>
  <sheetProtection formatCells="0" formatColumns="0" autoFilter="0"/>
  <mergeCells count="113">
    <mergeCell ref="AC39:AO39"/>
    <mergeCell ref="AC12:AO12"/>
    <mergeCell ref="F46:AU46"/>
    <mergeCell ref="F45:AU45"/>
    <mergeCell ref="X13:AB13"/>
    <mergeCell ref="AC14:AO14"/>
    <mergeCell ref="C16:W17"/>
    <mergeCell ref="X16:AB16"/>
    <mergeCell ref="AC16:AO16"/>
    <mergeCell ref="X17:AB17"/>
    <mergeCell ref="AC17:AO17"/>
    <mergeCell ref="C20:W21"/>
    <mergeCell ref="X20:AB20"/>
    <mergeCell ref="AC20:AO20"/>
    <mergeCell ref="X21:AB21"/>
    <mergeCell ref="C15:W15"/>
    <mergeCell ref="X15:AB15"/>
    <mergeCell ref="B13:W14"/>
    <mergeCell ref="X14:AB14"/>
    <mergeCell ref="AC13:AO13"/>
    <mergeCell ref="AC15:AO15"/>
    <mergeCell ref="B12:W12"/>
    <mergeCell ref="X12:AB12"/>
    <mergeCell ref="C24:W25"/>
    <mergeCell ref="B2:BB2"/>
    <mergeCell ref="B4:BB4"/>
    <mergeCell ref="B6:W8"/>
    <mergeCell ref="X6:AB8"/>
    <mergeCell ref="AC6:AO8"/>
    <mergeCell ref="AP6:AR6"/>
    <mergeCell ref="AS6:AY6"/>
    <mergeCell ref="B9:W9"/>
    <mergeCell ref="X9:AB9"/>
    <mergeCell ref="AX7:AY7"/>
    <mergeCell ref="AP7:AP8"/>
    <mergeCell ref="AR7:AR8"/>
    <mergeCell ref="AS7:AS8"/>
    <mergeCell ref="AU7:AV7"/>
    <mergeCell ref="AQ7:AQ8"/>
    <mergeCell ref="AT7:AT8"/>
    <mergeCell ref="AW7:AW8"/>
    <mergeCell ref="BA7:BA8"/>
    <mergeCell ref="AC9:AO9"/>
    <mergeCell ref="B10:W11"/>
    <mergeCell ref="X10:AB10"/>
    <mergeCell ref="X11:AB11"/>
    <mergeCell ref="AC11:AO11"/>
    <mergeCell ref="AC10:AO10"/>
    <mergeCell ref="AC21:AO21"/>
    <mergeCell ref="C18:W19"/>
    <mergeCell ref="X18:AB18"/>
    <mergeCell ref="AC18:AO18"/>
    <mergeCell ref="X19:AB19"/>
    <mergeCell ref="AC19:AO19"/>
    <mergeCell ref="X24:AB24"/>
    <mergeCell ref="AC24:AO24"/>
    <mergeCell ref="X25:AB25"/>
    <mergeCell ref="AC25:AO25"/>
    <mergeCell ref="X23:AB23"/>
    <mergeCell ref="AC23:AO23"/>
    <mergeCell ref="C22:W23"/>
    <mergeCell ref="X22:AB22"/>
    <mergeCell ref="AC22:AO22"/>
    <mergeCell ref="AC30:AO30"/>
    <mergeCell ref="C30:W30"/>
    <mergeCell ref="X30:AB30"/>
    <mergeCell ref="B28:W29"/>
    <mergeCell ref="X28:AB28"/>
    <mergeCell ref="X29:AB29"/>
    <mergeCell ref="AC29:AO29"/>
    <mergeCell ref="AC28:AO28"/>
    <mergeCell ref="C26:W27"/>
    <mergeCell ref="X26:AB26"/>
    <mergeCell ref="AC26:AO26"/>
    <mergeCell ref="X27:AB27"/>
    <mergeCell ref="AC27:AO27"/>
    <mergeCell ref="X36:AB36"/>
    <mergeCell ref="AC36:AO36"/>
    <mergeCell ref="B37:W38"/>
    <mergeCell ref="C33:W34"/>
    <mergeCell ref="X33:AB33"/>
    <mergeCell ref="AC33:AO33"/>
    <mergeCell ref="X34:AB34"/>
    <mergeCell ref="AC34:AO34"/>
    <mergeCell ref="X32:AB32"/>
    <mergeCell ref="AC32:AO32"/>
    <mergeCell ref="C31:W32"/>
    <mergeCell ref="X31:AB31"/>
    <mergeCell ref="AC31:AO31"/>
    <mergeCell ref="BD6:BE6"/>
    <mergeCell ref="BA9"/>
    <mergeCell ref="AZ6:BB6"/>
    <mergeCell ref="AZ7:AZ8"/>
    <mergeCell ref="BB7:BB8"/>
    <mergeCell ref="C42:W43"/>
    <mergeCell ref="X42:AB42"/>
    <mergeCell ref="AC42:AO42"/>
    <mergeCell ref="X43:AB43"/>
    <mergeCell ref="AC43:AO43"/>
    <mergeCell ref="C40:W41"/>
    <mergeCell ref="X40:AB40"/>
    <mergeCell ref="AC40:AO40"/>
    <mergeCell ref="C39:W39"/>
    <mergeCell ref="X39:AB39"/>
    <mergeCell ref="X41:AB41"/>
    <mergeCell ref="AC41:AO41"/>
    <mergeCell ref="B35:W36"/>
    <mergeCell ref="X35:AB35"/>
    <mergeCell ref="X37:AB37"/>
    <mergeCell ref="AC37:AO37"/>
    <mergeCell ref="X38:AB38"/>
    <mergeCell ref="AC38:AO38"/>
    <mergeCell ref="AC35:AO35"/>
  </mergeCells>
  <phoneticPr fontId="23" type="noConversion"/>
  <pageMargins left="0.51181102362204722" right="0.43307086614173229" top="0.78740157480314965" bottom="0.39370078740157483" header="0.19685039370078741" footer="0.19685039370078741"/>
  <pageSetup paperSize="9" scale="80" fitToHeight="2" orientation="landscape" r:id="rId1"/>
  <headerFooter alignWithMargins="0"/>
  <rowBreaks count="1" manualBreakCount="1">
    <brk id="27" min="1" max="194" man="1"/>
  </rowBreaks>
</worksheet>
</file>

<file path=xl/worksheets/sheet16.xml><?xml version="1.0" encoding="utf-8"?>
<worksheet xmlns="http://schemas.openxmlformats.org/spreadsheetml/2006/main" xmlns:r="http://schemas.openxmlformats.org/officeDocument/2006/relationships">
  <sheetPr codeName="Лист16">
    <tabColor rgb="FFFFFF00"/>
    <pageSetUpPr fitToPage="1"/>
  </sheetPr>
  <dimension ref="A1:CG21"/>
  <sheetViews>
    <sheetView view="pageBreakPreview" topLeftCell="B1" zoomScaleNormal="90" zoomScaleSheetLayoutView="100" workbookViewId="0">
      <selection activeCell="AH11" sqref="AH11"/>
    </sheetView>
  </sheetViews>
  <sheetFormatPr defaultColWidth="1.7109375" defaultRowHeight="11.25"/>
  <cols>
    <col min="1" max="1" width="6.85546875" style="63" hidden="1" customWidth="1"/>
    <col min="2" max="14" width="1.85546875" style="3" customWidth="1"/>
    <col min="15" max="15" width="2.42578125" style="3" customWidth="1"/>
    <col min="16" max="22" width="1.85546875" style="3" customWidth="1"/>
    <col min="23" max="23" width="24.7109375" style="3" customWidth="1"/>
    <col min="24" max="24" width="41" style="3" customWidth="1"/>
    <col min="25" max="42" width="1.85546875" style="3" customWidth="1"/>
    <col min="43" max="16384" width="1.7109375" style="3"/>
  </cols>
  <sheetData>
    <row r="1" spans="1:85">
      <c r="Z1" s="19"/>
    </row>
    <row r="2" spans="1:85" ht="15">
      <c r="B2" s="2241" t="s">
        <v>1058</v>
      </c>
      <c r="C2" s="2241"/>
      <c r="D2" s="2241"/>
      <c r="E2" s="2241"/>
      <c r="F2" s="2241"/>
      <c r="G2" s="2241"/>
      <c r="H2" s="2241"/>
      <c r="I2" s="2241"/>
      <c r="J2" s="2241"/>
      <c r="K2" s="2241"/>
      <c r="L2" s="2241"/>
      <c r="M2" s="2241"/>
      <c r="N2" s="2241"/>
      <c r="O2" s="2241"/>
      <c r="P2" s="2241"/>
      <c r="Q2" s="2241"/>
      <c r="R2" s="2241"/>
      <c r="S2" s="2241"/>
      <c r="T2" s="2241"/>
      <c r="U2" s="2241"/>
      <c r="V2" s="2241"/>
      <c r="W2" s="2241"/>
      <c r="X2" s="2241"/>
    </row>
    <row r="4" spans="1:85" ht="39.75" customHeight="1">
      <c r="B4" s="2254" t="s">
        <v>1059</v>
      </c>
      <c r="C4" s="2243"/>
      <c r="D4" s="2243"/>
      <c r="E4" s="2243"/>
      <c r="F4" s="2243"/>
      <c r="G4" s="2243"/>
      <c r="H4" s="2243"/>
      <c r="I4" s="2243"/>
      <c r="J4" s="2243"/>
      <c r="K4" s="2243"/>
      <c r="L4" s="2243"/>
      <c r="M4" s="2243"/>
      <c r="N4" s="2243"/>
      <c r="O4" s="2243"/>
      <c r="P4" s="2243"/>
      <c r="Q4" s="2243"/>
      <c r="R4" s="2243"/>
      <c r="S4" s="2244"/>
      <c r="T4" s="2242" t="s">
        <v>724</v>
      </c>
      <c r="U4" s="2243"/>
      <c r="V4" s="2244"/>
      <c r="W4" s="1510" t="s">
        <v>1060</v>
      </c>
      <c r="X4" s="2251" t="s">
        <v>1061</v>
      </c>
    </row>
    <row r="5" spans="1:85" ht="11.45" customHeight="1">
      <c r="B5" s="2245"/>
      <c r="C5" s="2246"/>
      <c r="D5" s="2246"/>
      <c r="E5" s="2246"/>
      <c r="F5" s="2246"/>
      <c r="G5" s="2246"/>
      <c r="H5" s="2246"/>
      <c r="I5" s="2246"/>
      <c r="J5" s="2246"/>
      <c r="K5" s="2246"/>
      <c r="L5" s="2246"/>
      <c r="M5" s="2246"/>
      <c r="N5" s="2246"/>
      <c r="O5" s="2246"/>
      <c r="P5" s="2246"/>
      <c r="Q5" s="2246"/>
      <c r="R5" s="2246"/>
      <c r="S5" s="2247"/>
      <c r="T5" s="2245"/>
      <c r="U5" s="2246"/>
      <c r="V5" s="2247"/>
      <c r="W5" s="1645"/>
      <c r="X5" s="2252"/>
    </row>
    <row r="6" spans="1:85" ht="11.45" customHeight="1">
      <c r="B6" s="2248"/>
      <c r="C6" s="2249"/>
      <c r="D6" s="2249"/>
      <c r="E6" s="2249"/>
      <c r="F6" s="2249"/>
      <c r="G6" s="2249"/>
      <c r="H6" s="2249"/>
      <c r="I6" s="2249"/>
      <c r="J6" s="2249"/>
      <c r="K6" s="2249"/>
      <c r="L6" s="2249"/>
      <c r="M6" s="2249"/>
      <c r="N6" s="2249"/>
      <c r="O6" s="2249"/>
      <c r="P6" s="2249"/>
      <c r="Q6" s="2249"/>
      <c r="R6" s="2249"/>
      <c r="S6" s="2250"/>
      <c r="T6" s="2248"/>
      <c r="U6" s="2249"/>
      <c r="V6" s="2250"/>
      <c r="W6" s="1511"/>
      <c r="X6" s="2253"/>
    </row>
    <row r="7" spans="1:85" ht="13.5" customHeight="1" thickBot="1">
      <c r="A7" s="63" t="s">
        <v>220</v>
      </c>
      <c r="B7" s="2237">
        <v>1</v>
      </c>
      <c r="C7" s="2237"/>
      <c r="D7" s="2237"/>
      <c r="E7" s="2237"/>
      <c r="F7" s="2237"/>
      <c r="G7" s="2237"/>
      <c r="H7" s="2237"/>
      <c r="I7" s="2237"/>
      <c r="J7" s="2237"/>
      <c r="K7" s="2237"/>
      <c r="L7" s="2237"/>
      <c r="M7" s="2237"/>
      <c r="N7" s="2237"/>
      <c r="O7" s="2237"/>
      <c r="P7" s="2237"/>
      <c r="Q7" s="2237"/>
      <c r="R7" s="2237"/>
      <c r="S7" s="2237"/>
      <c r="T7" s="2238">
        <v>2</v>
      </c>
      <c r="U7" s="2239"/>
      <c r="V7" s="2240"/>
      <c r="W7" s="201">
        <v>3</v>
      </c>
      <c r="X7" s="201">
        <v>4</v>
      </c>
    </row>
    <row r="8" spans="1:85" ht="13.5" thickBot="1">
      <c r="B8" s="2234" t="s">
        <v>1063</v>
      </c>
      <c r="C8" s="2235"/>
      <c r="D8" s="2235"/>
      <c r="E8" s="2235"/>
      <c r="F8" s="2235"/>
      <c r="G8" s="2235"/>
      <c r="H8" s="2235"/>
      <c r="I8" s="2235"/>
      <c r="J8" s="2235"/>
      <c r="K8" s="2235"/>
      <c r="L8" s="2235"/>
      <c r="M8" s="2235"/>
      <c r="N8" s="2235"/>
      <c r="O8" s="2235"/>
      <c r="P8" s="2235"/>
      <c r="Q8" s="2235"/>
      <c r="R8" s="2235"/>
      <c r="S8" s="2236"/>
      <c r="T8" s="1709">
        <v>7001</v>
      </c>
      <c r="U8" s="1710"/>
      <c r="V8" s="1710"/>
      <c r="W8" s="394" t="s">
        <v>254</v>
      </c>
      <c r="X8" s="395" t="s">
        <v>1062</v>
      </c>
      <c r="AB8" s="46"/>
      <c r="AC8" s="46"/>
      <c r="AD8" s="46"/>
      <c r="AE8" s="46"/>
      <c r="AF8" s="46"/>
      <c r="AG8" s="46"/>
      <c r="AH8" s="46"/>
      <c r="AI8" s="46"/>
      <c r="AJ8" s="46"/>
      <c r="AK8" s="46"/>
      <c r="AL8" s="46"/>
      <c r="AM8" s="46"/>
      <c r="AN8" s="46"/>
      <c r="AO8" s="46"/>
      <c r="AP8" s="46"/>
      <c r="AQ8" s="46"/>
      <c r="AR8" s="46"/>
      <c r="AS8" s="46"/>
    </row>
    <row r="9" spans="1:85" ht="12" customHeight="1" thickBot="1">
      <c r="B9" s="2231" t="s">
        <v>1064</v>
      </c>
      <c r="C9" s="1361"/>
      <c r="D9" s="1361"/>
      <c r="E9" s="1361"/>
      <c r="F9" s="1361"/>
      <c r="G9" s="1361"/>
      <c r="H9" s="1361"/>
      <c r="I9" s="1361"/>
      <c r="J9" s="1361"/>
      <c r="K9" s="1361"/>
      <c r="L9" s="1361"/>
      <c r="M9" s="1361"/>
      <c r="N9" s="1361"/>
      <c r="O9" s="1361"/>
      <c r="P9" s="1361"/>
      <c r="Q9" s="1361"/>
      <c r="R9" s="1361"/>
      <c r="S9" s="2232"/>
      <c r="T9" s="1709">
        <v>7002</v>
      </c>
      <c r="U9" s="1710"/>
      <c r="V9" s="2233"/>
      <c r="W9" s="397" t="s">
        <v>259</v>
      </c>
      <c r="X9" s="395" t="s">
        <v>1062</v>
      </c>
      <c r="AB9" s="46"/>
      <c r="AC9" s="46"/>
      <c r="AD9" s="46"/>
      <c r="AE9" s="46"/>
      <c r="AF9" s="46"/>
      <c r="AG9" s="46"/>
      <c r="AH9" s="46"/>
      <c r="AI9" s="46"/>
      <c r="AJ9" s="46"/>
      <c r="AK9" s="46"/>
      <c r="AL9" s="46"/>
      <c r="AM9" s="46"/>
      <c r="AN9" s="46"/>
      <c r="AO9" s="46"/>
      <c r="AP9" s="46"/>
      <c r="AQ9" s="46"/>
      <c r="AR9" s="46"/>
      <c r="AS9" s="46"/>
    </row>
    <row r="10" spans="1:85" ht="25.5" customHeight="1" thickBot="1">
      <c r="B10" s="2213" t="s">
        <v>1065</v>
      </c>
      <c r="C10" s="1347"/>
      <c r="D10" s="1347"/>
      <c r="E10" s="1347"/>
      <c r="F10" s="1347"/>
      <c r="G10" s="1347"/>
      <c r="H10" s="1347"/>
      <c r="I10" s="1347"/>
      <c r="J10" s="1347"/>
      <c r="K10" s="1347"/>
      <c r="L10" s="1347"/>
      <c r="M10" s="1347"/>
      <c r="N10" s="1347"/>
      <c r="O10" s="1347"/>
      <c r="P10" s="1347"/>
      <c r="Q10" s="1347"/>
      <c r="R10" s="1347"/>
      <c r="S10" s="2214"/>
      <c r="T10" s="2215">
        <v>7003</v>
      </c>
      <c r="U10" s="1519"/>
      <c r="V10" s="2216"/>
      <c r="W10" s="87" t="s">
        <v>255</v>
      </c>
      <c r="X10" s="395" t="s">
        <v>1062</v>
      </c>
      <c r="AB10" s="46"/>
      <c r="AC10" s="46"/>
      <c r="AD10" s="46"/>
      <c r="AE10" s="46"/>
      <c r="AF10" s="46"/>
      <c r="AG10" s="46"/>
      <c r="AH10" s="46"/>
      <c r="AI10" s="46"/>
      <c r="AJ10" s="46"/>
      <c r="AK10" s="46"/>
      <c r="AL10" s="46"/>
      <c r="AM10" s="46"/>
      <c r="AN10" s="46"/>
      <c r="AO10" s="46"/>
      <c r="AP10" s="46"/>
      <c r="AQ10" s="46"/>
      <c r="AR10" s="46"/>
      <c r="AS10" s="46"/>
    </row>
    <row r="11" spans="1:85" ht="48" customHeight="1">
      <c r="B11" s="2224" t="s">
        <v>1066</v>
      </c>
      <c r="C11" s="2225"/>
      <c r="D11" s="2225"/>
      <c r="E11" s="2225"/>
      <c r="F11" s="2225"/>
      <c r="G11" s="2225"/>
      <c r="H11" s="2225"/>
      <c r="I11" s="2225"/>
      <c r="J11" s="2225"/>
      <c r="K11" s="2225"/>
      <c r="L11" s="2225"/>
      <c r="M11" s="2225"/>
      <c r="N11" s="2225"/>
      <c r="O11" s="2225"/>
      <c r="P11" s="2225"/>
      <c r="Q11" s="2225"/>
      <c r="R11" s="2225"/>
      <c r="S11" s="2226"/>
      <c r="T11" s="1709">
        <v>7004</v>
      </c>
      <c r="U11" s="1710"/>
      <c r="V11" s="1710"/>
      <c r="W11" s="393" t="s">
        <v>256</v>
      </c>
      <c r="X11" s="395" t="s">
        <v>1062</v>
      </c>
      <c r="AB11" s="46"/>
      <c r="AC11" s="46"/>
      <c r="AD11" s="46"/>
      <c r="AE11" s="46"/>
      <c r="AF11" s="46"/>
      <c r="AG11" s="46"/>
      <c r="AH11" s="46"/>
      <c r="AI11" s="46"/>
      <c r="AJ11" s="46"/>
      <c r="AK11" s="46"/>
      <c r="AL11" s="46"/>
      <c r="AM11" s="46"/>
      <c r="AN11" s="46"/>
      <c r="AO11" s="46"/>
      <c r="AP11" s="46"/>
      <c r="AQ11" s="46"/>
      <c r="AR11" s="46"/>
      <c r="AS11" s="46"/>
    </row>
    <row r="12" spans="1:85" ht="12" customHeight="1">
      <c r="B12" s="2227" t="s">
        <v>1067</v>
      </c>
      <c r="C12" s="2228"/>
      <c r="D12" s="2228"/>
      <c r="E12" s="2228"/>
      <c r="F12" s="2228"/>
      <c r="G12" s="2228"/>
      <c r="H12" s="2228"/>
      <c r="I12" s="2228"/>
      <c r="J12" s="2228"/>
      <c r="K12" s="2228"/>
      <c r="L12" s="2228"/>
      <c r="M12" s="2228"/>
      <c r="N12" s="2228"/>
      <c r="O12" s="2228"/>
      <c r="P12" s="2228"/>
      <c r="Q12" s="2228"/>
      <c r="R12" s="2228"/>
      <c r="S12" s="2229"/>
      <c r="T12" s="2230">
        <v>7005</v>
      </c>
      <c r="U12" s="1516"/>
      <c r="V12" s="1516"/>
      <c r="W12" s="2217" t="s">
        <v>257</v>
      </c>
      <c r="X12" s="2219" t="s">
        <v>1062</v>
      </c>
      <c r="AB12" s="70"/>
      <c r="AC12" s="46"/>
      <c r="AD12" s="46"/>
      <c r="AE12" s="46"/>
      <c r="AF12" s="46"/>
      <c r="AG12" s="46"/>
      <c r="AH12" s="46"/>
      <c r="AI12" s="46"/>
      <c r="AJ12" s="46"/>
      <c r="AK12" s="46"/>
      <c r="AL12" s="46"/>
      <c r="AM12" s="46"/>
      <c r="AN12" s="46"/>
      <c r="AO12" s="46"/>
      <c r="AP12" s="46"/>
      <c r="AQ12" s="46"/>
      <c r="AR12" s="46"/>
      <c r="AS12" s="46"/>
    </row>
    <row r="13" spans="1:85" ht="12" customHeight="1" thickBot="1">
      <c r="B13" s="2221" t="s">
        <v>1068</v>
      </c>
      <c r="C13" s="2222"/>
      <c r="D13" s="2222"/>
      <c r="E13" s="2222"/>
      <c r="F13" s="2222"/>
      <c r="G13" s="2222"/>
      <c r="H13" s="2222"/>
      <c r="I13" s="2222"/>
      <c r="J13" s="2222"/>
      <c r="K13" s="2222"/>
      <c r="L13" s="2222"/>
      <c r="M13" s="2222"/>
      <c r="N13" s="2222"/>
      <c r="O13" s="2222"/>
      <c r="P13" s="2222"/>
      <c r="Q13" s="2222"/>
      <c r="R13" s="2222"/>
      <c r="S13" s="2223"/>
      <c r="T13" s="2215"/>
      <c r="U13" s="1519"/>
      <c r="V13" s="1519"/>
      <c r="W13" s="2218"/>
      <c r="X13" s="2220"/>
      <c r="AB13" s="46"/>
      <c r="AC13" s="46"/>
      <c r="AD13" s="46"/>
      <c r="AE13" s="46"/>
      <c r="AF13" s="46"/>
      <c r="AG13" s="46"/>
      <c r="AH13" s="46"/>
      <c r="AI13" s="46"/>
      <c r="AJ13" s="46"/>
      <c r="AK13" s="46"/>
      <c r="AL13" s="46"/>
      <c r="AM13" s="46"/>
      <c r="AN13" s="46"/>
      <c r="AO13" s="46"/>
      <c r="AP13" s="46"/>
      <c r="AQ13" s="46"/>
      <c r="AR13" s="46"/>
      <c r="AS13" s="46"/>
    </row>
    <row r="14" spans="1:85" ht="13.5" thickBot="1">
      <c r="B14" s="2208" t="s">
        <v>756</v>
      </c>
      <c r="C14" s="2209"/>
      <c r="D14" s="2209"/>
      <c r="E14" s="2209"/>
      <c r="F14" s="2209"/>
      <c r="G14" s="2209"/>
      <c r="H14" s="2209"/>
      <c r="I14" s="2209"/>
      <c r="J14" s="2209"/>
      <c r="K14" s="2209"/>
      <c r="L14" s="2209"/>
      <c r="M14" s="2209"/>
      <c r="N14" s="2209"/>
      <c r="O14" s="2209"/>
      <c r="P14" s="2209"/>
      <c r="Q14" s="2209"/>
      <c r="R14" s="2209"/>
      <c r="S14" s="2210"/>
      <c r="T14" s="2211">
        <v>7006</v>
      </c>
      <c r="U14" s="2212"/>
      <c r="V14" s="2212"/>
      <c r="W14" s="396" t="s">
        <v>258</v>
      </c>
      <c r="X14" s="395" t="s">
        <v>1062</v>
      </c>
      <c r="AB14" s="46"/>
      <c r="AC14" s="46"/>
      <c r="AD14" s="46"/>
      <c r="AE14" s="46"/>
      <c r="AF14" s="46"/>
      <c r="AG14" s="46"/>
      <c r="AH14" s="46"/>
      <c r="AI14" s="46"/>
      <c r="AJ14" s="46"/>
      <c r="AK14" s="46"/>
      <c r="AL14" s="46"/>
      <c r="AM14" s="46"/>
      <c r="AN14" s="46"/>
      <c r="AO14" s="46"/>
      <c r="AP14" s="46"/>
      <c r="AQ14" s="46"/>
      <c r="AR14" s="46"/>
      <c r="AS14" s="46"/>
    </row>
    <row r="15" spans="1:85" ht="12.75">
      <c r="A15" s="63" t="s">
        <v>221</v>
      </c>
      <c r="B15" s="56"/>
      <c r="C15" s="56"/>
      <c r="D15" s="56"/>
      <c r="E15" s="56"/>
      <c r="F15" s="56"/>
      <c r="G15" s="56"/>
      <c r="H15" s="56"/>
      <c r="I15" s="56"/>
      <c r="J15" s="56"/>
      <c r="K15" s="56"/>
      <c r="L15" s="56"/>
      <c r="M15" s="56"/>
      <c r="N15" s="56"/>
      <c r="O15" s="56"/>
      <c r="P15" s="56"/>
      <c r="Q15" s="56"/>
      <c r="R15" s="56"/>
      <c r="S15" s="56"/>
      <c r="T15" s="56"/>
      <c r="U15" s="56"/>
      <c r="V15" s="56"/>
      <c r="W15" s="71"/>
      <c r="X15" s="71"/>
      <c r="AB15" s="55"/>
      <c r="AC15" s="55"/>
      <c r="AD15" s="55"/>
      <c r="AE15" s="55"/>
      <c r="AF15" s="55"/>
      <c r="AG15" s="55"/>
      <c r="AH15" s="55"/>
      <c r="AI15" s="55"/>
      <c r="AJ15" s="55"/>
      <c r="AK15" s="55"/>
      <c r="AL15" s="55"/>
      <c r="AM15" s="55"/>
      <c r="AN15" s="55"/>
      <c r="AO15" s="55"/>
      <c r="AP15" s="55"/>
      <c r="AQ15" s="55"/>
      <c r="AR15" s="55"/>
      <c r="AS15" s="55"/>
    </row>
    <row r="16" spans="1:85" s="22" customFormat="1" ht="12.75" customHeight="1">
      <c r="A16" s="69"/>
      <c r="B16" s="40"/>
      <c r="C16" s="40"/>
      <c r="D16" s="40"/>
      <c r="E16" s="40"/>
      <c r="F16" s="40"/>
      <c r="G16" s="40"/>
      <c r="H16" s="40"/>
      <c r="I16" s="40"/>
      <c r="J16" s="40"/>
      <c r="K16" s="40"/>
      <c r="L16" s="40"/>
      <c r="N16" s="40"/>
      <c r="O16" s="40"/>
      <c r="P16" s="40"/>
      <c r="Q16" s="40"/>
      <c r="R16" s="40"/>
      <c r="S16" s="40"/>
      <c r="T16" s="40"/>
      <c r="U16" s="40"/>
      <c r="V16" s="40"/>
      <c r="BH16" s="21"/>
      <c r="BI16" s="21"/>
      <c r="BJ16" s="21"/>
      <c r="BK16" s="21"/>
      <c r="BL16" s="21"/>
      <c r="BM16" s="21"/>
      <c r="BN16" s="21"/>
      <c r="BO16" s="21"/>
      <c r="BQ16" s="40"/>
      <c r="BR16" s="40"/>
      <c r="BS16" s="40"/>
      <c r="BT16" s="40"/>
      <c r="BU16" s="40"/>
      <c r="BV16" s="40"/>
      <c r="BW16" s="40"/>
      <c r="BX16" s="40"/>
      <c r="BY16" s="40"/>
      <c r="BZ16" s="40"/>
      <c r="CA16" s="40"/>
      <c r="CB16" s="40"/>
      <c r="CC16" s="40"/>
      <c r="CD16" s="40"/>
      <c r="CE16" s="40"/>
      <c r="CF16" s="40"/>
      <c r="CG16" s="40"/>
    </row>
    <row r="17" spans="1:85" s="22" customFormat="1" ht="12.75" customHeight="1">
      <c r="A17" s="69"/>
      <c r="B17" s="20"/>
      <c r="C17" s="20"/>
      <c r="D17" s="20"/>
      <c r="E17" s="20"/>
      <c r="F17" s="20"/>
      <c r="G17" s="20"/>
      <c r="H17" s="20"/>
      <c r="I17" s="20"/>
      <c r="J17" s="20"/>
      <c r="K17" s="40"/>
      <c r="L17" s="40"/>
      <c r="N17" s="20"/>
      <c r="O17" s="20"/>
      <c r="P17" s="20"/>
      <c r="Q17" s="20"/>
      <c r="R17" s="20"/>
      <c r="S17" s="20"/>
      <c r="T17" s="20"/>
      <c r="U17" s="40"/>
      <c r="V17" s="40"/>
      <c r="BH17" s="21"/>
      <c r="BI17" s="21"/>
      <c r="BJ17" s="21"/>
      <c r="BK17" s="21"/>
      <c r="BL17" s="21"/>
      <c r="BM17" s="21"/>
      <c r="BN17" s="21"/>
      <c r="BO17" s="21"/>
      <c r="BQ17" s="40"/>
      <c r="BR17" s="40"/>
      <c r="BS17" s="40"/>
      <c r="BT17" s="40"/>
      <c r="BU17" s="40"/>
      <c r="BV17" s="40"/>
      <c r="BW17" s="40"/>
      <c r="BX17" s="40"/>
      <c r="BY17" s="40"/>
      <c r="BZ17" s="40"/>
      <c r="CA17" s="40"/>
      <c r="CB17" s="40"/>
      <c r="CC17" s="40"/>
      <c r="CD17" s="40"/>
      <c r="CE17" s="40"/>
      <c r="CF17" s="40"/>
      <c r="CG17" s="40"/>
    </row>
    <row r="18" spans="1:85" s="22" customFormat="1" ht="12.75" customHeight="1">
      <c r="A18" s="69"/>
      <c r="K18" s="40"/>
      <c r="L18" s="40"/>
      <c r="U18" s="40"/>
      <c r="V18" s="40"/>
      <c r="BH18" s="21"/>
      <c r="BI18" s="21"/>
      <c r="BJ18" s="21"/>
      <c r="BK18" s="21"/>
      <c r="BL18" s="21"/>
      <c r="BM18" s="21"/>
      <c r="BN18" s="21"/>
      <c r="BO18" s="21"/>
      <c r="BQ18" s="40"/>
      <c r="BR18" s="40"/>
      <c r="BS18" s="40"/>
      <c r="BT18" s="40"/>
      <c r="BU18" s="40"/>
      <c r="BV18" s="40"/>
      <c r="BW18" s="40"/>
      <c r="BX18" s="40"/>
      <c r="BY18" s="40"/>
      <c r="BZ18" s="40"/>
      <c r="CA18" s="40"/>
      <c r="CB18" s="40"/>
      <c r="CC18" s="40"/>
      <c r="CD18" s="40"/>
      <c r="CE18" s="40"/>
      <c r="CF18" s="40"/>
      <c r="CG18" s="40"/>
    </row>
    <row r="19" spans="1:85" ht="12.75" customHeight="1"/>
    <row r="20" spans="1:85" ht="12.75" customHeight="1"/>
    <row r="21" spans="1:85" s="155" customFormat="1" ht="12.75" customHeight="1">
      <c r="A21" s="62"/>
    </row>
  </sheetData>
  <sheetProtection formatCells="0" formatColumns="0" autoFilter="0"/>
  <mergeCells count="22">
    <mergeCell ref="B2:X2"/>
    <mergeCell ref="T4:V6"/>
    <mergeCell ref="W4:W6"/>
    <mergeCell ref="X4:X6"/>
    <mergeCell ref="B4:S6"/>
    <mergeCell ref="B9:S9"/>
    <mergeCell ref="T9:V9"/>
    <mergeCell ref="B8:S8"/>
    <mergeCell ref="T8:V8"/>
    <mergeCell ref="B7:S7"/>
    <mergeCell ref="T7:V7"/>
    <mergeCell ref="X12:X13"/>
    <mergeCell ref="B13:S13"/>
    <mergeCell ref="B11:S11"/>
    <mergeCell ref="T11:V11"/>
    <mergeCell ref="B12:S12"/>
    <mergeCell ref="T12:V13"/>
    <mergeCell ref="B14:S14"/>
    <mergeCell ref="T14:V14"/>
    <mergeCell ref="B10:S10"/>
    <mergeCell ref="T10:V10"/>
    <mergeCell ref="W12:W13"/>
  </mergeCells>
  <phoneticPr fontId="23" type="noConversion"/>
  <pageMargins left="0.59055118110236227" right="0.19685039370078741" top="0.59055118110236227" bottom="0.39370078740157483" header="0.27559055118110237" footer="0.27559055118110237"/>
  <pageSetup paperSize="9" scale="92"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Лист17">
    <tabColor rgb="FFFFFF00"/>
  </sheetPr>
  <dimension ref="A1:CR30"/>
  <sheetViews>
    <sheetView view="pageBreakPreview" topLeftCell="B1" zoomScaleNormal="100" zoomScaleSheetLayoutView="100" workbookViewId="0">
      <selection activeCell="BP41" sqref="BP41"/>
    </sheetView>
  </sheetViews>
  <sheetFormatPr defaultColWidth="0.85546875" defaultRowHeight="12" customHeight="1"/>
  <cols>
    <col min="1" max="1" width="9.140625" style="286" hidden="1" customWidth="1"/>
    <col min="2" max="45" width="0.85546875" style="286"/>
    <col min="46" max="46" width="29" style="286" customWidth="1"/>
    <col min="47" max="47" width="30.5703125" style="286" customWidth="1"/>
    <col min="48" max="16384" width="0.85546875" style="286"/>
  </cols>
  <sheetData>
    <row r="1" spans="1:84" s="289" customFormat="1" ht="12" customHeight="1">
      <c r="B1" s="435"/>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c r="AQ1" s="435"/>
      <c r="AR1" s="435"/>
      <c r="AS1" s="435"/>
      <c r="AT1" s="435"/>
      <c r="AU1" s="435"/>
      <c r="AV1" s="435"/>
      <c r="AW1" s="435"/>
      <c r="AX1" s="435"/>
      <c r="AY1" s="435"/>
      <c r="AZ1" s="435"/>
      <c r="BA1" s="435"/>
      <c r="BB1" s="435"/>
      <c r="BC1" s="435"/>
      <c r="BD1" s="435"/>
      <c r="BE1" s="435"/>
      <c r="BF1" s="435"/>
      <c r="BG1" s="435"/>
      <c r="BH1" s="435"/>
      <c r="BI1" s="435"/>
      <c r="BJ1" s="435"/>
      <c r="BK1" s="435"/>
      <c r="BL1" s="435"/>
      <c r="BM1" s="435"/>
      <c r="BN1" s="435"/>
      <c r="BO1" s="435"/>
      <c r="BP1" s="435"/>
      <c r="BQ1" s="435"/>
      <c r="BR1" s="435"/>
      <c r="BS1" s="435"/>
      <c r="BT1" s="435"/>
      <c r="BU1" s="435"/>
      <c r="BV1" s="435"/>
      <c r="BW1" s="435"/>
      <c r="BX1" s="435"/>
      <c r="BY1" s="435"/>
      <c r="BZ1" s="435"/>
      <c r="CA1" s="435"/>
      <c r="CB1" s="435"/>
      <c r="CC1" s="435"/>
      <c r="CD1" s="435"/>
      <c r="CE1" s="435"/>
      <c r="CF1" s="435"/>
    </row>
    <row r="3" spans="1:84" s="289" customFormat="1" ht="15">
      <c r="B3" s="2051" t="s">
        <v>1069</v>
      </c>
      <c r="C3" s="2051"/>
      <c r="D3" s="2051"/>
      <c r="E3" s="2051"/>
      <c r="F3" s="2051"/>
      <c r="G3" s="2051"/>
      <c r="H3" s="2051"/>
      <c r="I3" s="2051"/>
      <c r="J3" s="2051"/>
      <c r="K3" s="2051"/>
      <c r="L3" s="2051"/>
      <c r="M3" s="2051"/>
      <c r="N3" s="2051"/>
      <c r="O3" s="2051"/>
      <c r="P3" s="2051"/>
      <c r="Q3" s="2051"/>
      <c r="R3" s="2051"/>
      <c r="S3" s="2051"/>
      <c r="T3" s="2051"/>
      <c r="U3" s="2051"/>
      <c r="V3" s="2051"/>
      <c r="W3" s="2051"/>
      <c r="X3" s="2051"/>
      <c r="Y3" s="2051"/>
      <c r="Z3" s="2051"/>
      <c r="AA3" s="2051"/>
      <c r="AB3" s="2051"/>
      <c r="AC3" s="2051"/>
      <c r="AD3" s="2051"/>
      <c r="AE3" s="2051"/>
      <c r="AF3" s="2051"/>
      <c r="AG3" s="2051"/>
      <c r="AH3" s="2051"/>
      <c r="AI3" s="2051"/>
      <c r="AJ3" s="2051"/>
      <c r="AK3" s="2051"/>
      <c r="AL3" s="2051"/>
      <c r="AM3" s="2051"/>
      <c r="AN3" s="2051"/>
      <c r="AO3" s="2051"/>
      <c r="AP3" s="2051"/>
      <c r="AQ3" s="2051"/>
      <c r="AR3" s="2051"/>
      <c r="AS3" s="2051"/>
      <c r="AT3" s="2051"/>
      <c r="AU3" s="2051"/>
      <c r="AV3" s="2051"/>
    </row>
    <row r="4" spans="1:84" s="289" customFormat="1" ht="15">
      <c r="B4" s="2051" t="s">
        <v>1070</v>
      </c>
      <c r="C4" s="2051"/>
      <c r="D4" s="2051"/>
      <c r="E4" s="2051"/>
      <c r="F4" s="2051"/>
      <c r="G4" s="2051"/>
      <c r="H4" s="2051"/>
      <c r="I4" s="2051"/>
      <c r="J4" s="2051"/>
      <c r="K4" s="2051"/>
      <c r="L4" s="2051"/>
      <c r="M4" s="2051"/>
      <c r="N4" s="2051"/>
      <c r="O4" s="2051"/>
      <c r="P4" s="2051"/>
      <c r="Q4" s="2051"/>
      <c r="R4" s="2051"/>
      <c r="S4" s="2051"/>
      <c r="T4" s="2051"/>
      <c r="U4" s="2051"/>
      <c r="V4" s="2051"/>
      <c r="W4" s="2051"/>
      <c r="X4" s="2051"/>
      <c r="Y4" s="2051"/>
      <c r="Z4" s="2051"/>
      <c r="AA4" s="2051"/>
      <c r="AB4" s="2051"/>
      <c r="AC4" s="2051"/>
      <c r="AD4" s="2051"/>
      <c r="AE4" s="2051"/>
      <c r="AF4" s="2051"/>
      <c r="AG4" s="2051"/>
      <c r="AH4" s="2051"/>
      <c r="AI4" s="2051"/>
      <c r="AJ4" s="2051"/>
      <c r="AK4" s="2051"/>
      <c r="AL4" s="2051"/>
      <c r="AM4" s="2051"/>
      <c r="AN4" s="2051"/>
      <c r="AO4" s="2051"/>
      <c r="AP4" s="2051"/>
      <c r="AQ4" s="2051"/>
      <c r="AR4" s="2051"/>
      <c r="AS4" s="2051"/>
      <c r="AT4" s="2051"/>
      <c r="AU4" s="2051"/>
    </row>
    <row r="5" spans="1:84" ht="13.5" customHeight="1" thickBot="1"/>
    <row r="6" spans="1:84" s="274" customFormat="1" ht="15.75" customHeight="1">
      <c r="B6" s="2052" t="s">
        <v>758</v>
      </c>
      <c r="C6" s="2053"/>
      <c r="D6" s="2053"/>
      <c r="E6" s="2053"/>
      <c r="F6" s="2053"/>
      <c r="G6" s="2053"/>
      <c r="H6" s="2053"/>
      <c r="I6" s="2053"/>
      <c r="J6" s="2053"/>
      <c r="K6" s="2053"/>
      <c r="L6" s="2053"/>
      <c r="M6" s="2053"/>
      <c r="N6" s="2053"/>
      <c r="O6" s="2053"/>
      <c r="P6" s="2053"/>
      <c r="Q6" s="2053"/>
      <c r="R6" s="2053"/>
      <c r="S6" s="2053"/>
      <c r="T6" s="2053"/>
      <c r="U6" s="2053"/>
      <c r="V6" s="2053"/>
      <c r="W6" s="2053"/>
      <c r="X6" s="2053"/>
      <c r="Y6" s="2053"/>
      <c r="Z6" s="2053"/>
      <c r="AA6" s="2053"/>
      <c r="AB6" s="2053"/>
      <c r="AC6" s="2053"/>
      <c r="AD6" s="2053"/>
      <c r="AE6" s="2053"/>
      <c r="AF6" s="2053"/>
      <c r="AG6" s="2053"/>
      <c r="AH6" s="2053"/>
      <c r="AI6" s="2053"/>
      <c r="AJ6" s="2053"/>
      <c r="AK6" s="2053"/>
      <c r="AL6" s="2053"/>
      <c r="AM6" s="2053"/>
      <c r="AN6" s="2054"/>
      <c r="AO6" s="2058" t="s">
        <v>724</v>
      </c>
      <c r="AP6" s="2053"/>
      <c r="AQ6" s="2053"/>
      <c r="AR6" s="2053"/>
      <c r="AS6" s="2054"/>
      <c r="AT6" s="1278" t="s">
        <v>720</v>
      </c>
      <c r="AU6" s="282" t="s">
        <v>722</v>
      </c>
    </row>
    <row r="7" spans="1:84" ht="3" customHeight="1">
      <c r="B7" s="2261"/>
      <c r="C7" s="2262"/>
      <c r="D7" s="2262"/>
      <c r="E7" s="2262"/>
      <c r="F7" s="2262"/>
      <c r="G7" s="2262"/>
      <c r="H7" s="2262"/>
      <c r="I7" s="2262"/>
      <c r="J7" s="2262"/>
      <c r="K7" s="2262"/>
      <c r="L7" s="2262"/>
      <c r="M7" s="2262"/>
      <c r="N7" s="2262"/>
      <c r="O7" s="2262"/>
      <c r="P7" s="2262"/>
      <c r="Q7" s="2262"/>
      <c r="R7" s="2262"/>
      <c r="S7" s="2262"/>
      <c r="T7" s="2262"/>
      <c r="U7" s="2262"/>
      <c r="V7" s="2262"/>
      <c r="W7" s="2262"/>
      <c r="X7" s="2262"/>
      <c r="Y7" s="2262"/>
      <c r="Z7" s="2262"/>
      <c r="AA7" s="2262"/>
      <c r="AB7" s="2262"/>
      <c r="AC7" s="2262"/>
      <c r="AD7" s="2262"/>
      <c r="AE7" s="2262"/>
      <c r="AF7" s="2262"/>
      <c r="AG7" s="2262"/>
      <c r="AH7" s="2262"/>
      <c r="AI7" s="2262"/>
      <c r="AJ7" s="2262"/>
      <c r="AK7" s="2262"/>
      <c r="AL7" s="2262"/>
      <c r="AM7" s="2262"/>
      <c r="AN7" s="2263"/>
      <c r="AO7" s="2264"/>
      <c r="AP7" s="2262"/>
      <c r="AQ7" s="2262"/>
      <c r="AR7" s="2262"/>
      <c r="AS7" s="2263"/>
      <c r="AT7" s="283"/>
      <c r="AU7" s="284"/>
    </row>
    <row r="8" spans="1:84" s="306" customFormat="1" thickBot="1">
      <c r="B8" s="2267">
        <v>1</v>
      </c>
      <c r="C8" s="2073"/>
      <c r="D8" s="2073"/>
      <c r="E8" s="2073"/>
      <c r="F8" s="2073"/>
      <c r="G8" s="2073"/>
      <c r="H8" s="2073"/>
      <c r="I8" s="2073"/>
      <c r="J8" s="2073"/>
      <c r="K8" s="2073"/>
      <c r="L8" s="2073"/>
      <c r="M8" s="2073"/>
      <c r="N8" s="2073"/>
      <c r="O8" s="2073"/>
      <c r="P8" s="2073"/>
      <c r="Q8" s="2073"/>
      <c r="R8" s="2073"/>
      <c r="S8" s="2073"/>
      <c r="T8" s="2073"/>
      <c r="U8" s="2073"/>
      <c r="V8" s="2073"/>
      <c r="W8" s="2073"/>
      <c r="X8" s="2073"/>
      <c r="Y8" s="2073"/>
      <c r="Z8" s="2073"/>
      <c r="AA8" s="2073"/>
      <c r="AB8" s="2073"/>
      <c r="AC8" s="2073"/>
      <c r="AD8" s="2073"/>
      <c r="AE8" s="2073"/>
      <c r="AF8" s="2073"/>
      <c r="AG8" s="2073"/>
      <c r="AH8" s="2073"/>
      <c r="AI8" s="2073"/>
      <c r="AJ8" s="2073"/>
      <c r="AK8" s="2073"/>
      <c r="AL8" s="2073"/>
      <c r="AM8" s="2073"/>
      <c r="AN8" s="2080"/>
      <c r="AO8" s="2075">
        <v>2</v>
      </c>
      <c r="AP8" s="2073"/>
      <c r="AQ8" s="2073"/>
      <c r="AR8" s="2073"/>
      <c r="AS8" s="2073"/>
      <c r="AT8" s="428">
        <v>3</v>
      </c>
      <c r="AU8" s="285">
        <v>4</v>
      </c>
    </row>
    <row r="9" spans="1:84" ht="52.5" customHeight="1">
      <c r="A9" s="286" t="s">
        <v>220</v>
      </c>
      <c r="B9" s="28"/>
      <c r="C9" s="2265" t="s">
        <v>1071</v>
      </c>
      <c r="D9" s="2265"/>
      <c r="E9" s="2265"/>
      <c r="F9" s="2265"/>
      <c r="G9" s="2265"/>
      <c r="H9" s="2265"/>
      <c r="I9" s="2265"/>
      <c r="J9" s="2265"/>
      <c r="K9" s="2265"/>
      <c r="L9" s="2265"/>
      <c r="M9" s="2265"/>
      <c r="N9" s="2265"/>
      <c r="O9" s="2265"/>
      <c r="P9" s="2265"/>
      <c r="Q9" s="2265"/>
      <c r="R9" s="2265"/>
      <c r="S9" s="2265"/>
      <c r="T9" s="2265"/>
      <c r="U9" s="2265"/>
      <c r="V9" s="2265"/>
      <c r="W9" s="2265"/>
      <c r="X9" s="2265"/>
      <c r="Y9" s="2265"/>
      <c r="Z9" s="2265"/>
      <c r="AA9" s="2265"/>
      <c r="AB9" s="2265"/>
      <c r="AC9" s="2265"/>
      <c r="AD9" s="2265"/>
      <c r="AE9" s="2265"/>
      <c r="AF9" s="2265"/>
      <c r="AG9" s="2265"/>
      <c r="AH9" s="2265"/>
      <c r="AI9" s="2265"/>
      <c r="AJ9" s="2265"/>
      <c r="AK9" s="2265"/>
      <c r="AL9" s="2265"/>
      <c r="AM9" s="2265"/>
      <c r="AN9" s="2266"/>
      <c r="AO9" s="2075">
        <v>5260</v>
      </c>
      <c r="AP9" s="2073"/>
      <c r="AQ9" s="2073"/>
      <c r="AR9" s="2073"/>
      <c r="AS9" s="2072"/>
      <c r="AT9" s="1101">
        <f>SUM(AT11:AT16)</f>
        <v>6320603</v>
      </c>
      <c r="AU9" s="1102">
        <f>SUM(AU11:AU16)</f>
        <v>6075039</v>
      </c>
    </row>
    <row r="10" spans="1:84" ht="13.5" customHeight="1">
      <c r="B10" s="28"/>
      <c r="C10" s="2258" t="s">
        <v>779</v>
      </c>
      <c r="D10" s="2258"/>
      <c r="E10" s="2258"/>
      <c r="F10" s="2258"/>
      <c r="G10" s="2258"/>
      <c r="H10" s="2258"/>
      <c r="I10" s="2258"/>
      <c r="J10" s="2258"/>
      <c r="K10" s="2258"/>
      <c r="L10" s="2258"/>
      <c r="M10" s="2258"/>
      <c r="N10" s="2258"/>
      <c r="O10" s="2258"/>
      <c r="P10" s="2258"/>
      <c r="Q10" s="2258"/>
      <c r="R10" s="2258"/>
      <c r="S10" s="2258"/>
      <c r="T10" s="2258"/>
      <c r="U10" s="2258"/>
      <c r="V10" s="2258"/>
      <c r="W10" s="2258"/>
      <c r="X10" s="2258"/>
      <c r="Y10" s="2258"/>
      <c r="Z10" s="2258"/>
      <c r="AA10" s="2258"/>
      <c r="AB10" s="2258"/>
      <c r="AC10" s="2258"/>
      <c r="AD10" s="2258"/>
      <c r="AE10" s="2258"/>
      <c r="AF10" s="2258"/>
      <c r="AG10" s="2258"/>
      <c r="AH10" s="2258"/>
      <c r="AI10" s="2258"/>
      <c r="AJ10" s="2258"/>
      <c r="AK10" s="2258"/>
      <c r="AL10" s="2258"/>
      <c r="AM10" s="2258"/>
      <c r="AN10" s="2259"/>
      <c r="AO10" s="2137"/>
      <c r="AP10" s="2138"/>
      <c r="AQ10" s="2138"/>
      <c r="AR10" s="2138"/>
      <c r="AS10" s="2260"/>
      <c r="AT10" s="1103"/>
      <c r="AU10" s="1104"/>
    </row>
    <row r="11" spans="1:84" ht="13.5" customHeight="1">
      <c r="B11" s="28"/>
      <c r="C11" s="2047" t="s">
        <v>1072</v>
      </c>
      <c r="D11" s="2047"/>
      <c r="E11" s="2047"/>
      <c r="F11" s="2047"/>
      <c r="G11" s="2047"/>
      <c r="H11" s="2047"/>
      <c r="I11" s="2047"/>
      <c r="J11" s="2047"/>
      <c r="K11" s="2047"/>
      <c r="L11" s="2047"/>
      <c r="M11" s="2047"/>
      <c r="N11" s="2047"/>
      <c r="O11" s="2047"/>
      <c r="P11" s="2047"/>
      <c r="Q11" s="2047"/>
      <c r="R11" s="2047"/>
      <c r="S11" s="2047"/>
      <c r="T11" s="2047"/>
      <c r="U11" s="2047"/>
      <c r="V11" s="2047"/>
      <c r="W11" s="2047"/>
      <c r="X11" s="2047"/>
      <c r="Y11" s="2047"/>
      <c r="Z11" s="2047"/>
      <c r="AA11" s="2047"/>
      <c r="AB11" s="2047"/>
      <c r="AC11" s="2047"/>
      <c r="AD11" s="2047"/>
      <c r="AE11" s="2047"/>
      <c r="AF11" s="2047"/>
      <c r="AG11" s="2047"/>
      <c r="AH11" s="2047"/>
      <c r="AI11" s="2047"/>
      <c r="AJ11" s="2047"/>
      <c r="AK11" s="2047"/>
      <c r="AL11" s="2047"/>
      <c r="AM11" s="2047"/>
      <c r="AN11" s="2048"/>
      <c r="AO11" s="2075">
        <v>5261</v>
      </c>
      <c r="AP11" s="2073"/>
      <c r="AQ11" s="2073"/>
      <c r="AR11" s="2073"/>
      <c r="AS11" s="2072"/>
      <c r="AT11" s="1105">
        <v>183910</v>
      </c>
      <c r="AU11" s="1105">
        <v>185446</v>
      </c>
    </row>
    <row r="12" spans="1:84" ht="12.75" customHeight="1">
      <c r="B12" s="28"/>
      <c r="C12" s="2047" t="s">
        <v>1073</v>
      </c>
      <c r="D12" s="2047"/>
      <c r="E12" s="2047"/>
      <c r="F12" s="2047"/>
      <c r="G12" s="2047"/>
      <c r="H12" s="2047"/>
      <c r="I12" s="2047"/>
      <c r="J12" s="2047"/>
      <c r="K12" s="2047"/>
      <c r="L12" s="2047"/>
      <c r="M12" s="2047"/>
      <c r="N12" s="2047"/>
      <c r="O12" s="2047"/>
      <c r="P12" s="2047"/>
      <c r="Q12" s="2047"/>
      <c r="R12" s="2047"/>
      <c r="S12" s="2047"/>
      <c r="T12" s="2047"/>
      <c r="U12" s="2047"/>
      <c r="V12" s="2047"/>
      <c r="W12" s="2047"/>
      <c r="X12" s="2047"/>
      <c r="Y12" s="2047"/>
      <c r="Z12" s="2047"/>
      <c r="AA12" s="2047"/>
      <c r="AB12" s="2047"/>
      <c r="AC12" s="2047"/>
      <c r="AD12" s="2047"/>
      <c r="AE12" s="2047"/>
      <c r="AF12" s="2047"/>
      <c r="AG12" s="2047"/>
      <c r="AH12" s="2047"/>
      <c r="AI12" s="2047"/>
      <c r="AJ12" s="2047"/>
      <c r="AK12" s="2047"/>
      <c r="AL12" s="2047"/>
      <c r="AM12" s="2047"/>
      <c r="AN12" s="2048"/>
      <c r="AO12" s="2075">
        <v>5262</v>
      </c>
      <c r="AP12" s="2073"/>
      <c r="AQ12" s="2073"/>
      <c r="AR12" s="2073"/>
      <c r="AS12" s="2072"/>
      <c r="AT12" s="1105">
        <v>1924768</v>
      </c>
      <c r="AU12" s="1105">
        <v>1390023</v>
      </c>
    </row>
    <row r="13" spans="1:84" ht="27" customHeight="1">
      <c r="B13" s="28"/>
      <c r="C13" s="2047" t="s">
        <v>1074</v>
      </c>
      <c r="D13" s="2047"/>
      <c r="E13" s="2047"/>
      <c r="F13" s="2047"/>
      <c r="G13" s="2047"/>
      <c r="H13" s="2047"/>
      <c r="I13" s="2047"/>
      <c r="J13" s="2047"/>
      <c r="K13" s="2047"/>
      <c r="L13" s="2047"/>
      <c r="M13" s="2047"/>
      <c r="N13" s="2047"/>
      <c r="O13" s="2047"/>
      <c r="P13" s="2047"/>
      <c r="Q13" s="2047"/>
      <c r="R13" s="2047"/>
      <c r="S13" s="2047"/>
      <c r="T13" s="2047"/>
      <c r="U13" s="2047"/>
      <c r="V13" s="2047"/>
      <c r="W13" s="2047"/>
      <c r="X13" s="2047"/>
      <c r="Y13" s="2047"/>
      <c r="Z13" s="2047"/>
      <c r="AA13" s="2047"/>
      <c r="AB13" s="2047"/>
      <c r="AC13" s="2047"/>
      <c r="AD13" s="2047"/>
      <c r="AE13" s="2047"/>
      <c r="AF13" s="2047"/>
      <c r="AG13" s="2047"/>
      <c r="AH13" s="2047"/>
      <c r="AI13" s="2047"/>
      <c r="AJ13" s="2047"/>
      <c r="AK13" s="2047"/>
      <c r="AL13" s="2047"/>
      <c r="AM13" s="2047"/>
      <c r="AN13" s="2048"/>
      <c r="AO13" s="2075">
        <v>5263</v>
      </c>
      <c r="AP13" s="2073"/>
      <c r="AQ13" s="2073"/>
      <c r="AR13" s="2073"/>
      <c r="AS13" s="2072"/>
      <c r="AT13" s="1105">
        <v>3121206</v>
      </c>
      <c r="AU13" s="1105">
        <v>2927408</v>
      </c>
    </row>
    <row r="14" spans="1:84" ht="54.75" customHeight="1">
      <c r="B14" s="28"/>
      <c r="C14" s="2047" t="s">
        <v>1075</v>
      </c>
      <c r="D14" s="2047"/>
      <c r="E14" s="2047"/>
      <c r="F14" s="2047"/>
      <c r="G14" s="2047"/>
      <c r="H14" s="2047"/>
      <c r="I14" s="2047"/>
      <c r="J14" s="2047"/>
      <c r="K14" s="2047"/>
      <c r="L14" s="2047"/>
      <c r="M14" s="2047"/>
      <c r="N14" s="2047"/>
      <c r="O14" s="2047"/>
      <c r="P14" s="2047"/>
      <c r="Q14" s="2047"/>
      <c r="R14" s="2047"/>
      <c r="S14" s="2047"/>
      <c r="T14" s="2047"/>
      <c r="U14" s="2047"/>
      <c r="V14" s="2047"/>
      <c r="W14" s="2047"/>
      <c r="X14" s="2047"/>
      <c r="Y14" s="2047"/>
      <c r="Z14" s="2047"/>
      <c r="AA14" s="2047"/>
      <c r="AB14" s="2047"/>
      <c r="AC14" s="2047"/>
      <c r="AD14" s="2047"/>
      <c r="AE14" s="2047"/>
      <c r="AF14" s="2047"/>
      <c r="AG14" s="2047"/>
      <c r="AH14" s="2047"/>
      <c r="AI14" s="2047"/>
      <c r="AJ14" s="2047"/>
      <c r="AK14" s="2047"/>
      <c r="AL14" s="2047"/>
      <c r="AM14" s="2047"/>
      <c r="AN14" s="2048"/>
      <c r="AO14" s="2075">
        <v>5264</v>
      </c>
      <c r="AP14" s="2073"/>
      <c r="AQ14" s="2073"/>
      <c r="AR14" s="2073"/>
      <c r="AS14" s="2072"/>
      <c r="AT14" s="1105">
        <v>904174</v>
      </c>
      <c r="AU14" s="1105">
        <v>1315382</v>
      </c>
    </row>
    <row r="15" spans="1:84" ht="27" customHeight="1">
      <c r="B15" s="28"/>
      <c r="C15" s="2047" t="s">
        <v>1076</v>
      </c>
      <c r="D15" s="2047"/>
      <c r="E15" s="2047"/>
      <c r="F15" s="2047"/>
      <c r="G15" s="2047"/>
      <c r="H15" s="2047"/>
      <c r="I15" s="2047"/>
      <c r="J15" s="2047"/>
      <c r="K15" s="2047"/>
      <c r="L15" s="2047"/>
      <c r="M15" s="2047"/>
      <c r="N15" s="2047"/>
      <c r="O15" s="2047"/>
      <c r="P15" s="2047"/>
      <c r="Q15" s="2047"/>
      <c r="R15" s="2047"/>
      <c r="S15" s="2047"/>
      <c r="T15" s="2047"/>
      <c r="U15" s="2047"/>
      <c r="V15" s="2047"/>
      <c r="W15" s="2047"/>
      <c r="X15" s="2047"/>
      <c r="Y15" s="2047"/>
      <c r="Z15" s="2047"/>
      <c r="AA15" s="2047"/>
      <c r="AB15" s="2047"/>
      <c r="AC15" s="2047"/>
      <c r="AD15" s="2047"/>
      <c r="AE15" s="2047"/>
      <c r="AF15" s="2047"/>
      <c r="AG15" s="2047"/>
      <c r="AH15" s="2047"/>
      <c r="AI15" s="2047"/>
      <c r="AJ15" s="2047"/>
      <c r="AK15" s="2047"/>
      <c r="AL15" s="2047"/>
      <c r="AM15" s="2047"/>
      <c r="AN15" s="2048"/>
      <c r="AO15" s="2075">
        <v>5265</v>
      </c>
      <c r="AP15" s="2073"/>
      <c r="AQ15" s="2073"/>
      <c r="AR15" s="2073"/>
      <c r="AS15" s="2072"/>
      <c r="AT15" s="1105"/>
      <c r="AU15" s="1105">
        <v>0</v>
      </c>
    </row>
    <row r="16" spans="1:84" ht="13.5" customHeight="1">
      <c r="B16" s="28"/>
      <c r="C16" s="2047" t="s">
        <v>1077</v>
      </c>
      <c r="D16" s="2047"/>
      <c r="E16" s="2047"/>
      <c r="F16" s="2047"/>
      <c r="G16" s="2047"/>
      <c r="H16" s="2047"/>
      <c r="I16" s="2047"/>
      <c r="J16" s="2047"/>
      <c r="K16" s="2047"/>
      <c r="L16" s="2047"/>
      <c r="M16" s="2047"/>
      <c r="N16" s="2047"/>
      <c r="O16" s="2047"/>
      <c r="P16" s="2047"/>
      <c r="Q16" s="2047"/>
      <c r="R16" s="2047"/>
      <c r="S16" s="2047"/>
      <c r="T16" s="2047"/>
      <c r="U16" s="2047"/>
      <c r="V16" s="2047"/>
      <c r="W16" s="2047"/>
      <c r="X16" s="2047"/>
      <c r="Y16" s="2047"/>
      <c r="Z16" s="2047"/>
      <c r="AA16" s="2047"/>
      <c r="AB16" s="2047"/>
      <c r="AC16" s="2047"/>
      <c r="AD16" s="2047"/>
      <c r="AE16" s="2047"/>
      <c r="AF16" s="2047"/>
      <c r="AG16" s="2047"/>
      <c r="AH16" s="2047"/>
      <c r="AI16" s="2047"/>
      <c r="AJ16" s="2047"/>
      <c r="AK16" s="2047"/>
      <c r="AL16" s="2047"/>
      <c r="AM16" s="2047"/>
      <c r="AN16" s="2048"/>
      <c r="AO16" s="2075">
        <v>5266</v>
      </c>
      <c r="AP16" s="2073"/>
      <c r="AQ16" s="2073"/>
      <c r="AR16" s="2073"/>
      <c r="AS16" s="2072"/>
      <c r="AT16" s="1105">
        <v>186545</v>
      </c>
      <c r="AU16" s="1105">
        <v>256780</v>
      </c>
    </row>
    <row r="17" spans="1:96" ht="42" customHeight="1">
      <c r="B17" s="28"/>
      <c r="C17" s="2047" t="s">
        <v>1078</v>
      </c>
      <c r="D17" s="2047"/>
      <c r="E17" s="2047"/>
      <c r="F17" s="2047"/>
      <c r="G17" s="2047"/>
      <c r="H17" s="2047"/>
      <c r="I17" s="2047"/>
      <c r="J17" s="2047"/>
      <c r="K17" s="2047"/>
      <c r="L17" s="2047"/>
      <c r="M17" s="2047"/>
      <c r="N17" s="2047"/>
      <c r="O17" s="2047"/>
      <c r="P17" s="2047"/>
      <c r="Q17" s="2047"/>
      <c r="R17" s="2047"/>
      <c r="S17" s="2047"/>
      <c r="T17" s="2047"/>
      <c r="U17" s="2047"/>
      <c r="V17" s="2047"/>
      <c r="W17" s="2047"/>
      <c r="X17" s="2047"/>
      <c r="Y17" s="2047"/>
      <c r="Z17" s="2047"/>
      <c r="AA17" s="2047"/>
      <c r="AB17" s="2047"/>
      <c r="AC17" s="2047"/>
      <c r="AD17" s="2047"/>
      <c r="AE17" s="2047"/>
      <c r="AF17" s="2047"/>
      <c r="AG17" s="2047"/>
      <c r="AH17" s="2047"/>
      <c r="AI17" s="2047"/>
      <c r="AJ17" s="2047"/>
      <c r="AK17" s="2047"/>
      <c r="AL17" s="2047"/>
      <c r="AM17" s="2047"/>
      <c r="AN17" s="2048"/>
      <c r="AO17" s="2075">
        <v>5270</v>
      </c>
      <c r="AP17" s="2073"/>
      <c r="AQ17" s="2073"/>
      <c r="AR17" s="2073"/>
      <c r="AS17" s="2072"/>
      <c r="AT17" s="1106">
        <f>SUM(AT19:AT24)</f>
        <v>-13860</v>
      </c>
      <c r="AU17" s="1106">
        <f>SUM(AU19:AU24)</f>
        <v>-52197</v>
      </c>
    </row>
    <row r="18" spans="1:96" ht="13.5" customHeight="1">
      <c r="B18" s="28"/>
      <c r="C18" s="2258" t="s">
        <v>779</v>
      </c>
      <c r="D18" s="2258"/>
      <c r="E18" s="2258"/>
      <c r="F18" s="2258"/>
      <c r="G18" s="2258"/>
      <c r="H18" s="2258"/>
      <c r="I18" s="2258"/>
      <c r="J18" s="2258"/>
      <c r="K18" s="2258"/>
      <c r="L18" s="2258"/>
      <c r="M18" s="2258"/>
      <c r="N18" s="2258"/>
      <c r="O18" s="2258"/>
      <c r="P18" s="2258"/>
      <c r="Q18" s="2258"/>
      <c r="R18" s="2258"/>
      <c r="S18" s="2258"/>
      <c r="T18" s="2258"/>
      <c r="U18" s="2258"/>
      <c r="V18" s="2258"/>
      <c r="W18" s="2258"/>
      <c r="X18" s="2258"/>
      <c r="Y18" s="2258"/>
      <c r="Z18" s="2258"/>
      <c r="AA18" s="2258"/>
      <c r="AB18" s="2258"/>
      <c r="AC18" s="2258"/>
      <c r="AD18" s="2258"/>
      <c r="AE18" s="2258"/>
      <c r="AF18" s="2258"/>
      <c r="AG18" s="2258"/>
      <c r="AH18" s="2258"/>
      <c r="AI18" s="2258"/>
      <c r="AJ18" s="2258"/>
      <c r="AK18" s="2258"/>
      <c r="AL18" s="2258"/>
      <c r="AM18" s="2258"/>
      <c r="AN18" s="2259"/>
      <c r="AO18" s="2137"/>
      <c r="AP18" s="2138"/>
      <c r="AQ18" s="2138"/>
      <c r="AR18" s="2138"/>
      <c r="AS18" s="2260"/>
      <c r="AT18" s="1106"/>
      <c r="AU18" s="1106"/>
    </row>
    <row r="19" spans="1:96" ht="13.5" customHeight="1">
      <c r="B19" s="28"/>
      <c r="C19" s="2047" t="s">
        <v>1079</v>
      </c>
      <c r="D19" s="2047"/>
      <c r="E19" s="2047"/>
      <c r="F19" s="2047"/>
      <c r="G19" s="2047"/>
      <c r="H19" s="2047"/>
      <c r="I19" s="2047"/>
      <c r="J19" s="2047"/>
      <c r="K19" s="2047"/>
      <c r="L19" s="2047"/>
      <c r="M19" s="2047"/>
      <c r="N19" s="2047"/>
      <c r="O19" s="2047"/>
      <c r="P19" s="2047"/>
      <c r="Q19" s="2047"/>
      <c r="R19" s="2047"/>
      <c r="S19" s="2047"/>
      <c r="T19" s="2047"/>
      <c r="U19" s="2047"/>
      <c r="V19" s="2047"/>
      <c r="W19" s="2047"/>
      <c r="X19" s="2047"/>
      <c r="Y19" s="2047"/>
      <c r="Z19" s="2047"/>
      <c r="AA19" s="2047"/>
      <c r="AB19" s="2047"/>
      <c r="AC19" s="2047"/>
      <c r="AD19" s="2047"/>
      <c r="AE19" s="2047"/>
      <c r="AF19" s="2047"/>
      <c r="AG19" s="2047"/>
      <c r="AH19" s="2047"/>
      <c r="AI19" s="2047"/>
      <c r="AJ19" s="2047"/>
      <c r="AK19" s="2047"/>
      <c r="AL19" s="2047"/>
      <c r="AM19" s="2047"/>
      <c r="AN19" s="2048"/>
      <c r="AO19" s="2075">
        <v>5271</v>
      </c>
      <c r="AP19" s="2073"/>
      <c r="AQ19" s="2073"/>
      <c r="AR19" s="2073"/>
      <c r="AS19" s="2072"/>
      <c r="AT19" s="1106">
        <v>0</v>
      </c>
      <c r="AU19" s="1107">
        <v>-335</v>
      </c>
    </row>
    <row r="20" spans="1:96" ht="12.75" customHeight="1">
      <c r="B20" s="28"/>
      <c r="C20" s="2047" t="s">
        <v>1080</v>
      </c>
      <c r="D20" s="2047"/>
      <c r="E20" s="2047"/>
      <c r="F20" s="2047"/>
      <c r="G20" s="2047"/>
      <c r="H20" s="2047"/>
      <c r="I20" s="2047"/>
      <c r="J20" s="2047"/>
      <c r="K20" s="2047"/>
      <c r="L20" s="2047"/>
      <c r="M20" s="2047"/>
      <c r="N20" s="2047"/>
      <c r="O20" s="2047"/>
      <c r="P20" s="2047"/>
      <c r="Q20" s="2047"/>
      <c r="R20" s="2047"/>
      <c r="S20" s="2047"/>
      <c r="T20" s="2047"/>
      <c r="U20" s="2047"/>
      <c r="V20" s="2047"/>
      <c r="W20" s="2047"/>
      <c r="X20" s="2047"/>
      <c r="Y20" s="2047"/>
      <c r="Z20" s="2047"/>
      <c r="AA20" s="2047"/>
      <c r="AB20" s="2047"/>
      <c r="AC20" s="2047"/>
      <c r="AD20" s="2047"/>
      <c r="AE20" s="2047"/>
      <c r="AF20" s="2047"/>
      <c r="AG20" s="2047"/>
      <c r="AH20" s="2047"/>
      <c r="AI20" s="2047"/>
      <c r="AJ20" s="2047"/>
      <c r="AK20" s="2047"/>
      <c r="AL20" s="2047"/>
      <c r="AM20" s="2047"/>
      <c r="AN20" s="2048"/>
      <c r="AO20" s="2075">
        <v>5272</v>
      </c>
      <c r="AP20" s="2073"/>
      <c r="AQ20" s="2073"/>
      <c r="AR20" s="2073"/>
      <c r="AS20" s="2072"/>
      <c r="AT20" s="1105">
        <v>-120</v>
      </c>
      <c r="AU20" s="1105">
        <v>-14543</v>
      </c>
    </row>
    <row r="21" spans="1:96" ht="26.25" customHeight="1">
      <c r="B21" s="28"/>
      <c r="C21" s="2047" t="s">
        <v>1081</v>
      </c>
      <c r="D21" s="2047"/>
      <c r="E21" s="2047"/>
      <c r="F21" s="2047"/>
      <c r="G21" s="2047"/>
      <c r="H21" s="2047"/>
      <c r="I21" s="2047"/>
      <c r="J21" s="2047"/>
      <c r="K21" s="2047"/>
      <c r="L21" s="2047"/>
      <c r="M21" s="2047"/>
      <c r="N21" s="2047"/>
      <c r="O21" s="2047"/>
      <c r="P21" s="2047"/>
      <c r="Q21" s="2047"/>
      <c r="R21" s="2047"/>
      <c r="S21" s="2047"/>
      <c r="T21" s="2047"/>
      <c r="U21" s="2047"/>
      <c r="V21" s="2047"/>
      <c r="W21" s="2047"/>
      <c r="X21" s="2047"/>
      <c r="Y21" s="2047"/>
      <c r="Z21" s="2047"/>
      <c r="AA21" s="2047"/>
      <c r="AB21" s="2047"/>
      <c r="AC21" s="2047"/>
      <c r="AD21" s="2047"/>
      <c r="AE21" s="2047"/>
      <c r="AF21" s="2047"/>
      <c r="AG21" s="2047"/>
      <c r="AH21" s="2047"/>
      <c r="AI21" s="2047"/>
      <c r="AJ21" s="2047"/>
      <c r="AK21" s="2047"/>
      <c r="AL21" s="2047"/>
      <c r="AM21" s="2047"/>
      <c r="AN21" s="2048"/>
      <c r="AO21" s="2075">
        <v>5273</v>
      </c>
      <c r="AP21" s="2073"/>
      <c r="AQ21" s="2073"/>
      <c r="AR21" s="2073"/>
      <c r="AS21" s="2072"/>
      <c r="AT21" s="1108">
        <v>-9232</v>
      </c>
      <c r="AU21" s="1108">
        <v>-29792</v>
      </c>
    </row>
    <row r="22" spans="1:96" ht="53.25" customHeight="1">
      <c r="B22" s="28"/>
      <c r="C22" s="2047" t="s">
        <v>1082</v>
      </c>
      <c r="D22" s="2047"/>
      <c r="E22" s="2047"/>
      <c r="F22" s="2047"/>
      <c r="G22" s="2047"/>
      <c r="H22" s="2047"/>
      <c r="I22" s="2047"/>
      <c r="J22" s="2047"/>
      <c r="K22" s="2047"/>
      <c r="L22" s="2047"/>
      <c r="M22" s="2047"/>
      <c r="N22" s="2047"/>
      <c r="O22" s="2047"/>
      <c r="P22" s="2047"/>
      <c r="Q22" s="2047"/>
      <c r="R22" s="2047"/>
      <c r="S22" s="2047"/>
      <c r="T22" s="2047"/>
      <c r="U22" s="2047"/>
      <c r="V22" s="2047"/>
      <c r="W22" s="2047"/>
      <c r="X22" s="2047"/>
      <c r="Y22" s="2047"/>
      <c r="Z22" s="2047"/>
      <c r="AA22" s="2047"/>
      <c r="AB22" s="2047"/>
      <c r="AC22" s="2047"/>
      <c r="AD22" s="2047"/>
      <c r="AE22" s="2047"/>
      <c r="AF22" s="2047"/>
      <c r="AG22" s="2047"/>
      <c r="AH22" s="2047"/>
      <c r="AI22" s="2047"/>
      <c r="AJ22" s="2047"/>
      <c r="AK22" s="2047"/>
      <c r="AL22" s="2047"/>
      <c r="AM22" s="2047"/>
      <c r="AN22" s="2048"/>
      <c r="AO22" s="2075">
        <v>5274</v>
      </c>
      <c r="AP22" s="2073"/>
      <c r="AQ22" s="2073"/>
      <c r="AR22" s="2073"/>
      <c r="AS22" s="2072"/>
      <c r="AT22" s="1105">
        <v>-4498</v>
      </c>
      <c r="AU22" s="1105">
        <v>-7279</v>
      </c>
    </row>
    <row r="23" spans="1:96" ht="27" customHeight="1">
      <c r="B23" s="28"/>
      <c r="C23" s="2047" t="s">
        <v>1076</v>
      </c>
      <c r="D23" s="2047"/>
      <c r="E23" s="2047"/>
      <c r="F23" s="2047"/>
      <c r="G23" s="2047"/>
      <c r="H23" s="2047"/>
      <c r="I23" s="2047"/>
      <c r="J23" s="2047"/>
      <c r="K23" s="2047"/>
      <c r="L23" s="2047"/>
      <c r="M23" s="2047"/>
      <c r="N23" s="2047"/>
      <c r="O23" s="2047"/>
      <c r="P23" s="2047"/>
      <c r="Q23" s="2047"/>
      <c r="R23" s="2047"/>
      <c r="S23" s="2047"/>
      <c r="T23" s="2047"/>
      <c r="U23" s="2047"/>
      <c r="V23" s="2047"/>
      <c r="W23" s="2047"/>
      <c r="X23" s="2047"/>
      <c r="Y23" s="2047"/>
      <c r="Z23" s="2047"/>
      <c r="AA23" s="2047"/>
      <c r="AB23" s="2047"/>
      <c r="AC23" s="2047"/>
      <c r="AD23" s="2047"/>
      <c r="AE23" s="2047"/>
      <c r="AF23" s="2047"/>
      <c r="AG23" s="2047"/>
      <c r="AH23" s="2047"/>
      <c r="AI23" s="2047"/>
      <c r="AJ23" s="2047"/>
      <c r="AK23" s="2047"/>
      <c r="AL23" s="2047"/>
      <c r="AM23" s="2047"/>
      <c r="AN23" s="2048"/>
      <c r="AO23" s="2075">
        <v>5275</v>
      </c>
      <c r="AP23" s="2073"/>
      <c r="AQ23" s="2073"/>
      <c r="AR23" s="2073"/>
      <c r="AS23" s="2072"/>
      <c r="AT23" s="141">
        <v>0</v>
      </c>
      <c r="AU23" s="141">
        <v>-92</v>
      </c>
    </row>
    <row r="24" spans="1:96" ht="13.5" customHeight="1" thickBot="1">
      <c r="B24" s="303"/>
      <c r="C24" s="2255" t="s">
        <v>1077</v>
      </c>
      <c r="D24" s="2255"/>
      <c r="E24" s="2255"/>
      <c r="F24" s="2255"/>
      <c r="G24" s="2255"/>
      <c r="H24" s="2255"/>
      <c r="I24" s="2255"/>
      <c r="J24" s="2255"/>
      <c r="K24" s="2255"/>
      <c r="L24" s="2255"/>
      <c r="M24" s="2255"/>
      <c r="N24" s="2255"/>
      <c r="O24" s="2255"/>
      <c r="P24" s="2255"/>
      <c r="Q24" s="2255"/>
      <c r="R24" s="2255"/>
      <c r="S24" s="2255"/>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6"/>
      <c r="AO24" s="2098">
        <v>5276</v>
      </c>
      <c r="AP24" s="2099"/>
      <c r="AQ24" s="2099"/>
      <c r="AR24" s="2099"/>
      <c r="AS24" s="2257"/>
      <c r="AT24" s="144">
        <v>-10</v>
      </c>
      <c r="AU24" s="144">
        <v>-156</v>
      </c>
    </row>
    <row r="25" spans="1:96" s="322" customFormat="1" ht="12.75" customHeight="1">
      <c r="A25" s="322" t="s">
        <v>221</v>
      </c>
      <c r="B25" s="228"/>
      <c r="C25" s="228"/>
      <c r="D25" s="228"/>
      <c r="E25" s="228"/>
      <c r="F25" s="228"/>
      <c r="G25" s="228"/>
      <c r="H25" s="228"/>
      <c r="I25" s="228"/>
      <c r="X25" s="228"/>
      <c r="Y25" s="228"/>
      <c r="Z25" s="228"/>
      <c r="AA25" s="228"/>
      <c r="AB25" s="228"/>
      <c r="AU25" s="323"/>
    </row>
    <row r="26" spans="1:96" s="306" customFormat="1" ht="15.75" customHeight="1">
      <c r="F26" s="1938" t="s">
        <v>1010</v>
      </c>
      <c r="G26" s="1938"/>
      <c r="H26" s="1938"/>
      <c r="I26" s="1938"/>
      <c r="J26" s="1938"/>
      <c r="K26" s="1938"/>
      <c r="L26" s="1938"/>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1938"/>
      <c r="AI26" s="1938"/>
      <c r="AJ26" s="1938"/>
      <c r="AK26" s="1938"/>
      <c r="AL26" s="1938"/>
      <c r="AM26" s="1938"/>
      <c r="AN26" s="1938"/>
      <c r="AO26" s="1938"/>
      <c r="AP26" s="1938"/>
      <c r="AQ26" s="1938"/>
      <c r="AR26" s="1938"/>
      <c r="AS26" s="1938"/>
      <c r="AT26" s="1938"/>
      <c r="AU26" s="1938"/>
      <c r="CR26" s="350"/>
    </row>
    <row r="27" spans="1:96" s="307" customFormat="1" ht="12.75" customHeight="1">
      <c r="F27" s="1938" t="s">
        <v>714</v>
      </c>
      <c r="G27" s="1938"/>
      <c r="H27" s="1938"/>
      <c r="I27" s="1938"/>
      <c r="J27" s="1938"/>
      <c r="K27" s="1938"/>
      <c r="L27" s="1938"/>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1938"/>
      <c r="AI27" s="1938"/>
      <c r="AJ27" s="1938"/>
      <c r="AK27" s="1938"/>
      <c r="AL27" s="1938"/>
      <c r="AM27" s="1938"/>
      <c r="AN27" s="1938"/>
      <c r="AO27" s="1938"/>
      <c r="AP27" s="1938"/>
      <c r="AQ27" s="1938"/>
      <c r="AR27" s="1938"/>
      <c r="AS27" s="1938"/>
      <c r="AT27" s="1938"/>
      <c r="AU27" s="1938"/>
    </row>
    <row r="28" spans="1:96" s="228" customFormat="1" ht="12.75" customHeight="1"/>
    <row r="29" spans="1:96" s="228" customFormat="1" ht="12.75" customHeight="1"/>
    <row r="30" spans="1:96" s="33" customFormat="1" ht="12.75" customHeight="1"/>
  </sheetData>
  <sheetProtection formatCells="0" formatColumns="0" autoFilter="0"/>
  <mergeCells count="40">
    <mergeCell ref="B3:AV3"/>
    <mergeCell ref="B4:AU4"/>
    <mergeCell ref="B6:AN7"/>
    <mergeCell ref="AO6:AS7"/>
    <mergeCell ref="F26:AU26"/>
    <mergeCell ref="C9:AN9"/>
    <mergeCell ref="AO9:AS9"/>
    <mergeCell ref="B8:AN8"/>
    <mergeCell ref="AO8:AS8"/>
    <mergeCell ref="AO17:AS17"/>
    <mergeCell ref="C16:AN16"/>
    <mergeCell ref="AO16:AS16"/>
    <mergeCell ref="C21:AN21"/>
    <mergeCell ref="AO21:AS21"/>
    <mergeCell ref="C20:AN20"/>
    <mergeCell ref="AO20:AS20"/>
    <mergeCell ref="F27:AU27"/>
    <mergeCell ref="C10:AN10"/>
    <mergeCell ref="AO10:AS10"/>
    <mergeCell ref="C11:AN11"/>
    <mergeCell ref="AO11:AS11"/>
    <mergeCell ref="C14:AN14"/>
    <mergeCell ref="AO14:AS14"/>
    <mergeCell ref="C13:AN13"/>
    <mergeCell ref="AO13:AS13"/>
    <mergeCell ref="C15:AN15"/>
    <mergeCell ref="AO15:AS15"/>
    <mergeCell ref="C12:AN12"/>
    <mergeCell ref="AO12:AS12"/>
    <mergeCell ref="C18:AN18"/>
    <mergeCell ref="AO18:AS18"/>
    <mergeCell ref="C17:AN17"/>
    <mergeCell ref="C19:AN19"/>
    <mergeCell ref="AO19:AS19"/>
    <mergeCell ref="C23:AN23"/>
    <mergeCell ref="C24:AN24"/>
    <mergeCell ref="AO24:AS24"/>
    <mergeCell ref="AO23:AS23"/>
    <mergeCell ref="C22:AN22"/>
    <mergeCell ref="AO22:AS22"/>
  </mergeCells>
  <phoneticPr fontId="23"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sheetPr codeName="Лист18">
    <tabColor rgb="FFFFFF00"/>
    <pageSetUpPr fitToPage="1"/>
  </sheetPr>
  <dimension ref="A1:CI23"/>
  <sheetViews>
    <sheetView view="pageBreakPreview" topLeftCell="B1" zoomScaleNormal="100" zoomScaleSheetLayoutView="100" workbookViewId="0">
      <selection activeCell="BO12" sqref="BO12"/>
    </sheetView>
  </sheetViews>
  <sheetFormatPr defaultColWidth="0.85546875" defaultRowHeight="12" customHeight="1"/>
  <cols>
    <col min="1" max="1" width="9.140625" style="65" hidden="1" customWidth="1"/>
    <col min="2" max="45" width="0.85546875" style="24"/>
    <col min="46" max="46" width="24.7109375" style="24" customWidth="1"/>
    <col min="47" max="48" width="24" style="24" customWidth="1"/>
    <col min="49" max="16384" width="0.85546875" style="24"/>
  </cols>
  <sheetData>
    <row r="1" spans="1:87" s="34" customFormat="1" ht="15.75" customHeight="1">
      <c r="A1" s="67"/>
      <c r="CI1" s="39"/>
    </row>
    <row r="2" spans="1:87" s="73" customFormat="1" ht="15">
      <c r="A2" s="72"/>
      <c r="B2" s="2281" t="s">
        <v>1089</v>
      </c>
      <c r="C2" s="2281"/>
      <c r="D2" s="2281"/>
      <c r="E2" s="2281"/>
      <c r="F2" s="2281"/>
      <c r="G2" s="2281"/>
      <c r="H2" s="2281"/>
      <c r="I2" s="2281"/>
      <c r="J2" s="2281"/>
      <c r="K2" s="2281"/>
      <c r="L2" s="2281"/>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1"/>
      <c r="AO2" s="2281"/>
      <c r="AP2" s="2281"/>
      <c r="AQ2" s="2281"/>
      <c r="AR2" s="2281"/>
      <c r="AS2" s="2281"/>
      <c r="AT2" s="2281"/>
      <c r="AU2" s="2281"/>
      <c r="AV2" s="2281"/>
    </row>
    <row r="3" spans="1:87" ht="12" customHeight="1" thickBot="1"/>
    <row r="4" spans="1:87" s="34" customFormat="1" ht="13.5" customHeight="1">
      <c r="A4" s="67"/>
      <c r="B4" s="2282" t="s">
        <v>758</v>
      </c>
      <c r="C4" s="2283"/>
      <c r="D4" s="2283"/>
      <c r="E4" s="2283"/>
      <c r="F4" s="2283"/>
      <c r="G4" s="2283"/>
      <c r="H4" s="2283"/>
      <c r="I4" s="2283"/>
      <c r="J4" s="2283"/>
      <c r="K4" s="2283"/>
      <c r="L4" s="2283"/>
      <c r="M4" s="2283"/>
      <c r="N4" s="2283"/>
      <c r="O4" s="2283"/>
      <c r="P4" s="2283"/>
      <c r="Q4" s="2283"/>
      <c r="R4" s="2283"/>
      <c r="S4" s="2283"/>
      <c r="T4" s="2283"/>
      <c r="U4" s="2283"/>
      <c r="V4" s="2283"/>
      <c r="W4" s="2283"/>
      <c r="X4" s="2283"/>
      <c r="Y4" s="2283"/>
      <c r="Z4" s="2283"/>
      <c r="AA4" s="2283"/>
      <c r="AB4" s="2283"/>
      <c r="AC4" s="2283"/>
      <c r="AD4" s="2283"/>
      <c r="AE4" s="2283"/>
      <c r="AF4" s="2283"/>
      <c r="AG4" s="2283"/>
      <c r="AH4" s="2283"/>
      <c r="AI4" s="2283"/>
      <c r="AJ4" s="2283"/>
      <c r="AK4" s="2283"/>
      <c r="AL4" s="2283"/>
      <c r="AM4" s="2283"/>
      <c r="AN4" s="2284"/>
      <c r="AO4" s="2291" t="s">
        <v>724</v>
      </c>
      <c r="AP4" s="2283"/>
      <c r="AQ4" s="2283"/>
      <c r="AR4" s="2283"/>
      <c r="AS4" s="2284"/>
      <c r="AT4" s="117" t="s">
        <v>1083</v>
      </c>
      <c r="AU4" s="117" t="s">
        <v>1083</v>
      </c>
      <c r="AV4" s="118" t="s">
        <v>1084</v>
      </c>
    </row>
    <row r="5" spans="1:87" s="34" customFormat="1" ht="14.25" customHeight="1">
      <c r="A5" s="67"/>
      <c r="B5" s="2285"/>
      <c r="C5" s="2286"/>
      <c r="D5" s="2286"/>
      <c r="E5" s="2286"/>
      <c r="F5" s="2286"/>
      <c r="G5" s="2286"/>
      <c r="H5" s="2286"/>
      <c r="I5" s="2286"/>
      <c r="J5" s="2286"/>
      <c r="K5" s="2286"/>
      <c r="L5" s="2286"/>
      <c r="M5" s="2286"/>
      <c r="N5" s="2286"/>
      <c r="O5" s="2286"/>
      <c r="P5" s="2286"/>
      <c r="Q5" s="2286"/>
      <c r="R5" s="2286"/>
      <c r="S5" s="2286"/>
      <c r="T5" s="2286"/>
      <c r="U5" s="2286"/>
      <c r="V5" s="2286"/>
      <c r="W5" s="2286"/>
      <c r="X5" s="2286"/>
      <c r="Y5" s="2286"/>
      <c r="Z5" s="2286"/>
      <c r="AA5" s="2286"/>
      <c r="AB5" s="2286"/>
      <c r="AC5" s="2286"/>
      <c r="AD5" s="2286"/>
      <c r="AE5" s="2286"/>
      <c r="AF5" s="2286"/>
      <c r="AG5" s="2286"/>
      <c r="AH5" s="2286"/>
      <c r="AI5" s="2286"/>
      <c r="AJ5" s="2286"/>
      <c r="AK5" s="2286"/>
      <c r="AL5" s="2286"/>
      <c r="AM5" s="2286"/>
      <c r="AN5" s="2287"/>
      <c r="AO5" s="2292"/>
      <c r="AP5" s="2286"/>
      <c r="AQ5" s="2286"/>
      <c r="AR5" s="2286"/>
      <c r="AS5" s="2287"/>
      <c r="AT5" s="115" t="s">
        <v>598</v>
      </c>
      <c r="AU5" s="115" t="s">
        <v>604</v>
      </c>
      <c r="AV5" s="116" t="s">
        <v>610</v>
      </c>
    </row>
    <row r="6" spans="1:87" s="34" customFormat="1" ht="6" customHeight="1">
      <c r="A6" s="67"/>
      <c r="B6" s="2288"/>
      <c r="C6" s="2289"/>
      <c r="D6" s="2289"/>
      <c r="E6" s="2289"/>
      <c r="F6" s="2289"/>
      <c r="G6" s="2289"/>
      <c r="H6" s="2289"/>
      <c r="I6" s="2289"/>
      <c r="J6" s="2289"/>
      <c r="K6" s="2289"/>
      <c r="L6" s="2289"/>
      <c r="M6" s="2289"/>
      <c r="N6" s="2289"/>
      <c r="O6" s="2289"/>
      <c r="P6" s="2289"/>
      <c r="Q6" s="2289"/>
      <c r="R6" s="2289"/>
      <c r="S6" s="2289"/>
      <c r="T6" s="2289"/>
      <c r="U6" s="2289"/>
      <c r="V6" s="2289"/>
      <c r="W6" s="2289"/>
      <c r="X6" s="2289"/>
      <c r="Y6" s="2289"/>
      <c r="Z6" s="2289"/>
      <c r="AA6" s="2289"/>
      <c r="AB6" s="2289"/>
      <c r="AC6" s="2289"/>
      <c r="AD6" s="2289"/>
      <c r="AE6" s="2289"/>
      <c r="AF6" s="2289"/>
      <c r="AG6" s="2289"/>
      <c r="AH6" s="2289"/>
      <c r="AI6" s="2289"/>
      <c r="AJ6" s="2289"/>
      <c r="AK6" s="2289"/>
      <c r="AL6" s="2289"/>
      <c r="AM6" s="2289"/>
      <c r="AN6" s="2290"/>
      <c r="AO6" s="2293"/>
      <c r="AP6" s="2289"/>
      <c r="AQ6" s="2289"/>
      <c r="AR6" s="2289"/>
      <c r="AS6" s="2290"/>
      <c r="AT6" s="74"/>
      <c r="AU6" s="74"/>
      <c r="AV6" s="99"/>
    </row>
    <row r="7" spans="1:87" s="58" customFormat="1" thickBot="1">
      <c r="A7" s="66" t="s">
        <v>220</v>
      </c>
      <c r="B7" s="2277">
        <v>1</v>
      </c>
      <c r="C7" s="2278"/>
      <c r="D7" s="2278"/>
      <c r="E7" s="2278"/>
      <c r="F7" s="2278"/>
      <c r="G7" s="2278"/>
      <c r="H7" s="2278"/>
      <c r="I7" s="2278"/>
      <c r="J7" s="2278"/>
      <c r="K7" s="2278"/>
      <c r="L7" s="2278"/>
      <c r="M7" s="2278"/>
      <c r="N7" s="2278"/>
      <c r="O7" s="2278"/>
      <c r="P7" s="2278"/>
      <c r="Q7" s="2278"/>
      <c r="R7" s="2278"/>
      <c r="S7" s="2278"/>
      <c r="T7" s="2278"/>
      <c r="U7" s="2278"/>
      <c r="V7" s="2278"/>
      <c r="W7" s="2278"/>
      <c r="X7" s="2278"/>
      <c r="Y7" s="2278"/>
      <c r="Z7" s="2278"/>
      <c r="AA7" s="2278"/>
      <c r="AB7" s="2278"/>
      <c r="AC7" s="2278"/>
      <c r="AD7" s="2278"/>
      <c r="AE7" s="2278"/>
      <c r="AF7" s="2278"/>
      <c r="AG7" s="2278"/>
      <c r="AH7" s="2278"/>
      <c r="AI7" s="2278"/>
      <c r="AJ7" s="2278"/>
      <c r="AK7" s="2278"/>
      <c r="AL7" s="2278"/>
      <c r="AM7" s="2278"/>
      <c r="AN7" s="2279"/>
      <c r="AO7" s="2280">
        <v>2</v>
      </c>
      <c r="AP7" s="2278"/>
      <c r="AQ7" s="2278"/>
      <c r="AR7" s="2278"/>
      <c r="AS7" s="2279"/>
      <c r="AT7" s="88">
        <v>3</v>
      </c>
      <c r="AU7" s="89">
        <v>4</v>
      </c>
      <c r="AV7" s="100">
        <v>5</v>
      </c>
    </row>
    <row r="8" spans="1:87" s="60" customFormat="1" ht="38.25" customHeight="1">
      <c r="A8" s="75"/>
      <c r="B8" s="16"/>
      <c r="C8" s="2273" t="s">
        <v>1494</v>
      </c>
      <c r="D8" s="2273"/>
      <c r="E8" s="2273"/>
      <c r="F8" s="2273"/>
      <c r="G8" s="2273"/>
      <c r="H8" s="2273"/>
      <c r="I8" s="2273"/>
      <c r="J8" s="2273"/>
      <c r="K8" s="2273"/>
      <c r="L8" s="2273"/>
      <c r="M8" s="2273"/>
      <c r="N8" s="2273"/>
      <c r="O8" s="2273"/>
      <c r="P8" s="2273"/>
      <c r="Q8" s="2273"/>
      <c r="R8" s="2273"/>
      <c r="S8" s="2273"/>
      <c r="T8" s="2273"/>
      <c r="U8" s="2273"/>
      <c r="V8" s="2273"/>
      <c r="W8" s="2273"/>
      <c r="X8" s="2273"/>
      <c r="Y8" s="2273"/>
      <c r="Z8" s="2273"/>
      <c r="AA8" s="2273"/>
      <c r="AB8" s="2273"/>
      <c r="AC8" s="2273"/>
      <c r="AD8" s="2273"/>
      <c r="AE8" s="2273"/>
      <c r="AF8" s="2273"/>
      <c r="AG8" s="2273"/>
      <c r="AH8" s="2273"/>
      <c r="AI8" s="2273"/>
      <c r="AJ8" s="2273"/>
      <c r="AK8" s="2273"/>
      <c r="AL8" s="2273"/>
      <c r="AM8" s="2273"/>
      <c r="AN8" s="2273"/>
      <c r="AO8" s="2274">
        <v>5280</v>
      </c>
      <c r="AP8" s="2275"/>
      <c r="AQ8" s="2275"/>
      <c r="AR8" s="2275"/>
      <c r="AS8" s="2276"/>
      <c r="AT8" s="119">
        <v>97536.37</v>
      </c>
      <c r="AU8" s="120">
        <v>161445</v>
      </c>
      <c r="AV8" s="121">
        <v>162063</v>
      </c>
    </row>
    <row r="9" spans="1:87" s="60" customFormat="1" ht="39.75" customHeight="1">
      <c r="A9" s="75"/>
      <c r="B9" s="17"/>
      <c r="C9" s="2294" t="s">
        <v>1495</v>
      </c>
      <c r="D9" s="2294"/>
      <c r="E9" s="2294"/>
      <c r="F9" s="2294"/>
      <c r="G9" s="2294"/>
      <c r="H9" s="2294"/>
      <c r="I9" s="2294"/>
      <c r="J9" s="2294"/>
      <c r="K9" s="2294"/>
      <c r="L9" s="2294"/>
      <c r="M9" s="2294"/>
      <c r="N9" s="2294"/>
      <c r="O9" s="2294"/>
      <c r="P9" s="2294"/>
      <c r="Q9" s="2294"/>
      <c r="R9" s="2294"/>
      <c r="S9" s="2294"/>
      <c r="T9" s="2294"/>
      <c r="U9" s="2294"/>
      <c r="V9" s="2294"/>
      <c r="W9" s="2294"/>
      <c r="X9" s="2294"/>
      <c r="Y9" s="2294"/>
      <c r="Z9" s="2294"/>
      <c r="AA9" s="2294"/>
      <c r="AB9" s="2294"/>
      <c r="AC9" s="2294"/>
      <c r="AD9" s="2294"/>
      <c r="AE9" s="2294"/>
      <c r="AF9" s="2294"/>
      <c r="AG9" s="2294"/>
      <c r="AH9" s="2294"/>
      <c r="AI9" s="2294"/>
      <c r="AJ9" s="2294"/>
      <c r="AK9" s="2294"/>
      <c r="AL9" s="2294"/>
      <c r="AM9" s="2294"/>
      <c r="AN9" s="2294"/>
      <c r="AO9" s="2274">
        <v>5281</v>
      </c>
      <c r="AP9" s="2275"/>
      <c r="AQ9" s="2275"/>
      <c r="AR9" s="2275"/>
      <c r="AS9" s="2276"/>
      <c r="AT9" s="122">
        <v>34590</v>
      </c>
      <c r="AU9" s="106">
        <v>34590</v>
      </c>
      <c r="AV9" s="123">
        <v>34590</v>
      </c>
    </row>
    <row r="10" spans="1:87" s="60" customFormat="1" ht="30" customHeight="1">
      <c r="A10" s="75"/>
      <c r="B10" s="16"/>
      <c r="C10" s="2273" t="s">
        <v>1496</v>
      </c>
      <c r="D10" s="2273"/>
      <c r="E10" s="2273"/>
      <c r="F10" s="2273"/>
      <c r="G10" s="2273"/>
      <c r="H10" s="2273"/>
      <c r="I10" s="2273"/>
      <c r="J10" s="2273"/>
      <c r="K10" s="2273"/>
      <c r="L10" s="2273"/>
      <c r="M10" s="2273"/>
      <c r="N10" s="2273"/>
      <c r="O10" s="2273"/>
      <c r="P10" s="2273"/>
      <c r="Q10" s="2273"/>
      <c r="R10" s="2273"/>
      <c r="S10" s="2273"/>
      <c r="T10" s="2273"/>
      <c r="U10" s="2273"/>
      <c r="V10" s="2273"/>
      <c r="W10" s="2273"/>
      <c r="X10" s="2273"/>
      <c r="Y10" s="2273"/>
      <c r="Z10" s="2273"/>
      <c r="AA10" s="2273"/>
      <c r="AB10" s="2273"/>
      <c r="AC10" s="2273"/>
      <c r="AD10" s="2273"/>
      <c r="AE10" s="2273"/>
      <c r="AF10" s="2273"/>
      <c r="AG10" s="2273"/>
      <c r="AH10" s="2273"/>
      <c r="AI10" s="2273"/>
      <c r="AJ10" s="2273"/>
      <c r="AK10" s="2273"/>
      <c r="AL10" s="2273"/>
      <c r="AM10" s="2273"/>
      <c r="AN10" s="2273"/>
      <c r="AO10" s="2274">
        <v>5282</v>
      </c>
      <c r="AP10" s="2275"/>
      <c r="AQ10" s="2275"/>
      <c r="AR10" s="2275"/>
      <c r="AS10" s="2276"/>
      <c r="AT10" s="1166">
        <v>0</v>
      </c>
      <c r="AU10" s="107">
        <v>6155</v>
      </c>
      <c r="AV10" s="108">
        <v>18928</v>
      </c>
    </row>
    <row r="11" spans="1:87" s="60" customFormat="1" ht="30" customHeight="1">
      <c r="A11" s="75"/>
      <c r="B11" s="16"/>
      <c r="C11" s="2273" t="s">
        <v>1493</v>
      </c>
      <c r="D11" s="2273"/>
      <c r="E11" s="2273"/>
      <c r="F11" s="2273"/>
      <c r="G11" s="2273"/>
      <c r="H11" s="2273"/>
      <c r="I11" s="2273"/>
      <c r="J11" s="2273"/>
      <c r="K11" s="2273"/>
      <c r="L11" s="2273"/>
      <c r="M11" s="2273"/>
      <c r="N11" s="2273"/>
      <c r="O11" s="2273"/>
      <c r="P11" s="2273"/>
      <c r="Q11" s="2273"/>
      <c r="R11" s="2273"/>
      <c r="S11" s="2273"/>
      <c r="T11" s="2273"/>
      <c r="U11" s="2273"/>
      <c r="V11" s="2273"/>
      <c r="W11" s="2273"/>
      <c r="X11" s="2273"/>
      <c r="Y11" s="2273"/>
      <c r="Z11" s="2273"/>
      <c r="AA11" s="2273"/>
      <c r="AB11" s="2273"/>
      <c r="AC11" s="2273"/>
      <c r="AD11" s="2273"/>
      <c r="AE11" s="2273"/>
      <c r="AF11" s="2273"/>
      <c r="AG11" s="2273"/>
      <c r="AH11" s="2273"/>
      <c r="AI11" s="2273"/>
      <c r="AJ11" s="2273"/>
      <c r="AK11" s="2273"/>
      <c r="AL11" s="2273"/>
      <c r="AM11" s="2273"/>
      <c r="AN11" s="2273"/>
      <c r="AO11" s="2274">
        <v>5283</v>
      </c>
      <c r="AP11" s="2275"/>
      <c r="AQ11" s="2275"/>
      <c r="AR11" s="2275"/>
      <c r="AS11" s="2276"/>
      <c r="AT11" s="124">
        <v>18983675</v>
      </c>
      <c r="AU11" s="107">
        <v>19500836</v>
      </c>
      <c r="AV11" s="108">
        <v>19640043</v>
      </c>
    </row>
    <row r="12" spans="1:87" s="60" customFormat="1" ht="65.25" customHeight="1">
      <c r="A12" s="75"/>
      <c r="B12" s="16"/>
      <c r="C12" s="2273" t="s">
        <v>1492</v>
      </c>
      <c r="D12" s="2273"/>
      <c r="E12" s="2273"/>
      <c r="F12" s="2273"/>
      <c r="G12" s="2273"/>
      <c r="H12" s="2273"/>
      <c r="I12" s="2273"/>
      <c r="J12" s="2273"/>
      <c r="K12" s="2273"/>
      <c r="L12" s="2273"/>
      <c r="M12" s="2273"/>
      <c r="N12" s="2273"/>
      <c r="O12" s="2273"/>
      <c r="P12" s="2273"/>
      <c r="Q12" s="2273"/>
      <c r="R12" s="2273"/>
      <c r="S12" s="2273"/>
      <c r="T12" s="2273"/>
      <c r="U12" s="2273"/>
      <c r="V12" s="2273"/>
      <c r="W12" s="2273"/>
      <c r="X12" s="2273"/>
      <c r="Y12" s="2273"/>
      <c r="Z12" s="2273"/>
      <c r="AA12" s="2273"/>
      <c r="AB12" s="2273"/>
      <c r="AC12" s="2273"/>
      <c r="AD12" s="2273"/>
      <c r="AE12" s="2273"/>
      <c r="AF12" s="2273"/>
      <c r="AG12" s="2273"/>
      <c r="AH12" s="2273"/>
      <c r="AI12" s="2273"/>
      <c r="AJ12" s="2273"/>
      <c r="AK12" s="2273"/>
      <c r="AL12" s="2273"/>
      <c r="AM12" s="2273"/>
      <c r="AN12" s="2273"/>
      <c r="AO12" s="2274">
        <v>5284</v>
      </c>
      <c r="AP12" s="2275"/>
      <c r="AQ12" s="2275"/>
      <c r="AR12" s="2275"/>
      <c r="AS12" s="2276"/>
      <c r="AT12" s="124">
        <v>322697</v>
      </c>
      <c r="AU12" s="107">
        <v>328104</v>
      </c>
      <c r="AV12" s="108">
        <v>452854</v>
      </c>
    </row>
    <row r="13" spans="1:87" s="60" customFormat="1" ht="30" customHeight="1">
      <c r="A13" s="75"/>
      <c r="B13" s="16"/>
      <c r="C13" s="2273" t="s">
        <v>1085</v>
      </c>
      <c r="D13" s="2273"/>
      <c r="E13" s="2273"/>
      <c r="F13" s="2273"/>
      <c r="G13" s="2273"/>
      <c r="H13" s="2273"/>
      <c r="I13" s="2273"/>
      <c r="J13" s="2273"/>
      <c r="K13" s="2273"/>
      <c r="L13" s="2273"/>
      <c r="M13" s="2273"/>
      <c r="N13" s="2273"/>
      <c r="O13" s="2273"/>
      <c r="P13" s="2273"/>
      <c r="Q13" s="2273"/>
      <c r="R13" s="2273"/>
      <c r="S13" s="2273"/>
      <c r="T13" s="2273"/>
      <c r="U13" s="2273"/>
      <c r="V13" s="2273"/>
      <c r="W13" s="2273"/>
      <c r="X13" s="2273"/>
      <c r="Y13" s="2273"/>
      <c r="Z13" s="2273"/>
      <c r="AA13" s="2273"/>
      <c r="AB13" s="2273"/>
      <c r="AC13" s="2273"/>
      <c r="AD13" s="2273"/>
      <c r="AE13" s="2273"/>
      <c r="AF13" s="2273"/>
      <c r="AG13" s="2273"/>
      <c r="AH13" s="2273"/>
      <c r="AI13" s="2273"/>
      <c r="AJ13" s="2273"/>
      <c r="AK13" s="2273"/>
      <c r="AL13" s="2273"/>
      <c r="AM13" s="2273"/>
      <c r="AN13" s="2273"/>
      <c r="AO13" s="2274">
        <v>5285</v>
      </c>
      <c r="AP13" s="2275"/>
      <c r="AQ13" s="2275"/>
      <c r="AR13" s="2275"/>
      <c r="AS13" s="2276"/>
      <c r="AT13" s="124">
        <v>51262</v>
      </c>
      <c r="AU13" s="1160">
        <v>57983</v>
      </c>
      <c r="AV13" s="108">
        <v>3180</v>
      </c>
    </row>
    <row r="14" spans="1:87" s="60" customFormat="1" ht="28.5" customHeight="1" thickBot="1">
      <c r="A14" s="75"/>
      <c r="B14" s="18"/>
      <c r="C14" s="2269" t="s">
        <v>1086</v>
      </c>
      <c r="D14" s="2269"/>
      <c r="E14" s="2269"/>
      <c r="F14" s="2269"/>
      <c r="G14" s="2269"/>
      <c r="H14" s="2269"/>
      <c r="I14" s="2269"/>
      <c r="J14" s="2269"/>
      <c r="K14" s="2269"/>
      <c r="L14" s="2269"/>
      <c r="M14" s="2269"/>
      <c r="N14" s="2269"/>
      <c r="O14" s="2269"/>
      <c r="P14" s="2269"/>
      <c r="Q14" s="2269"/>
      <c r="R14" s="2269"/>
      <c r="S14" s="2269"/>
      <c r="T14" s="2269"/>
      <c r="U14" s="2269"/>
      <c r="V14" s="2269"/>
      <c r="W14" s="2269"/>
      <c r="X14" s="2269"/>
      <c r="Y14" s="2269"/>
      <c r="Z14" s="2269"/>
      <c r="AA14" s="2269"/>
      <c r="AB14" s="2269"/>
      <c r="AC14" s="2269"/>
      <c r="AD14" s="2269"/>
      <c r="AE14" s="2269"/>
      <c r="AF14" s="2269"/>
      <c r="AG14" s="2269"/>
      <c r="AH14" s="2269"/>
      <c r="AI14" s="2269"/>
      <c r="AJ14" s="2269"/>
      <c r="AK14" s="2269"/>
      <c r="AL14" s="2269"/>
      <c r="AM14" s="2269"/>
      <c r="AN14" s="2269"/>
      <c r="AO14" s="2270">
        <v>5286</v>
      </c>
      <c r="AP14" s="2271"/>
      <c r="AQ14" s="2271"/>
      <c r="AR14" s="2271"/>
      <c r="AS14" s="2272"/>
      <c r="AT14" s="125">
        <v>4903</v>
      </c>
      <c r="AU14" s="126">
        <v>6787</v>
      </c>
      <c r="AV14" s="109">
        <v>4611</v>
      </c>
    </row>
    <row r="15" spans="1:87" ht="12" customHeight="1">
      <c r="A15" s="65" t="s">
        <v>221</v>
      </c>
    </row>
    <row r="16" spans="1:87" s="58" customFormat="1" ht="15.75" customHeight="1">
      <c r="A16" s="66"/>
      <c r="F16" s="2268" t="s">
        <v>1087</v>
      </c>
      <c r="G16" s="2268"/>
      <c r="H16" s="2268"/>
      <c r="I16" s="2268"/>
      <c r="J16" s="2268"/>
      <c r="K16" s="2268"/>
      <c r="L16" s="2268"/>
      <c r="M16" s="2268"/>
      <c r="N16" s="2268"/>
      <c r="O16" s="2268"/>
      <c r="P16" s="2268"/>
      <c r="Q16" s="2268"/>
      <c r="R16" s="2268"/>
      <c r="S16" s="2268"/>
      <c r="T16" s="2268"/>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c r="AT16" s="2268"/>
      <c r="AU16" s="2268"/>
      <c r="AV16" s="2268"/>
      <c r="CD16" s="59"/>
    </row>
    <row r="17" spans="1:48" s="15" customFormat="1" ht="12.75" customHeight="1">
      <c r="A17" s="68"/>
      <c r="F17" s="2268" t="s">
        <v>714</v>
      </c>
      <c r="G17" s="2268"/>
      <c r="H17" s="2268"/>
      <c r="I17" s="2268"/>
      <c r="J17" s="2268"/>
      <c r="K17" s="2268"/>
      <c r="L17" s="2268"/>
      <c r="M17" s="2268"/>
      <c r="N17" s="2268"/>
      <c r="O17" s="2268"/>
      <c r="P17" s="2268"/>
      <c r="Q17" s="2268"/>
      <c r="R17" s="2268"/>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68"/>
      <c r="AS17" s="2268"/>
      <c r="AT17" s="2268"/>
      <c r="AU17" s="2268"/>
      <c r="AV17" s="2268"/>
    </row>
    <row r="18" spans="1:48" s="15" customFormat="1" ht="12.75" customHeight="1">
      <c r="A18" s="68"/>
      <c r="F18" s="2268" t="s">
        <v>1088</v>
      </c>
      <c r="G18" s="2268"/>
      <c r="H18" s="2268"/>
      <c r="I18" s="2268"/>
      <c r="J18" s="2268"/>
      <c r="K18" s="2268"/>
      <c r="L18" s="2268"/>
      <c r="M18" s="2268"/>
      <c r="N18" s="2268"/>
      <c r="O18" s="2268"/>
      <c r="P18" s="2268"/>
      <c r="Q18" s="2268"/>
      <c r="R18" s="2268"/>
      <c r="S18" s="2268"/>
      <c r="T18" s="2268"/>
      <c r="U18" s="2268"/>
      <c r="V18" s="2268"/>
      <c r="W18" s="2268"/>
      <c r="X18" s="2268"/>
      <c r="Y18" s="2268"/>
      <c r="Z18" s="2268"/>
      <c r="AA18" s="2268"/>
      <c r="AB18" s="2268"/>
      <c r="AC18" s="2268"/>
      <c r="AD18" s="2268"/>
      <c r="AE18" s="2268"/>
      <c r="AF18" s="2268"/>
      <c r="AG18" s="2268"/>
      <c r="AH18" s="2268"/>
      <c r="AI18" s="2268"/>
      <c r="AJ18" s="2268"/>
      <c r="AK18" s="2268"/>
      <c r="AL18" s="2268"/>
      <c r="AM18" s="2268"/>
      <c r="AN18" s="2268"/>
      <c r="AO18" s="2268"/>
      <c r="AP18" s="2268"/>
      <c r="AQ18" s="2268"/>
      <c r="AR18" s="2268"/>
      <c r="AS18" s="2268"/>
      <c r="AT18" s="2268"/>
      <c r="AU18" s="2268"/>
      <c r="AV18" s="2268"/>
    </row>
    <row r="19" spans="1:48" s="22" customFormat="1" ht="12.75" customHeight="1">
      <c r="A19" s="69"/>
      <c r="AU19" s="40"/>
    </row>
    <row r="20" spans="1:48" s="22" customFormat="1" ht="12.75" customHeight="1">
      <c r="A20" s="69"/>
      <c r="AU20" s="40"/>
    </row>
    <row r="21" spans="1:48" s="3" customFormat="1" ht="12.75" customHeight="1">
      <c r="A21" s="63"/>
    </row>
    <row r="22" spans="1:48" s="3" customFormat="1" ht="12.75" customHeight="1">
      <c r="A22" s="63"/>
    </row>
    <row r="23" spans="1:48" s="155" customFormat="1" ht="12.75" customHeight="1">
      <c r="A23" s="62"/>
    </row>
  </sheetData>
  <sheetProtection formatCells="0" formatColumns="0" autoFilter="0"/>
  <mergeCells count="22">
    <mergeCell ref="B7:AN7"/>
    <mergeCell ref="AO7:AS7"/>
    <mergeCell ref="F18:AV18"/>
    <mergeCell ref="B2:AV2"/>
    <mergeCell ref="B4:AN6"/>
    <mergeCell ref="AO4:AS6"/>
    <mergeCell ref="C8:AN8"/>
    <mergeCell ref="AO8:AS8"/>
    <mergeCell ref="C11:AN11"/>
    <mergeCell ref="AO11:AS11"/>
    <mergeCell ref="C12:AN12"/>
    <mergeCell ref="AO12:AS12"/>
    <mergeCell ref="C9:AN9"/>
    <mergeCell ref="AO9:AS9"/>
    <mergeCell ref="C10:AN10"/>
    <mergeCell ref="AO10:AS10"/>
    <mergeCell ref="F16:AV16"/>
    <mergeCell ref="F17:AV17"/>
    <mergeCell ref="C14:AN14"/>
    <mergeCell ref="AO14:AS14"/>
    <mergeCell ref="C13:AN13"/>
    <mergeCell ref="AO13:AS13"/>
  </mergeCells>
  <phoneticPr fontId="23" type="noConversion"/>
  <pageMargins left="0.51181102362204722" right="0.43307086614173229" top="0.78740157480314965" bottom="0.39370078740157483" header="0.19685039370078741" footer="0.19685039370078741"/>
  <pageSetup paperSize="9" scale="86"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Лист19">
    <tabColor rgb="FFFFFF00"/>
    <pageSetUpPr fitToPage="1"/>
  </sheetPr>
  <dimension ref="A1:BN40"/>
  <sheetViews>
    <sheetView view="pageBreakPreview" topLeftCell="B1" zoomScale="80" zoomScaleNormal="80" zoomScaleSheetLayoutView="80" workbookViewId="0">
      <selection activeCell="CQ14" sqref="CQ14"/>
    </sheetView>
  </sheetViews>
  <sheetFormatPr defaultColWidth="0.85546875" defaultRowHeight="12" customHeight="1"/>
  <cols>
    <col min="1" max="1" width="9.42578125" style="286" hidden="1" customWidth="1"/>
    <col min="2" max="40" width="0.85546875" style="286"/>
    <col min="41" max="41" width="5.28515625" style="286" bestFit="1" customWidth="1"/>
    <col min="42" max="57" width="0.85546875" style="286"/>
    <col min="58" max="58" width="1.7109375" style="286" customWidth="1"/>
    <col min="59" max="59" width="15.28515625" style="286" customWidth="1"/>
    <col min="60" max="60" width="21.5703125" style="286" customWidth="1"/>
    <col min="61" max="61" width="17" style="286" customWidth="1"/>
    <col min="62" max="62" width="24" style="286" customWidth="1"/>
    <col min="63" max="63" width="15.140625" style="286" customWidth="1"/>
    <col min="64" max="16384" width="0.85546875" style="286"/>
  </cols>
  <sheetData>
    <row r="1" spans="1:66" s="289" customFormat="1" ht="12" customHeight="1">
      <c r="B1" s="435"/>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c r="AQ1" s="435"/>
      <c r="AR1" s="435"/>
      <c r="AS1" s="435"/>
      <c r="AT1" s="435"/>
      <c r="AU1" s="435"/>
      <c r="AV1" s="435"/>
      <c r="AW1" s="435"/>
      <c r="AX1" s="435"/>
      <c r="AY1" s="435"/>
      <c r="AZ1" s="435"/>
      <c r="BA1" s="435"/>
      <c r="BB1" s="435"/>
      <c r="BC1" s="435"/>
      <c r="BD1" s="435"/>
      <c r="BE1" s="435"/>
      <c r="BF1" s="435"/>
      <c r="BG1" s="435"/>
      <c r="BH1" s="435"/>
      <c r="BI1" s="435"/>
      <c r="BJ1" s="435"/>
      <c r="BK1" s="435"/>
    </row>
    <row r="2" spans="1:66" s="274" customFormat="1" ht="14.25" customHeight="1"/>
    <row r="3" spans="1:66" s="289" customFormat="1" ht="14.25" customHeight="1">
      <c r="B3" s="2051" t="s">
        <v>1090</v>
      </c>
      <c r="C3" s="2051"/>
      <c r="D3" s="2051"/>
      <c r="E3" s="2051"/>
      <c r="F3" s="2051"/>
      <c r="G3" s="2051"/>
      <c r="H3" s="2051"/>
      <c r="I3" s="2051"/>
      <c r="J3" s="2051"/>
      <c r="K3" s="2051"/>
      <c r="L3" s="2051"/>
      <c r="M3" s="2051"/>
      <c r="N3" s="2051"/>
      <c r="O3" s="2051"/>
      <c r="P3" s="2051"/>
      <c r="Q3" s="2051"/>
      <c r="R3" s="2051"/>
      <c r="S3" s="2051"/>
      <c r="T3" s="2051"/>
      <c r="U3" s="2051"/>
      <c r="V3" s="2051"/>
      <c r="W3" s="2051"/>
      <c r="X3" s="2051"/>
      <c r="Y3" s="2051"/>
      <c r="Z3" s="2051"/>
      <c r="AA3" s="2051"/>
      <c r="AB3" s="2051"/>
      <c r="AC3" s="2051"/>
      <c r="AD3" s="2051"/>
      <c r="AE3" s="2051"/>
      <c r="AF3" s="2051"/>
      <c r="AG3" s="2051"/>
      <c r="AH3" s="2051"/>
      <c r="AI3" s="2051"/>
      <c r="AJ3" s="2051"/>
      <c r="AK3" s="2051"/>
      <c r="AL3" s="2051"/>
      <c r="AM3" s="2051"/>
      <c r="AN3" s="2051"/>
      <c r="AO3" s="2051"/>
      <c r="AP3" s="2051"/>
      <c r="AQ3" s="2051"/>
      <c r="AR3" s="2051"/>
      <c r="AS3" s="2051"/>
      <c r="AT3" s="2051"/>
      <c r="AU3" s="2051"/>
      <c r="AV3" s="2051"/>
      <c r="AW3" s="2051"/>
      <c r="AX3" s="2051"/>
      <c r="AY3" s="2051"/>
      <c r="AZ3" s="2051"/>
      <c r="BA3" s="2051"/>
      <c r="BB3" s="2051"/>
      <c r="BC3" s="2051"/>
      <c r="BD3" s="2051"/>
      <c r="BE3" s="2051"/>
      <c r="BF3" s="2051"/>
      <c r="BG3" s="2051"/>
      <c r="BH3" s="2051"/>
      <c r="BI3" s="2051"/>
      <c r="BJ3" s="2051"/>
      <c r="BK3" s="2051"/>
    </row>
    <row r="4" spans="1:66" ht="3.75" customHeight="1" thickBot="1"/>
    <row r="5" spans="1:66" s="274" customFormat="1" ht="15" customHeight="1">
      <c r="B5" s="2052" t="s">
        <v>758</v>
      </c>
      <c r="C5" s="2053"/>
      <c r="D5" s="2053"/>
      <c r="E5" s="2053"/>
      <c r="F5" s="2053"/>
      <c r="G5" s="2053"/>
      <c r="H5" s="2053"/>
      <c r="I5" s="2053"/>
      <c r="J5" s="2053"/>
      <c r="K5" s="2053"/>
      <c r="L5" s="2053"/>
      <c r="M5" s="2053"/>
      <c r="N5" s="2053"/>
      <c r="O5" s="2053"/>
      <c r="P5" s="2053"/>
      <c r="Q5" s="2053"/>
      <c r="R5" s="2053"/>
      <c r="S5" s="2053"/>
      <c r="T5" s="2053"/>
      <c r="U5" s="2053"/>
      <c r="V5" s="2053"/>
      <c r="W5" s="2053"/>
      <c r="X5" s="2053"/>
      <c r="Y5" s="2053"/>
      <c r="Z5" s="2053"/>
      <c r="AA5" s="2053"/>
      <c r="AB5" s="2053"/>
      <c r="AC5" s="2053"/>
      <c r="AD5" s="2053"/>
      <c r="AE5" s="2053"/>
      <c r="AF5" s="2053"/>
      <c r="AG5" s="2053"/>
      <c r="AH5" s="2053"/>
      <c r="AI5" s="2053"/>
      <c r="AJ5" s="2053"/>
      <c r="AK5" s="2053"/>
      <c r="AL5" s="2053"/>
      <c r="AM5" s="2053"/>
      <c r="AN5" s="2054"/>
      <c r="AO5" s="2058" t="s">
        <v>724</v>
      </c>
      <c r="AP5" s="2053"/>
      <c r="AQ5" s="2053"/>
      <c r="AR5" s="2053"/>
      <c r="AS5" s="2054"/>
      <c r="AT5" s="2058" t="s">
        <v>997</v>
      </c>
      <c r="AU5" s="2053"/>
      <c r="AV5" s="2053"/>
      <c r="AW5" s="2053"/>
      <c r="AX5" s="2053"/>
      <c r="AY5" s="2053"/>
      <c r="AZ5" s="2053"/>
      <c r="BA5" s="2053"/>
      <c r="BB5" s="2053"/>
      <c r="BC5" s="2053"/>
      <c r="BD5" s="2053"/>
      <c r="BE5" s="2053"/>
      <c r="BF5" s="2054"/>
      <c r="BG5" s="2106" t="s">
        <v>1025</v>
      </c>
      <c r="BH5" s="2063" t="s">
        <v>991</v>
      </c>
      <c r="BI5" s="2063"/>
      <c r="BJ5" s="2063"/>
      <c r="BK5" s="2108" t="s">
        <v>992</v>
      </c>
    </row>
    <row r="6" spans="1:66" s="274" customFormat="1" ht="57.75" customHeight="1">
      <c r="B6" s="2261"/>
      <c r="C6" s="2262"/>
      <c r="D6" s="2262"/>
      <c r="E6" s="2262"/>
      <c r="F6" s="2262"/>
      <c r="G6" s="2262"/>
      <c r="H6" s="2262"/>
      <c r="I6" s="2262"/>
      <c r="J6" s="2262"/>
      <c r="K6" s="2262"/>
      <c r="L6" s="2262"/>
      <c r="M6" s="2262"/>
      <c r="N6" s="2262"/>
      <c r="O6" s="2262"/>
      <c r="P6" s="2262"/>
      <c r="Q6" s="2262"/>
      <c r="R6" s="2262"/>
      <c r="S6" s="2262"/>
      <c r="T6" s="2262"/>
      <c r="U6" s="2262"/>
      <c r="V6" s="2262"/>
      <c r="W6" s="2262"/>
      <c r="X6" s="2262"/>
      <c r="Y6" s="2262"/>
      <c r="Z6" s="2262"/>
      <c r="AA6" s="2262"/>
      <c r="AB6" s="2262"/>
      <c r="AC6" s="2262"/>
      <c r="AD6" s="2262"/>
      <c r="AE6" s="2262"/>
      <c r="AF6" s="2262"/>
      <c r="AG6" s="2262"/>
      <c r="AH6" s="2262"/>
      <c r="AI6" s="2262"/>
      <c r="AJ6" s="2262"/>
      <c r="AK6" s="2262"/>
      <c r="AL6" s="2262"/>
      <c r="AM6" s="2262"/>
      <c r="AN6" s="2263"/>
      <c r="AO6" s="2264"/>
      <c r="AP6" s="2262"/>
      <c r="AQ6" s="2262"/>
      <c r="AR6" s="2262"/>
      <c r="AS6" s="2263"/>
      <c r="AT6" s="2264"/>
      <c r="AU6" s="2262"/>
      <c r="AV6" s="2262"/>
      <c r="AW6" s="2262"/>
      <c r="AX6" s="2262"/>
      <c r="AY6" s="2262"/>
      <c r="AZ6" s="2262"/>
      <c r="BA6" s="2262"/>
      <c r="BB6" s="2262"/>
      <c r="BC6" s="2262"/>
      <c r="BD6" s="2262"/>
      <c r="BE6" s="2262"/>
      <c r="BF6" s="2263"/>
      <c r="BG6" s="2311"/>
      <c r="BH6" s="1257" t="s">
        <v>1026</v>
      </c>
      <c r="BI6" s="1257" t="s">
        <v>1091</v>
      </c>
      <c r="BJ6" s="1266" t="s">
        <v>1092</v>
      </c>
      <c r="BK6" s="2312"/>
    </row>
    <row r="7" spans="1:66" s="306" customFormat="1" thickBot="1">
      <c r="B7" s="2267">
        <v>1</v>
      </c>
      <c r="C7" s="2073"/>
      <c r="D7" s="2073"/>
      <c r="E7" s="2073"/>
      <c r="F7" s="2073"/>
      <c r="G7" s="2073"/>
      <c r="H7" s="2073"/>
      <c r="I7" s="2073"/>
      <c r="J7" s="2073"/>
      <c r="K7" s="2073"/>
      <c r="L7" s="2073"/>
      <c r="M7" s="2073"/>
      <c r="N7" s="2073"/>
      <c r="O7" s="2073"/>
      <c r="P7" s="2073"/>
      <c r="Q7" s="2073"/>
      <c r="R7" s="2073"/>
      <c r="S7" s="2073"/>
      <c r="T7" s="2073"/>
      <c r="U7" s="2073"/>
      <c r="V7" s="2073"/>
      <c r="W7" s="2073"/>
      <c r="X7" s="2073"/>
      <c r="Y7" s="2073"/>
      <c r="Z7" s="2073"/>
      <c r="AA7" s="2073"/>
      <c r="AB7" s="2073"/>
      <c r="AC7" s="2073"/>
      <c r="AD7" s="2073"/>
      <c r="AE7" s="2073"/>
      <c r="AF7" s="2073"/>
      <c r="AG7" s="2073"/>
      <c r="AH7" s="2073"/>
      <c r="AI7" s="2073"/>
      <c r="AJ7" s="2073"/>
      <c r="AK7" s="2073"/>
      <c r="AL7" s="2073"/>
      <c r="AM7" s="2073"/>
      <c r="AN7" s="2080"/>
      <c r="AO7" s="2075">
        <v>2</v>
      </c>
      <c r="AP7" s="2073"/>
      <c r="AQ7" s="2073"/>
      <c r="AR7" s="2073"/>
      <c r="AS7" s="2080"/>
      <c r="AT7" s="2075">
        <v>3</v>
      </c>
      <c r="AU7" s="2073"/>
      <c r="AV7" s="2073"/>
      <c r="AW7" s="2073"/>
      <c r="AX7" s="2073"/>
      <c r="AY7" s="2073"/>
      <c r="AZ7" s="2073"/>
      <c r="BA7" s="2073"/>
      <c r="BB7" s="2073"/>
      <c r="BC7" s="2073"/>
      <c r="BD7" s="2073"/>
      <c r="BE7" s="2073"/>
      <c r="BF7" s="2080"/>
      <c r="BG7" s="724">
        <v>4</v>
      </c>
      <c r="BH7" s="725">
        <v>5</v>
      </c>
      <c r="BI7" s="2130"/>
      <c r="BJ7" s="450"/>
      <c r="BK7" s="726">
        <v>8</v>
      </c>
    </row>
    <row r="8" spans="1:66" ht="28.5" customHeight="1">
      <c r="B8" s="28"/>
      <c r="C8" s="2092" t="s">
        <v>1093</v>
      </c>
      <c r="D8" s="2092"/>
      <c r="E8" s="2092"/>
      <c r="F8" s="2092"/>
      <c r="G8" s="2092"/>
      <c r="H8" s="2092"/>
      <c r="I8" s="2092"/>
      <c r="J8" s="2092"/>
      <c r="K8" s="2092"/>
      <c r="L8" s="2092"/>
      <c r="M8" s="2092"/>
      <c r="N8" s="2092"/>
      <c r="O8" s="2092"/>
      <c r="P8" s="2092"/>
      <c r="Q8" s="2092"/>
      <c r="R8" s="2092"/>
      <c r="S8" s="2092"/>
      <c r="T8" s="2092"/>
      <c r="U8" s="2092"/>
      <c r="V8" s="2092"/>
      <c r="W8" s="2092"/>
      <c r="X8" s="2092"/>
      <c r="Y8" s="2092"/>
      <c r="Z8" s="2092"/>
      <c r="AA8" s="2092"/>
      <c r="AB8" s="2092"/>
      <c r="AC8" s="2092"/>
      <c r="AD8" s="2092"/>
      <c r="AE8" s="2092"/>
      <c r="AF8" s="2092"/>
      <c r="AG8" s="2092"/>
      <c r="AH8" s="2092"/>
      <c r="AI8" s="2092"/>
      <c r="AJ8" s="2092"/>
      <c r="AK8" s="2092"/>
      <c r="AL8" s="2092"/>
      <c r="AM8" s="2092"/>
      <c r="AN8" s="2092"/>
      <c r="AO8" s="2137">
        <v>5240</v>
      </c>
      <c r="AP8" s="2138"/>
      <c r="AQ8" s="2138"/>
      <c r="AR8" s="2138"/>
      <c r="AS8" s="2139"/>
      <c r="AT8" s="2082" t="s">
        <v>836</v>
      </c>
      <c r="AU8" s="2083"/>
      <c r="AV8" s="2083"/>
      <c r="AW8" s="2083"/>
      <c r="AX8" s="2083"/>
      <c r="AY8" s="2083"/>
      <c r="AZ8" s="2026" t="s">
        <v>251</v>
      </c>
      <c r="BA8" s="2026"/>
      <c r="BB8" s="2026"/>
      <c r="BC8" s="2077">
        <v>-1</v>
      </c>
      <c r="BD8" s="2077"/>
      <c r="BE8" s="2077"/>
      <c r="BF8" s="2078"/>
      <c r="BG8" s="688">
        <f>SUM(BG11,BG21)</f>
        <v>6425330</v>
      </c>
      <c r="BH8" s="689">
        <f>SUM(BH11,BH21)</f>
        <v>14046263</v>
      </c>
      <c r="BI8" s="689">
        <f>SUM(BI11,BI21)</f>
        <v>-851705</v>
      </c>
      <c r="BJ8" s="690">
        <f>SUM(BJ11,BJ21)</f>
        <v>-15340309</v>
      </c>
      <c r="BK8" s="691">
        <f t="shared" ref="BK8:BK9" si="0">BG8+BH8+BI8+BJ8</f>
        <v>4279579</v>
      </c>
    </row>
    <row r="9" spans="1:66" ht="33" customHeight="1">
      <c r="A9" s="286" t="s">
        <v>220</v>
      </c>
      <c r="B9" s="29"/>
      <c r="C9" s="2094"/>
      <c r="D9" s="2094"/>
      <c r="E9" s="2094"/>
      <c r="F9" s="2094"/>
      <c r="G9" s="2094"/>
      <c r="H9" s="2094"/>
      <c r="I9" s="2094"/>
      <c r="J9" s="2094"/>
      <c r="K9" s="2094"/>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35">
        <v>5250</v>
      </c>
      <c r="AP9" s="2035"/>
      <c r="AQ9" s="2035"/>
      <c r="AR9" s="2035"/>
      <c r="AS9" s="2035"/>
      <c r="AT9" s="2024" t="s">
        <v>836</v>
      </c>
      <c r="AU9" s="2025"/>
      <c r="AV9" s="2025"/>
      <c r="AW9" s="2025"/>
      <c r="AX9" s="2025"/>
      <c r="AY9" s="2025"/>
      <c r="AZ9" s="2026" t="s">
        <v>241</v>
      </c>
      <c r="BA9" s="2026"/>
      <c r="BB9" s="2026"/>
      <c r="BC9" s="2027">
        <v>-2</v>
      </c>
      <c r="BD9" s="2027"/>
      <c r="BE9" s="2027"/>
      <c r="BF9" s="2081"/>
      <c r="BG9" s="287">
        <f>BG12+BG22</f>
        <v>7275325</v>
      </c>
      <c r="BH9" s="1014">
        <f>SUM(BH12,BH22)</f>
        <v>16006697</v>
      </c>
      <c r="BI9" s="1014">
        <f>SUM(BI12,BI22)</f>
        <v>-124718</v>
      </c>
      <c r="BJ9" s="1024">
        <f>SUM(BJ12,BJ22)</f>
        <v>-16731974</v>
      </c>
      <c r="BK9" s="1022">
        <f t="shared" si="0"/>
        <v>6425330</v>
      </c>
    </row>
    <row r="10" spans="1:66" ht="20.25" customHeight="1">
      <c r="B10" s="29"/>
      <c r="C10" s="2092" t="s">
        <v>779</v>
      </c>
      <c r="D10" s="2092"/>
      <c r="E10" s="2092"/>
      <c r="F10" s="2092"/>
      <c r="G10" s="2092"/>
      <c r="H10" s="2092"/>
      <c r="I10" s="2092"/>
      <c r="J10" s="2092"/>
      <c r="K10" s="2092"/>
      <c r="L10" s="2092"/>
      <c r="M10" s="2092"/>
      <c r="N10" s="2092"/>
      <c r="O10" s="2092"/>
      <c r="P10" s="2092"/>
      <c r="Q10" s="2092"/>
      <c r="R10" s="2092"/>
      <c r="S10" s="2092"/>
      <c r="T10" s="2092"/>
      <c r="U10" s="2092"/>
      <c r="V10" s="2092"/>
      <c r="W10" s="2092"/>
      <c r="X10" s="2092"/>
      <c r="Y10" s="2092"/>
      <c r="Z10" s="2092"/>
      <c r="AA10" s="2092"/>
      <c r="AB10" s="2092"/>
      <c r="AC10" s="2092"/>
      <c r="AD10" s="2092"/>
      <c r="AE10" s="2092"/>
      <c r="AF10" s="2092"/>
      <c r="AG10" s="2092"/>
      <c r="AH10" s="2092"/>
      <c r="AI10" s="2092"/>
      <c r="AJ10" s="2092"/>
      <c r="AK10" s="2092"/>
      <c r="AL10" s="2092"/>
      <c r="AM10" s="2092"/>
      <c r="AN10" s="2093"/>
      <c r="AO10" s="2035"/>
      <c r="AP10" s="2035"/>
      <c r="AQ10" s="2035"/>
      <c r="AR10" s="2035"/>
      <c r="AS10" s="2035"/>
      <c r="AT10" s="2308"/>
      <c r="AU10" s="2309"/>
      <c r="AV10" s="2309"/>
      <c r="AW10" s="2309"/>
      <c r="AX10" s="2309"/>
      <c r="AY10" s="2309"/>
      <c r="AZ10" s="2309"/>
      <c r="BA10" s="2309"/>
      <c r="BB10" s="2309"/>
      <c r="BC10" s="2309"/>
      <c r="BD10" s="2309"/>
      <c r="BE10" s="2309"/>
      <c r="BF10" s="2310"/>
      <c r="BG10" s="287"/>
      <c r="BH10" s="1014"/>
      <c r="BI10" s="2307"/>
      <c r="BJ10" s="1024"/>
      <c r="BK10" s="1022"/>
    </row>
    <row r="11" spans="1:66" ht="14.25" customHeight="1">
      <c r="B11" s="28"/>
      <c r="C11" s="2303" t="s">
        <v>1094</v>
      </c>
      <c r="D11" s="2303"/>
      <c r="E11" s="2303"/>
      <c r="F11" s="2303"/>
      <c r="G11" s="2303"/>
      <c r="H11" s="2303"/>
      <c r="I11" s="2303"/>
      <c r="J11" s="2303"/>
      <c r="K11" s="2303"/>
      <c r="L11" s="2303"/>
      <c r="M11" s="2303"/>
      <c r="N11" s="2303"/>
      <c r="O11" s="2303"/>
      <c r="P11" s="2303"/>
      <c r="Q11" s="2303"/>
      <c r="R11" s="2303"/>
      <c r="S11" s="2303"/>
      <c r="T11" s="2303"/>
      <c r="U11" s="2303"/>
      <c r="V11" s="2303"/>
      <c r="W11" s="2303"/>
      <c r="X11" s="2303"/>
      <c r="Y11" s="2303"/>
      <c r="Z11" s="2303"/>
      <c r="AA11" s="2303"/>
      <c r="AB11" s="2303"/>
      <c r="AC11" s="2303"/>
      <c r="AD11" s="2303"/>
      <c r="AE11" s="2303"/>
      <c r="AF11" s="2303"/>
      <c r="AG11" s="2303"/>
      <c r="AH11" s="2303"/>
      <c r="AI11" s="2303"/>
      <c r="AJ11" s="2303"/>
      <c r="AK11" s="2303"/>
      <c r="AL11" s="2303"/>
      <c r="AM11" s="2303"/>
      <c r="AN11" s="2304"/>
      <c r="AO11" s="2137">
        <v>5241</v>
      </c>
      <c r="AP11" s="2138"/>
      <c r="AQ11" s="2138"/>
      <c r="AR11" s="2138"/>
      <c r="AS11" s="2139"/>
      <c r="AT11" s="2082" t="s">
        <v>836</v>
      </c>
      <c r="AU11" s="2083"/>
      <c r="AV11" s="2083"/>
      <c r="AW11" s="2083"/>
      <c r="AX11" s="2083"/>
      <c r="AY11" s="2083"/>
      <c r="AZ11" s="2026" t="s">
        <v>251</v>
      </c>
      <c r="BA11" s="2026"/>
      <c r="BB11" s="2026"/>
      <c r="BC11" s="2077">
        <v>-1</v>
      </c>
      <c r="BD11" s="2077"/>
      <c r="BE11" s="2077"/>
      <c r="BF11" s="2078"/>
      <c r="BG11" s="287">
        <f t="shared" ref="BG11:BJ12" si="1">SUM(BG13,BG15,BG17,BG19)</f>
        <v>6402129</v>
      </c>
      <c r="BH11" s="1014">
        <f t="shared" si="1"/>
        <v>14046173</v>
      </c>
      <c r="BI11" s="1014">
        <f t="shared" si="1"/>
        <v>-851705</v>
      </c>
      <c r="BJ11" s="1024">
        <f t="shared" si="1"/>
        <v>-15340220</v>
      </c>
      <c r="BK11" s="1022">
        <f>BG11+BH11+BI11+BJ11</f>
        <v>4256377</v>
      </c>
    </row>
    <row r="12" spans="1:66" ht="14.25" customHeight="1">
      <c r="B12" s="29"/>
      <c r="C12" s="2305"/>
      <c r="D12" s="2305"/>
      <c r="E12" s="2305"/>
      <c r="F12" s="2305"/>
      <c r="G12" s="2305"/>
      <c r="H12" s="2305"/>
      <c r="I12" s="2305"/>
      <c r="J12" s="2305"/>
      <c r="K12" s="2305"/>
      <c r="L12" s="2305"/>
      <c r="M12" s="2305"/>
      <c r="N12" s="2305"/>
      <c r="O12" s="2305"/>
      <c r="P12" s="2305"/>
      <c r="Q12" s="2305"/>
      <c r="R12" s="2305"/>
      <c r="S12" s="2305"/>
      <c r="T12" s="2305"/>
      <c r="U12" s="2305"/>
      <c r="V12" s="2305"/>
      <c r="W12" s="2305"/>
      <c r="X12" s="2305"/>
      <c r="Y12" s="2305"/>
      <c r="Z12" s="2305"/>
      <c r="AA12" s="2305"/>
      <c r="AB12" s="2305"/>
      <c r="AC12" s="2305"/>
      <c r="AD12" s="2305"/>
      <c r="AE12" s="2305"/>
      <c r="AF12" s="2305"/>
      <c r="AG12" s="2305"/>
      <c r="AH12" s="2305"/>
      <c r="AI12" s="2305"/>
      <c r="AJ12" s="2305"/>
      <c r="AK12" s="2305"/>
      <c r="AL12" s="2305"/>
      <c r="AM12" s="2305"/>
      <c r="AN12" s="2306"/>
      <c r="AO12" s="2137">
        <v>5251</v>
      </c>
      <c r="AP12" s="2138"/>
      <c r="AQ12" s="2138"/>
      <c r="AR12" s="2138"/>
      <c r="AS12" s="2139"/>
      <c r="AT12" s="2082" t="s">
        <v>836</v>
      </c>
      <c r="AU12" s="2083"/>
      <c r="AV12" s="2083"/>
      <c r="AW12" s="2083"/>
      <c r="AX12" s="2083"/>
      <c r="AY12" s="2083"/>
      <c r="AZ12" s="2026" t="s">
        <v>241</v>
      </c>
      <c r="BA12" s="2026"/>
      <c r="BB12" s="2026"/>
      <c r="BC12" s="2077">
        <v>-2</v>
      </c>
      <c r="BD12" s="2077"/>
      <c r="BE12" s="2077"/>
      <c r="BF12" s="2078"/>
      <c r="BG12" s="287">
        <f t="shared" si="1"/>
        <v>7247655</v>
      </c>
      <c r="BH12" s="1014">
        <f t="shared" si="1"/>
        <v>16006171</v>
      </c>
      <c r="BI12" s="1014">
        <f t="shared" si="1"/>
        <v>-120047</v>
      </c>
      <c r="BJ12" s="1024">
        <f t="shared" si="1"/>
        <v>-16731650</v>
      </c>
      <c r="BK12" s="1022">
        <f t="shared" ref="BK12:BK30" si="2">BG12+BH12+BI12+BJ12</f>
        <v>6402129</v>
      </c>
    </row>
    <row r="13" spans="1:66" ht="15.75" customHeight="1">
      <c r="B13" s="28"/>
      <c r="C13" s="2295" t="s">
        <v>629</v>
      </c>
      <c r="D13" s="2295"/>
      <c r="E13" s="2295"/>
      <c r="F13" s="2295"/>
      <c r="G13" s="2295"/>
      <c r="H13" s="2295"/>
      <c r="I13" s="2295"/>
      <c r="J13" s="2295"/>
      <c r="K13" s="2295"/>
      <c r="L13" s="2295"/>
      <c r="M13" s="2295"/>
      <c r="N13" s="2295"/>
      <c r="O13" s="2295"/>
      <c r="P13" s="2295"/>
      <c r="Q13" s="2295"/>
      <c r="R13" s="2295"/>
      <c r="S13" s="2295"/>
      <c r="T13" s="2295"/>
      <c r="U13" s="2295"/>
      <c r="V13" s="2295"/>
      <c r="W13" s="2295"/>
      <c r="X13" s="2295"/>
      <c r="Y13" s="2295"/>
      <c r="Z13" s="2295"/>
      <c r="AA13" s="2295"/>
      <c r="AB13" s="2295"/>
      <c r="AC13" s="2295"/>
      <c r="AD13" s="2295"/>
      <c r="AE13" s="2295"/>
      <c r="AF13" s="2295"/>
      <c r="AG13" s="2295"/>
      <c r="AH13" s="2295"/>
      <c r="AI13" s="2295"/>
      <c r="AJ13" s="2295"/>
      <c r="AK13" s="2295"/>
      <c r="AL13" s="2295"/>
      <c r="AM13" s="2295"/>
      <c r="AN13" s="2296"/>
      <c r="AO13" s="2137">
        <v>52411</v>
      </c>
      <c r="AP13" s="2138"/>
      <c r="AQ13" s="2138"/>
      <c r="AR13" s="2138"/>
      <c r="AS13" s="2139"/>
      <c r="AT13" s="2082" t="s">
        <v>836</v>
      </c>
      <c r="AU13" s="2083"/>
      <c r="AV13" s="2083"/>
      <c r="AW13" s="2083"/>
      <c r="AX13" s="2083"/>
      <c r="AY13" s="2083"/>
      <c r="AZ13" s="2026" t="s">
        <v>251</v>
      </c>
      <c r="BA13" s="2026"/>
      <c r="BB13" s="2026"/>
      <c r="BC13" s="2077">
        <v>-1</v>
      </c>
      <c r="BD13" s="2077"/>
      <c r="BE13" s="2077"/>
      <c r="BF13" s="2078"/>
      <c r="BG13" s="287">
        <f>BK14</f>
        <v>5022215</v>
      </c>
      <c r="BH13" s="1034">
        <f>11696898-70+2208054-2162962</f>
        <v>11741920</v>
      </c>
      <c r="BI13" s="1032">
        <f>1989986-2208054</f>
        <v>-218068</v>
      </c>
      <c r="BJ13" s="1030">
        <f>-14864363+2162962</f>
        <v>-12701401</v>
      </c>
      <c r="BK13" s="1022">
        <f t="shared" si="2"/>
        <v>3844666</v>
      </c>
    </row>
    <row r="14" spans="1:66" ht="18.75" customHeight="1">
      <c r="B14" s="29"/>
      <c r="C14" s="2297"/>
      <c r="D14" s="2297"/>
      <c r="E14" s="2297"/>
      <c r="F14" s="2297"/>
      <c r="G14" s="2297"/>
      <c r="H14" s="2297"/>
      <c r="I14" s="2297"/>
      <c r="J14" s="2297"/>
      <c r="K14" s="2297"/>
      <c r="L14" s="2297"/>
      <c r="M14" s="2297"/>
      <c r="N14" s="2297"/>
      <c r="O14" s="2297"/>
      <c r="P14" s="2297"/>
      <c r="Q14" s="2297"/>
      <c r="R14" s="2297"/>
      <c r="S14" s="2297"/>
      <c r="T14" s="2297"/>
      <c r="U14" s="2297"/>
      <c r="V14" s="2297"/>
      <c r="W14" s="2297"/>
      <c r="X14" s="2297"/>
      <c r="Y14" s="2297"/>
      <c r="Z14" s="2297"/>
      <c r="AA14" s="2297"/>
      <c r="AB14" s="2297"/>
      <c r="AC14" s="2297"/>
      <c r="AD14" s="2297"/>
      <c r="AE14" s="2297"/>
      <c r="AF14" s="2297"/>
      <c r="AG14" s="2297"/>
      <c r="AH14" s="2297"/>
      <c r="AI14" s="2297"/>
      <c r="AJ14" s="2297"/>
      <c r="AK14" s="2297"/>
      <c r="AL14" s="2297"/>
      <c r="AM14" s="2297"/>
      <c r="AN14" s="2298"/>
      <c r="AO14" s="2137">
        <v>52511</v>
      </c>
      <c r="AP14" s="2138"/>
      <c r="AQ14" s="2138"/>
      <c r="AR14" s="2138"/>
      <c r="AS14" s="2139"/>
      <c r="AT14" s="2082" t="s">
        <v>836</v>
      </c>
      <c r="AU14" s="2083"/>
      <c r="AV14" s="2083"/>
      <c r="AW14" s="2083"/>
      <c r="AX14" s="2083"/>
      <c r="AY14" s="2083"/>
      <c r="AZ14" s="2026" t="s">
        <v>241</v>
      </c>
      <c r="BA14" s="2026"/>
      <c r="BB14" s="2026"/>
      <c r="BC14" s="2077">
        <v>-2</v>
      </c>
      <c r="BD14" s="2077"/>
      <c r="BE14" s="2077"/>
      <c r="BF14" s="2078"/>
      <c r="BG14" s="1033">
        <v>5591612</v>
      </c>
      <c r="BH14" s="1034">
        <v>11876042</v>
      </c>
      <c r="BI14" s="1034">
        <v>-23344</v>
      </c>
      <c r="BJ14" s="1030">
        <v>-12422095</v>
      </c>
      <c r="BK14" s="1022">
        <f t="shared" si="2"/>
        <v>5022215</v>
      </c>
    </row>
    <row r="15" spans="1:66" ht="14.25" customHeight="1">
      <c r="B15" s="28"/>
      <c r="C15" s="2299" t="s">
        <v>1095</v>
      </c>
      <c r="D15" s="2299"/>
      <c r="E15" s="2299"/>
      <c r="F15" s="2299"/>
      <c r="G15" s="2299"/>
      <c r="H15" s="2299"/>
      <c r="I15" s="2299"/>
      <c r="J15" s="2299"/>
      <c r="K15" s="2299"/>
      <c r="L15" s="2299"/>
      <c r="M15" s="2299"/>
      <c r="N15" s="2299"/>
      <c r="O15" s="2299"/>
      <c r="P15" s="2299"/>
      <c r="Q15" s="2299"/>
      <c r="R15" s="2299"/>
      <c r="S15" s="2299"/>
      <c r="T15" s="2299"/>
      <c r="U15" s="2299"/>
      <c r="V15" s="2299"/>
      <c r="W15" s="2299"/>
      <c r="X15" s="2299"/>
      <c r="Y15" s="2299"/>
      <c r="Z15" s="2299"/>
      <c r="AA15" s="2299"/>
      <c r="AB15" s="2299"/>
      <c r="AC15" s="2299"/>
      <c r="AD15" s="2299"/>
      <c r="AE15" s="2299"/>
      <c r="AF15" s="2299"/>
      <c r="AG15" s="2299"/>
      <c r="AH15" s="2299"/>
      <c r="AI15" s="2299"/>
      <c r="AJ15" s="2299"/>
      <c r="AK15" s="2299"/>
      <c r="AL15" s="2299"/>
      <c r="AM15" s="2299"/>
      <c r="AN15" s="2300"/>
      <c r="AO15" s="2137">
        <v>52412</v>
      </c>
      <c r="AP15" s="2138"/>
      <c r="AQ15" s="2138"/>
      <c r="AR15" s="2138"/>
      <c r="AS15" s="2139"/>
      <c r="AT15" s="2082" t="s">
        <v>836</v>
      </c>
      <c r="AU15" s="2083"/>
      <c r="AV15" s="2083"/>
      <c r="AW15" s="2083"/>
      <c r="AX15" s="2083"/>
      <c r="AY15" s="2083"/>
      <c r="AZ15" s="2026" t="s">
        <v>251</v>
      </c>
      <c r="BA15" s="2026"/>
      <c r="BB15" s="2026"/>
      <c r="BC15" s="2077">
        <v>-1</v>
      </c>
      <c r="BD15" s="2077"/>
      <c r="BE15" s="2077"/>
      <c r="BF15" s="2078"/>
      <c r="BG15" s="287">
        <f>BK16</f>
        <v>498</v>
      </c>
      <c r="BH15" s="1034">
        <f>475575-89+387</f>
        <v>475873</v>
      </c>
      <c r="BI15" s="1034">
        <f>-407</f>
        <v>-407</v>
      </c>
      <c r="BJ15" s="1030">
        <f>-475559+89-387</f>
        <v>-475857</v>
      </c>
      <c r="BK15" s="1022">
        <f t="shared" si="2"/>
        <v>107</v>
      </c>
      <c r="BN15" s="943"/>
    </row>
    <row r="16" spans="1:66" ht="14.25" customHeight="1">
      <c r="B16" s="29"/>
      <c r="C16" s="2301"/>
      <c r="D16" s="2301"/>
      <c r="E16" s="2301"/>
      <c r="F16" s="2301"/>
      <c r="G16" s="2301"/>
      <c r="H16" s="2301"/>
      <c r="I16" s="2301"/>
      <c r="J16" s="2301"/>
      <c r="K16" s="2301"/>
      <c r="L16" s="2301"/>
      <c r="M16" s="2301"/>
      <c r="N16" s="2301"/>
      <c r="O16" s="2301"/>
      <c r="P16" s="2301"/>
      <c r="Q16" s="2301"/>
      <c r="R16" s="2301"/>
      <c r="S16" s="2301"/>
      <c r="T16" s="2301"/>
      <c r="U16" s="2301"/>
      <c r="V16" s="2301"/>
      <c r="W16" s="2301"/>
      <c r="X16" s="2301"/>
      <c r="Y16" s="2301"/>
      <c r="Z16" s="2301"/>
      <c r="AA16" s="2301"/>
      <c r="AB16" s="2301"/>
      <c r="AC16" s="2301"/>
      <c r="AD16" s="2301"/>
      <c r="AE16" s="2301"/>
      <c r="AF16" s="2301"/>
      <c r="AG16" s="2301"/>
      <c r="AH16" s="2301"/>
      <c r="AI16" s="2301"/>
      <c r="AJ16" s="2301"/>
      <c r="AK16" s="2301"/>
      <c r="AL16" s="2301"/>
      <c r="AM16" s="2301"/>
      <c r="AN16" s="2302"/>
      <c r="AO16" s="2137">
        <v>52512</v>
      </c>
      <c r="AP16" s="2138"/>
      <c r="AQ16" s="2138"/>
      <c r="AR16" s="2138"/>
      <c r="AS16" s="2139"/>
      <c r="AT16" s="2082" t="s">
        <v>836</v>
      </c>
      <c r="AU16" s="2083"/>
      <c r="AV16" s="2083"/>
      <c r="AW16" s="2083"/>
      <c r="AX16" s="2083"/>
      <c r="AY16" s="2083"/>
      <c r="AZ16" s="2026" t="s">
        <v>241</v>
      </c>
      <c r="BA16" s="2026"/>
      <c r="BB16" s="2026"/>
      <c r="BC16" s="2077">
        <v>-2</v>
      </c>
      <c r="BD16" s="2077"/>
      <c r="BE16" s="2077"/>
      <c r="BF16" s="2078"/>
      <c r="BG16" s="1033">
        <v>371858</v>
      </c>
      <c r="BH16" s="1034">
        <v>1527804</v>
      </c>
      <c r="BI16" s="1034">
        <v>-5</v>
      </c>
      <c r="BJ16" s="1030">
        <v>-1899159</v>
      </c>
      <c r="BK16" s="1022">
        <f t="shared" si="2"/>
        <v>498</v>
      </c>
    </row>
    <row r="17" spans="1:63" ht="14.25" customHeight="1">
      <c r="B17" s="28"/>
      <c r="C17" s="2295" t="s">
        <v>1096</v>
      </c>
      <c r="D17" s="2295"/>
      <c r="E17" s="2295"/>
      <c r="F17" s="2295"/>
      <c r="G17" s="2295"/>
      <c r="H17" s="2295"/>
      <c r="I17" s="2295"/>
      <c r="J17" s="2295"/>
      <c r="K17" s="2295"/>
      <c r="L17" s="2295"/>
      <c r="M17" s="2295"/>
      <c r="N17" s="2295"/>
      <c r="O17" s="2295"/>
      <c r="P17" s="2295"/>
      <c r="Q17" s="2295"/>
      <c r="R17" s="2295"/>
      <c r="S17" s="2295"/>
      <c r="T17" s="2295"/>
      <c r="U17" s="2295"/>
      <c r="V17" s="2295"/>
      <c r="W17" s="2295"/>
      <c r="X17" s="2295"/>
      <c r="Y17" s="2295"/>
      <c r="Z17" s="2295"/>
      <c r="AA17" s="2295"/>
      <c r="AB17" s="2295"/>
      <c r="AC17" s="2295"/>
      <c r="AD17" s="2295"/>
      <c r="AE17" s="2295"/>
      <c r="AF17" s="2295"/>
      <c r="AG17" s="2295"/>
      <c r="AH17" s="2295"/>
      <c r="AI17" s="2295"/>
      <c r="AJ17" s="2295"/>
      <c r="AK17" s="2295"/>
      <c r="AL17" s="2295"/>
      <c r="AM17" s="2295"/>
      <c r="AN17" s="2296"/>
      <c r="AO17" s="2137">
        <v>52413</v>
      </c>
      <c r="AP17" s="2138"/>
      <c r="AQ17" s="2138"/>
      <c r="AR17" s="2138"/>
      <c r="AS17" s="2139"/>
      <c r="AT17" s="2082" t="s">
        <v>836</v>
      </c>
      <c r="AU17" s="2083"/>
      <c r="AV17" s="2083"/>
      <c r="AW17" s="2083"/>
      <c r="AX17" s="2083"/>
      <c r="AY17" s="2083"/>
      <c r="AZ17" s="2026" t="s">
        <v>251</v>
      </c>
      <c r="BA17" s="2026"/>
      <c r="BB17" s="2026"/>
      <c r="BC17" s="2077">
        <v>-1</v>
      </c>
      <c r="BD17" s="2077"/>
      <c r="BE17" s="2077"/>
      <c r="BF17" s="2078"/>
      <c r="BG17" s="287">
        <f>BK18</f>
        <v>1379416</v>
      </c>
      <c r="BH17" s="1034">
        <f>1831136-2756</f>
        <v>1828380</v>
      </c>
      <c r="BI17" s="1034">
        <f>-635986+2756</f>
        <v>-633230</v>
      </c>
      <c r="BJ17" s="1030">
        <v>-2162962</v>
      </c>
      <c r="BK17" s="1022">
        <f t="shared" si="2"/>
        <v>411604</v>
      </c>
    </row>
    <row r="18" spans="1:63" ht="14.25" customHeight="1">
      <c r="B18" s="29"/>
      <c r="C18" s="2297"/>
      <c r="D18" s="2297"/>
      <c r="E18" s="2297"/>
      <c r="F18" s="2297"/>
      <c r="G18" s="2297"/>
      <c r="H18" s="2297"/>
      <c r="I18" s="2297"/>
      <c r="J18" s="2297"/>
      <c r="K18" s="2297"/>
      <c r="L18" s="2297"/>
      <c r="M18" s="2297"/>
      <c r="N18" s="2297"/>
      <c r="O18" s="2297"/>
      <c r="P18" s="2297"/>
      <c r="Q18" s="2297"/>
      <c r="R18" s="2297"/>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8"/>
      <c r="AO18" s="2137">
        <v>52513</v>
      </c>
      <c r="AP18" s="2138"/>
      <c r="AQ18" s="2138"/>
      <c r="AR18" s="2138"/>
      <c r="AS18" s="2139"/>
      <c r="AT18" s="2082" t="s">
        <v>836</v>
      </c>
      <c r="AU18" s="2083"/>
      <c r="AV18" s="2083"/>
      <c r="AW18" s="2083"/>
      <c r="AX18" s="2083"/>
      <c r="AY18" s="2083"/>
      <c r="AZ18" s="2026" t="s">
        <v>241</v>
      </c>
      <c r="BA18" s="2026"/>
      <c r="BB18" s="2026"/>
      <c r="BC18" s="2077">
        <v>-2</v>
      </c>
      <c r="BD18" s="2077"/>
      <c r="BE18" s="2077"/>
      <c r="BF18" s="2078"/>
      <c r="BG18" s="1033">
        <v>1284185</v>
      </c>
      <c r="BH18" s="1034">
        <v>2602325</v>
      </c>
      <c r="BI18" s="1034">
        <v>-96698</v>
      </c>
      <c r="BJ18" s="1030">
        <v>-2410396</v>
      </c>
      <c r="BK18" s="1022">
        <f t="shared" si="2"/>
        <v>1379416</v>
      </c>
    </row>
    <row r="19" spans="1:63" ht="15.75" customHeight="1">
      <c r="B19" s="29"/>
      <c r="C19" s="2295" t="s">
        <v>1050</v>
      </c>
      <c r="D19" s="2295"/>
      <c r="E19" s="2295"/>
      <c r="F19" s="2295"/>
      <c r="G19" s="2295"/>
      <c r="H19" s="2295"/>
      <c r="I19" s="2295"/>
      <c r="J19" s="2295"/>
      <c r="K19" s="2295"/>
      <c r="L19" s="2295"/>
      <c r="M19" s="2295"/>
      <c r="N19" s="2295"/>
      <c r="O19" s="2295"/>
      <c r="P19" s="2295"/>
      <c r="Q19" s="2295"/>
      <c r="R19" s="2295"/>
      <c r="S19" s="2295"/>
      <c r="T19" s="2295"/>
      <c r="U19" s="2295"/>
      <c r="V19" s="2295"/>
      <c r="W19" s="2295"/>
      <c r="X19" s="2295"/>
      <c r="Y19" s="2295"/>
      <c r="Z19" s="2295"/>
      <c r="AA19" s="2295"/>
      <c r="AB19" s="2295"/>
      <c r="AC19" s="2295"/>
      <c r="AD19" s="2295"/>
      <c r="AE19" s="2295"/>
      <c r="AF19" s="2295"/>
      <c r="AG19" s="2295"/>
      <c r="AH19" s="2295"/>
      <c r="AI19" s="2295"/>
      <c r="AJ19" s="2295"/>
      <c r="AK19" s="2295"/>
      <c r="AL19" s="2295"/>
      <c r="AM19" s="2295"/>
      <c r="AN19" s="2296"/>
      <c r="AO19" s="2137">
        <v>52414</v>
      </c>
      <c r="AP19" s="2138"/>
      <c r="AQ19" s="2138"/>
      <c r="AR19" s="2138"/>
      <c r="AS19" s="2138"/>
      <c r="AT19" s="2082" t="s">
        <v>836</v>
      </c>
      <c r="AU19" s="2083"/>
      <c r="AV19" s="2083"/>
      <c r="AW19" s="2083"/>
      <c r="AX19" s="2083"/>
      <c r="AY19" s="2083"/>
      <c r="AZ19" s="2026" t="s">
        <v>251</v>
      </c>
      <c r="BA19" s="2026"/>
      <c r="BB19" s="2026"/>
      <c r="BC19" s="2077">
        <v>-1</v>
      </c>
      <c r="BD19" s="2077"/>
      <c r="BE19" s="2077"/>
      <c r="BF19" s="2078"/>
      <c r="BG19" s="287">
        <f>BK20</f>
        <v>0</v>
      </c>
      <c r="BH19" s="1034">
        <v>0</v>
      </c>
      <c r="BI19" s="1034">
        <v>0</v>
      </c>
      <c r="BJ19" s="1030">
        <v>0</v>
      </c>
      <c r="BK19" s="1022">
        <f t="shared" si="2"/>
        <v>0</v>
      </c>
    </row>
    <row r="20" spans="1:63" ht="15" customHeight="1">
      <c r="B20" s="29"/>
      <c r="C20" s="2297"/>
      <c r="D20" s="2297"/>
      <c r="E20" s="2297"/>
      <c r="F20" s="2297"/>
      <c r="G20" s="2297"/>
      <c r="H20" s="2297"/>
      <c r="I20" s="2297"/>
      <c r="J20" s="2297"/>
      <c r="K20" s="2297"/>
      <c r="L20" s="2297"/>
      <c r="M20" s="2297"/>
      <c r="N20" s="2297"/>
      <c r="O20" s="2297"/>
      <c r="P20" s="2297"/>
      <c r="Q20" s="2297"/>
      <c r="R20" s="2297"/>
      <c r="S20" s="2297"/>
      <c r="T20" s="2297"/>
      <c r="U20" s="2297"/>
      <c r="V20" s="2297"/>
      <c r="W20" s="2297"/>
      <c r="X20" s="2297"/>
      <c r="Y20" s="2297"/>
      <c r="Z20" s="2297"/>
      <c r="AA20" s="2297"/>
      <c r="AB20" s="2297"/>
      <c r="AC20" s="2297"/>
      <c r="AD20" s="2297"/>
      <c r="AE20" s="2297"/>
      <c r="AF20" s="2297"/>
      <c r="AG20" s="2297"/>
      <c r="AH20" s="2297"/>
      <c r="AI20" s="2297"/>
      <c r="AJ20" s="2297"/>
      <c r="AK20" s="2297"/>
      <c r="AL20" s="2297"/>
      <c r="AM20" s="2297"/>
      <c r="AN20" s="2298"/>
      <c r="AO20" s="2137">
        <v>52514</v>
      </c>
      <c r="AP20" s="2138"/>
      <c r="AQ20" s="2138"/>
      <c r="AR20" s="2138"/>
      <c r="AS20" s="2139"/>
      <c r="AT20" s="2082" t="s">
        <v>1507</v>
      </c>
      <c r="AU20" s="2083"/>
      <c r="AV20" s="2083"/>
      <c r="AW20" s="2083"/>
      <c r="AX20" s="2083"/>
      <c r="AY20" s="2083"/>
      <c r="AZ20" s="2026" t="s">
        <v>241</v>
      </c>
      <c r="BA20" s="2026"/>
      <c r="BB20" s="2026"/>
      <c r="BC20" s="2077">
        <v>-2</v>
      </c>
      <c r="BD20" s="2077"/>
      <c r="BE20" s="2077"/>
      <c r="BF20" s="2078"/>
      <c r="BG20" s="1033"/>
      <c r="BH20" s="1034">
        <v>0</v>
      </c>
      <c r="BI20" s="1034">
        <v>0</v>
      </c>
      <c r="BJ20" s="1030">
        <v>0</v>
      </c>
      <c r="BK20" s="1022">
        <f t="shared" si="2"/>
        <v>0</v>
      </c>
    </row>
    <row r="21" spans="1:63" ht="14.25" customHeight="1">
      <c r="B21" s="28"/>
      <c r="C21" s="2303" t="s">
        <v>1097</v>
      </c>
      <c r="D21" s="2303"/>
      <c r="E21" s="2303"/>
      <c r="F21" s="2303"/>
      <c r="G21" s="2303"/>
      <c r="H21" s="2303"/>
      <c r="I21" s="2303"/>
      <c r="J21" s="2303"/>
      <c r="K21" s="2303"/>
      <c r="L21" s="2303"/>
      <c r="M21" s="2303"/>
      <c r="N21" s="2303"/>
      <c r="O21" s="2303"/>
      <c r="P21" s="2303"/>
      <c r="Q21" s="2303"/>
      <c r="R21" s="2303"/>
      <c r="S21" s="2303"/>
      <c r="T21" s="2303"/>
      <c r="U21" s="2303"/>
      <c r="V21" s="2303"/>
      <c r="W21" s="2303"/>
      <c r="X21" s="2303"/>
      <c r="Y21" s="2303"/>
      <c r="Z21" s="2303"/>
      <c r="AA21" s="2303"/>
      <c r="AB21" s="2303"/>
      <c r="AC21" s="2303"/>
      <c r="AD21" s="2303"/>
      <c r="AE21" s="2303"/>
      <c r="AF21" s="2303"/>
      <c r="AG21" s="2303"/>
      <c r="AH21" s="2303"/>
      <c r="AI21" s="2303"/>
      <c r="AJ21" s="2303"/>
      <c r="AK21" s="2303"/>
      <c r="AL21" s="2303"/>
      <c r="AM21" s="2303"/>
      <c r="AN21" s="2304"/>
      <c r="AO21" s="2137">
        <v>5242</v>
      </c>
      <c r="AP21" s="2138"/>
      <c r="AQ21" s="2138"/>
      <c r="AR21" s="2138"/>
      <c r="AS21" s="2139"/>
      <c r="AT21" s="2082" t="s">
        <v>836</v>
      </c>
      <c r="AU21" s="2083"/>
      <c r="AV21" s="2083"/>
      <c r="AW21" s="2083"/>
      <c r="AX21" s="2083"/>
      <c r="AY21" s="2083"/>
      <c r="AZ21" s="2026" t="s">
        <v>251</v>
      </c>
      <c r="BA21" s="2026"/>
      <c r="BB21" s="2026"/>
      <c r="BC21" s="2077">
        <v>-1</v>
      </c>
      <c r="BD21" s="2077"/>
      <c r="BE21" s="2077"/>
      <c r="BF21" s="2078"/>
      <c r="BG21" s="287">
        <f>SUM(BG23,BG25,BG27,BG29)</f>
        <v>23201</v>
      </c>
      <c r="BH21" s="1014">
        <f t="shared" ref="BH21:BJ21" si="3">SUM(BH23,BH25,BH27,BH29)</f>
        <v>90</v>
      </c>
      <c r="BI21" s="1014">
        <f t="shared" si="3"/>
        <v>0</v>
      </c>
      <c r="BJ21" s="1024">
        <f t="shared" si="3"/>
        <v>-89</v>
      </c>
      <c r="BK21" s="1022">
        <f>BG21+BH21+BI21+BJ21</f>
        <v>23202</v>
      </c>
    </row>
    <row r="22" spans="1:63" ht="14.25" customHeight="1">
      <c r="B22" s="29"/>
      <c r="C22" s="2305"/>
      <c r="D22" s="2305"/>
      <c r="E22" s="2305"/>
      <c r="F22" s="2305"/>
      <c r="G22" s="2305"/>
      <c r="H22" s="2305"/>
      <c r="I22" s="2305"/>
      <c r="J22" s="2305"/>
      <c r="K22" s="2305"/>
      <c r="L22" s="2305"/>
      <c r="M22" s="2305"/>
      <c r="N22" s="2305"/>
      <c r="O22" s="2305"/>
      <c r="P22" s="2305"/>
      <c r="Q22" s="2305"/>
      <c r="R22" s="2305"/>
      <c r="S22" s="2305"/>
      <c r="T22" s="2305"/>
      <c r="U22" s="2305"/>
      <c r="V22" s="2305"/>
      <c r="W22" s="2305"/>
      <c r="X22" s="2305"/>
      <c r="Y22" s="2305"/>
      <c r="Z22" s="2305"/>
      <c r="AA22" s="2305"/>
      <c r="AB22" s="2305"/>
      <c r="AC22" s="2305"/>
      <c r="AD22" s="2305"/>
      <c r="AE22" s="2305"/>
      <c r="AF22" s="2305"/>
      <c r="AG22" s="2305"/>
      <c r="AH22" s="2305"/>
      <c r="AI22" s="2305"/>
      <c r="AJ22" s="2305"/>
      <c r="AK22" s="2305"/>
      <c r="AL22" s="2305"/>
      <c r="AM22" s="2305"/>
      <c r="AN22" s="2306"/>
      <c r="AO22" s="2137">
        <v>5252</v>
      </c>
      <c r="AP22" s="2138"/>
      <c r="AQ22" s="2138"/>
      <c r="AR22" s="2138"/>
      <c r="AS22" s="2139"/>
      <c r="AT22" s="2082" t="s">
        <v>836</v>
      </c>
      <c r="AU22" s="2083"/>
      <c r="AV22" s="2083"/>
      <c r="AW22" s="2083"/>
      <c r="AX22" s="2083"/>
      <c r="AY22" s="2083"/>
      <c r="AZ22" s="2026" t="s">
        <v>241</v>
      </c>
      <c r="BA22" s="2026"/>
      <c r="BB22" s="2026"/>
      <c r="BC22" s="2077">
        <v>-2</v>
      </c>
      <c r="BD22" s="2077"/>
      <c r="BE22" s="2077"/>
      <c r="BF22" s="2078"/>
      <c r="BG22" s="287">
        <f>SUM(BG24,BG26,BG28,BG30)</f>
        <v>27670</v>
      </c>
      <c r="BH22" s="1014">
        <f t="shared" ref="BH22:BJ22" si="4">SUM(BH24,BH26,BH28,BH30)</f>
        <v>526</v>
      </c>
      <c r="BI22" s="1014">
        <f t="shared" si="4"/>
        <v>-4671</v>
      </c>
      <c r="BJ22" s="1024">
        <f t="shared" si="4"/>
        <v>-324</v>
      </c>
      <c r="BK22" s="1022">
        <f t="shared" si="2"/>
        <v>23201</v>
      </c>
    </row>
    <row r="23" spans="1:63" ht="14.25" customHeight="1">
      <c r="B23" s="28"/>
      <c r="C23" s="2295" t="s">
        <v>629</v>
      </c>
      <c r="D23" s="2295"/>
      <c r="E23" s="2295"/>
      <c r="F23" s="2295"/>
      <c r="G23" s="2295"/>
      <c r="H23" s="2295"/>
      <c r="I23" s="2295"/>
      <c r="J23" s="2295"/>
      <c r="K23" s="2295"/>
      <c r="L23" s="2295"/>
      <c r="M23" s="2295"/>
      <c r="N23" s="2295"/>
      <c r="O23" s="2295"/>
      <c r="P23" s="2295"/>
      <c r="Q23" s="2295"/>
      <c r="R23" s="2295"/>
      <c r="S23" s="2295"/>
      <c r="T23" s="2295"/>
      <c r="U23" s="2295"/>
      <c r="V23" s="2295"/>
      <c r="W23" s="2295"/>
      <c r="X23" s="2295"/>
      <c r="Y23" s="2295"/>
      <c r="Z23" s="2295"/>
      <c r="AA23" s="2295"/>
      <c r="AB23" s="2295"/>
      <c r="AC23" s="2295"/>
      <c r="AD23" s="2295"/>
      <c r="AE23" s="2295"/>
      <c r="AF23" s="2295"/>
      <c r="AG23" s="2295"/>
      <c r="AH23" s="2295"/>
      <c r="AI23" s="2295"/>
      <c r="AJ23" s="2295"/>
      <c r="AK23" s="2295"/>
      <c r="AL23" s="2295"/>
      <c r="AM23" s="2295"/>
      <c r="AN23" s="2296"/>
      <c r="AO23" s="2137">
        <v>52421</v>
      </c>
      <c r="AP23" s="2138"/>
      <c r="AQ23" s="2138"/>
      <c r="AR23" s="2138"/>
      <c r="AS23" s="2139"/>
      <c r="AT23" s="2082" t="s">
        <v>836</v>
      </c>
      <c r="AU23" s="2083"/>
      <c r="AV23" s="2083"/>
      <c r="AW23" s="2083"/>
      <c r="AX23" s="2083"/>
      <c r="AY23" s="2083"/>
      <c r="AZ23" s="2026" t="s">
        <v>251</v>
      </c>
      <c r="BA23" s="2026"/>
      <c r="BB23" s="2026"/>
      <c r="BC23" s="2077">
        <v>-1</v>
      </c>
      <c r="BD23" s="2077"/>
      <c r="BE23" s="2077"/>
      <c r="BF23" s="2078"/>
      <c r="BG23" s="287">
        <f>BK24</f>
        <v>23201</v>
      </c>
      <c r="BH23" s="1034">
        <v>1</v>
      </c>
      <c r="BI23" s="1032">
        <v>0</v>
      </c>
      <c r="BJ23" s="1030">
        <v>0</v>
      </c>
      <c r="BK23" s="1022">
        <f t="shared" si="2"/>
        <v>23202</v>
      </c>
    </row>
    <row r="24" spans="1:63" ht="14.25" customHeight="1">
      <c r="B24" s="29"/>
      <c r="C24" s="2297"/>
      <c r="D24" s="2297"/>
      <c r="E24" s="2297"/>
      <c r="F24" s="2297"/>
      <c r="G24" s="2297"/>
      <c r="H24" s="2297"/>
      <c r="I24" s="2297"/>
      <c r="J24" s="2297"/>
      <c r="K24" s="2297"/>
      <c r="L24" s="2297"/>
      <c r="M24" s="2297"/>
      <c r="N24" s="2297"/>
      <c r="O24" s="2297"/>
      <c r="P24" s="2297"/>
      <c r="Q24" s="2297"/>
      <c r="R24" s="2297"/>
      <c r="S24" s="2297"/>
      <c r="T24" s="2297"/>
      <c r="U24" s="2297"/>
      <c r="V24" s="2297"/>
      <c r="W24" s="2297"/>
      <c r="X24" s="2297"/>
      <c r="Y24" s="2297"/>
      <c r="Z24" s="2297"/>
      <c r="AA24" s="2297"/>
      <c r="AB24" s="2297"/>
      <c r="AC24" s="2297"/>
      <c r="AD24" s="2297"/>
      <c r="AE24" s="2297"/>
      <c r="AF24" s="2297"/>
      <c r="AG24" s="2297"/>
      <c r="AH24" s="2297"/>
      <c r="AI24" s="2297"/>
      <c r="AJ24" s="2297"/>
      <c r="AK24" s="2297"/>
      <c r="AL24" s="2297"/>
      <c r="AM24" s="2297"/>
      <c r="AN24" s="2298"/>
      <c r="AO24" s="2137">
        <v>52521</v>
      </c>
      <c r="AP24" s="2138"/>
      <c r="AQ24" s="2138"/>
      <c r="AR24" s="2138"/>
      <c r="AS24" s="2139"/>
      <c r="AT24" s="2082" t="s">
        <v>836</v>
      </c>
      <c r="AU24" s="2083"/>
      <c r="AV24" s="2083"/>
      <c r="AW24" s="2083"/>
      <c r="AX24" s="2083"/>
      <c r="AY24" s="2083"/>
      <c r="AZ24" s="2026" t="s">
        <v>241</v>
      </c>
      <c r="BA24" s="2026"/>
      <c r="BB24" s="2026"/>
      <c r="BC24" s="2077">
        <v>-2</v>
      </c>
      <c r="BD24" s="2077"/>
      <c r="BE24" s="2077"/>
      <c r="BF24" s="2078"/>
      <c r="BG24" s="1033">
        <v>27670</v>
      </c>
      <c r="BH24" s="1034">
        <v>202</v>
      </c>
      <c r="BI24" s="1034">
        <v>-4671</v>
      </c>
      <c r="BJ24" s="1030">
        <v>0</v>
      </c>
      <c r="BK24" s="1022">
        <f t="shared" si="2"/>
        <v>23201</v>
      </c>
    </row>
    <row r="25" spans="1:63" ht="14.25" customHeight="1">
      <c r="B25" s="28"/>
      <c r="C25" s="2299" t="s">
        <v>1095</v>
      </c>
      <c r="D25" s="2299"/>
      <c r="E25" s="2299"/>
      <c r="F25" s="2299"/>
      <c r="G25" s="2299"/>
      <c r="H25" s="2299"/>
      <c r="I25" s="2299"/>
      <c r="J25" s="2299"/>
      <c r="K25" s="2299"/>
      <c r="L25" s="2299"/>
      <c r="M25" s="2299"/>
      <c r="N25" s="2299"/>
      <c r="O25" s="2299"/>
      <c r="P25" s="2299"/>
      <c r="Q25" s="2299"/>
      <c r="R25" s="2299"/>
      <c r="S25" s="2299"/>
      <c r="T25" s="2299"/>
      <c r="U25" s="2299"/>
      <c r="V25" s="2299"/>
      <c r="W25" s="2299"/>
      <c r="X25" s="2299"/>
      <c r="Y25" s="2299"/>
      <c r="Z25" s="2299"/>
      <c r="AA25" s="2299"/>
      <c r="AB25" s="2299"/>
      <c r="AC25" s="2299"/>
      <c r="AD25" s="2299"/>
      <c r="AE25" s="2299"/>
      <c r="AF25" s="2299"/>
      <c r="AG25" s="2299"/>
      <c r="AH25" s="2299"/>
      <c r="AI25" s="2299"/>
      <c r="AJ25" s="2299"/>
      <c r="AK25" s="2299"/>
      <c r="AL25" s="2299"/>
      <c r="AM25" s="2299"/>
      <c r="AN25" s="2300"/>
      <c r="AO25" s="2137">
        <v>52422</v>
      </c>
      <c r="AP25" s="2138"/>
      <c r="AQ25" s="2138"/>
      <c r="AR25" s="2138"/>
      <c r="AS25" s="2139"/>
      <c r="AT25" s="2082" t="s">
        <v>836</v>
      </c>
      <c r="AU25" s="2083"/>
      <c r="AV25" s="2083"/>
      <c r="AW25" s="2083"/>
      <c r="AX25" s="2083"/>
      <c r="AY25" s="2083"/>
      <c r="AZ25" s="2026" t="s">
        <v>251</v>
      </c>
      <c r="BA25" s="2026"/>
      <c r="BB25" s="2026"/>
      <c r="BC25" s="2077">
        <v>-1</v>
      </c>
      <c r="BD25" s="2077"/>
      <c r="BE25" s="2077"/>
      <c r="BF25" s="2078"/>
      <c r="BG25" s="287">
        <f>BK26</f>
        <v>0</v>
      </c>
      <c r="BH25" s="1034">
        <v>89</v>
      </c>
      <c r="BI25" s="1034">
        <v>0</v>
      </c>
      <c r="BJ25" s="1030">
        <v>-89</v>
      </c>
      <c r="BK25" s="1022">
        <f t="shared" si="2"/>
        <v>0</v>
      </c>
    </row>
    <row r="26" spans="1:63" ht="14.25" customHeight="1">
      <c r="B26" s="31"/>
      <c r="C26" s="2301"/>
      <c r="D26" s="2301"/>
      <c r="E26" s="2301"/>
      <c r="F26" s="2301"/>
      <c r="G26" s="2301"/>
      <c r="H26" s="2301"/>
      <c r="I26" s="2301"/>
      <c r="J26" s="2301"/>
      <c r="K26" s="2301"/>
      <c r="L26" s="2301"/>
      <c r="M26" s="2301"/>
      <c r="N26" s="2301"/>
      <c r="O26" s="2301"/>
      <c r="P26" s="2301"/>
      <c r="Q26" s="2301"/>
      <c r="R26" s="2301"/>
      <c r="S26" s="2301"/>
      <c r="T26" s="2301"/>
      <c r="U26" s="2301"/>
      <c r="V26" s="2301"/>
      <c r="W26" s="2301"/>
      <c r="X26" s="2301"/>
      <c r="Y26" s="2301"/>
      <c r="Z26" s="2301"/>
      <c r="AA26" s="2301"/>
      <c r="AB26" s="2301"/>
      <c r="AC26" s="2301"/>
      <c r="AD26" s="2301"/>
      <c r="AE26" s="2301"/>
      <c r="AF26" s="2301"/>
      <c r="AG26" s="2301"/>
      <c r="AH26" s="2301"/>
      <c r="AI26" s="2301"/>
      <c r="AJ26" s="2301"/>
      <c r="AK26" s="2301"/>
      <c r="AL26" s="2301"/>
      <c r="AM26" s="2301"/>
      <c r="AN26" s="2302"/>
      <c r="AO26" s="2137">
        <v>52522</v>
      </c>
      <c r="AP26" s="2138"/>
      <c r="AQ26" s="2138"/>
      <c r="AR26" s="2138"/>
      <c r="AS26" s="2139"/>
      <c r="AT26" s="2082" t="s">
        <v>836</v>
      </c>
      <c r="AU26" s="2083"/>
      <c r="AV26" s="2083"/>
      <c r="AW26" s="2083"/>
      <c r="AX26" s="2083"/>
      <c r="AY26" s="2083"/>
      <c r="AZ26" s="2026" t="s">
        <v>241</v>
      </c>
      <c r="BA26" s="2026"/>
      <c r="BB26" s="2026"/>
      <c r="BC26" s="2077">
        <v>-2</v>
      </c>
      <c r="BD26" s="2077"/>
      <c r="BE26" s="2077"/>
      <c r="BF26" s="2078"/>
      <c r="BG26" s="1033">
        <v>0</v>
      </c>
      <c r="BH26" s="1034">
        <v>324</v>
      </c>
      <c r="BI26" s="1034">
        <v>0</v>
      </c>
      <c r="BJ26" s="1030">
        <v>-324</v>
      </c>
      <c r="BK26" s="1022">
        <f t="shared" si="2"/>
        <v>0</v>
      </c>
    </row>
    <row r="27" spans="1:63" ht="14.25" customHeight="1">
      <c r="B27" s="29"/>
      <c r="C27" s="2295" t="s">
        <v>1096</v>
      </c>
      <c r="D27" s="2295"/>
      <c r="E27" s="2295"/>
      <c r="F27" s="2295"/>
      <c r="G27" s="2295"/>
      <c r="H27" s="2295"/>
      <c r="I27" s="2295"/>
      <c r="J27" s="2295"/>
      <c r="K27" s="2295"/>
      <c r="L27" s="2295"/>
      <c r="M27" s="2295"/>
      <c r="N27" s="2295"/>
      <c r="O27" s="2295"/>
      <c r="P27" s="2295"/>
      <c r="Q27" s="2295"/>
      <c r="R27" s="2295"/>
      <c r="S27" s="2295"/>
      <c r="T27" s="2295"/>
      <c r="U27" s="2295"/>
      <c r="V27" s="2295"/>
      <c r="W27" s="2295"/>
      <c r="X27" s="2295"/>
      <c r="Y27" s="2295"/>
      <c r="Z27" s="2295"/>
      <c r="AA27" s="2295"/>
      <c r="AB27" s="2295"/>
      <c r="AC27" s="2295"/>
      <c r="AD27" s="2295"/>
      <c r="AE27" s="2295"/>
      <c r="AF27" s="2295"/>
      <c r="AG27" s="2295"/>
      <c r="AH27" s="2295"/>
      <c r="AI27" s="2295"/>
      <c r="AJ27" s="2295"/>
      <c r="AK27" s="2295"/>
      <c r="AL27" s="2295"/>
      <c r="AM27" s="2295"/>
      <c r="AN27" s="2296"/>
      <c r="AO27" s="2137">
        <v>52423</v>
      </c>
      <c r="AP27" s="2138"/>
      <c r="AQ27" s="2138"/>
      <c r="AR27" s="2138"/>
      <c r="AS27" s="2139"/>
      <c r="AT27" s="2082" t="s">
        <v>836</v>
      </c>
      <c r="AU27" s="2083"/>
      <c r="AV27" s="2083"/>
      <c r="AW27" s="2083"/>
      <c r="AX27" s="2083"/>
      <c r="AY27" s="2083"/>
      <c r="AZ27" s="2026" t="s">
        <v>251</v>
      </c>
      <c r="BA27" s="2026"/>
      <c r="BB27" s="2026"/>
      <c r="BC27" s="2077">
        <v>-1</v>
      </c>
      <c r="BD27" s="2077"/>
      <c r="BE27" s="2077"/>
      <c r="BF27" s="2078"/>
      <c r="BG27" s="287"/>
      <c r="BH27" s="202">
        <v>0</v>
      </c>
      <c r="BI27" s="202">
        <v>0</v>
      </c>
      <c r="BJ27" s="205">
        <v>0</v>
      </c>
      <c r="BK27" s="318"/>
    </row>
    <row r="28" spans="1:63" ht="14.25" customHeight="1">
      <c r="B28" s="29"/>
      <c r="C28" s="2297"/>
      <c r="D28" s="2297"/>
      <c r="E28" s="2297"/>
      <c r="F28" s="2297"/>
      <c r="G28" s="2297"/>
      <c r="H28" s="2297"/>
      <c r="I28" s="2297"/>
      <c r="J28" s="2297"/>
      <c r="K28" s="2297"/>
      <c r="L28" s="2297"/>
      <c r="M28" s="2297"/>
      <c r="N28" s="2297"/>
      <c r="O28" s="2297"/>
      <c r="P28" s="2297"/>
      <c r="Q28" s="2297"/>
      <c r="R28" s="2297"/>
      <c r="S28" s="2297"/>
      <c r="T28" s="2297"/>
      <c r="U28" s="2297"/>
      <c r="V28" s="2297"/>
      <c r="W28" s="2297"/>
      <c r="X28" s="2297"/>
      <c r="Y28" s="2297"/>
      <c r="Z28" s="2297"/>
      <c r="AA28" s="2297"/>
      <c r="AB28" s="2297"/>
      <c r="AC28" s="2297"/>
      <c r="AD28" s="2297"/>
      <c r="AE28" s="2297"/>
      <c r="AF28" s="2297"/>
      <c r="AG28" s="2297"/>
      <c r="AH28" s="2297"/>
      <c r="AI28" s="2297"/>
      <c r="AJ28" s="2297"/>
      <c r="AK28" s="2297"/>
      <c r="AL28" s="2297"/>
      <c r="AM28" s="2297"/>
      <c r="AN28" s="2298"/>
      <c r="AO28" s="2137">
        <v>52523</v>
      </c>
      <c r="AP28" s="2138"/>
      <c r="AQ28" s="2138"/>
      <c r="AR28" s="2138"/>
      <c r="AS28" s="2139"/>
      <c r="AT28" s="2082" t="s">
        <v>836</v>
      </c>
      <c r="AU28" s="2083"/>
      <c r="AV28" s="2083"/>
      <c r="AW28" s="2083"/>
      <c r="AX28" s="2083"/>
      <c r="AY28" s="2083"/>
      <c r="AZ28" s="2026" t="s">
        <v>241</v>
      </c>
      <c r="BA28" s="2026"/>
      <c r="BB28" s="2026"/>
      <c r="BC28" s="2077">
        <v>-2</v>
      </c>
      <c r="BD28" s="2077"/>
      <c r="BE28" s="2077"/>
      <c r="BF28" s="2078"/>
      <c r="BG28" s="153">
        <v>0</v>
      </c>
      <c r="BH28" s="202">
        <v>0</v>
      </c>
      <c r="BI28" s="202">
        <v>0</v>
      </c>
      <c r="BJ28" s="205">
        <v>0</v>
      </c>
      <c r="BK28" s="318"/>
    </row>
    <row r="29" spans="1:63" ht="14.25" customHeight="1">
      <c r="B29" s="28"/>
      <c r="C29" s="2295" t="s">
        <v>1050</v>
      </c>
      <c r="D29" s="2295"/>
      <c r="E29" s="2295"/>
      <c r="F29" s="2295"/>
      <c r="G29" s="2295"/>
      <c r="H29" s="2295"/>
      <c r="I29" s="2295"/>
      <c r="J29" s="2295"/>
      <c r="K29" s="2295"/>
      <c r="L29" s="2295"/>
      <c r="M29" s="2295"/>
      <c r="N29" s="2295"/>
      <c r="O29" s="2295"/>
      <c r="P29" s="2295"/>
      <c r="Q29" s="2295"/>
      <c r="R29" s="2295"/>
      <c r="S29" s="2295"/>
      <c r="T29" s="2295"/>
      <c r="U29" s="2295"/>
      <c r="V29" s="2295"/>
      <c r="W29" s="2295"/>
      <c r="X29" s="2295"/>
      <c r="Y29" s="2295"/>
      <c r="Z29" s="2295"/>
      <c r="AA29" s="2295"/>
      <c r="AB29" s="2295"/>
      <c r="AC29" s="2295"/>
      <c r="AD29" s="2295"/>
      <c r="AE29" s="2295"/>
      <c r="AF29" s="2295"/>
      <c r="AG29" s="2295"/>
      <c r="AH29" s="2295"/>
      <c r="AI29" s="2295"/>
      <c r="AJ29" s="2295"/>
      <c r="AK29" s="2295"/>
      <c r="AL29" s="2295"/>
      <c r="AM29" s="2295"/>
      <c r="AN29" s="2296"/>
      <c r="AO29" s="2137">
        <v>52424</v>
      </c>
      <c r="AP29" s="2138"/>
      <c r="AQ29" s="2138"/>
      <c r="AR29" s="2138"/>
      <c r="AS29" s="2139"/>
      <c r="AT29" s="2082" t="s">
        <v>836</v>
      </c>
      <c r="AU29" s="2083"/>
      <c r="AV29" s="2083"/>
      <c r="AW29" s="2083"/>
      <c r="AX29" s="2083"/>
      <c r="AY29" s="2083"/>
      <c r="AZ29" s="2026" t="s">
        <v>251</v>
      </c>
      <c r="BA29" s="2026"/>
      <c r="BB29" s="2026"/>
      <c r="BC29" s="2077">
        <v>-1</v>
      </c>
      <c r="BD29" s="2077"/>
      <c r="BE29" s="2077"/>
      <c r="BF29" s="2078"/>
      <c r="BG29" s="287">
        <f>BK30</f>
        <v>0</v>
      </c>
      <c r="BH29" s="202">
        <v>0</v>
      </c>
      <c r="BI29" s="202">
        <v>0</v>
      </c>
      <c r="BJ29" s="205">
        <v>0</v>
      </c>
      <c r="BK29" s="318">
        <f t="shared" si="2"/>
        <v>0</v>
      </c>
    </row>
    <row r="30" spans="1:63" ht="14.25" customHeight="1" thickBot="1">
      <c r="B30" s="32"/>
      <c r="C30" s="2297"/>
      <c r="D30" s="2297"/>
      <c r="E30" s="2297"/>
      <c r="F30" s="2297"/>
      <c r="G30" s="2297"/>
      <c r="H30" s="2297"/>
      <c r="I30" s="2297"/>
      <c r="J30" s="2297"/>
      <c r="K30" s="2297"/>
      <c r="L30" s="2297"/>
      <c r="M30" s="2297"/>
      <c r="N30" s="2297"/>
      <c r="O30" s="2297"/>
      <c r="P30" s="2297"/>
      <c r="Q30" s="2297"/>
      <c r="R30" s="2297"/>
      <c r="S30" s="2297"/>
      <c r="T30" s="2297"/>
      <c r="U30" s="2297"/>
      <c r="V30" s="2297"/>
      <c r="W30" s="2297"/>
      <c r="X30" s="2297"/>
      <c r="Y30" s="2297"/>
      <c r="Z30" s="2297"/>
      <c r="AA30" s="2297"/>
      <c r="AB30" s="2297"/>
      <c r="AC30" s="2297"/>
      <c r="AD30" s="2297"/>
      <c r="AE30" s="2297"/>
      <c r="AF30" s="2297"/>
      <c r="AG30" s="2297"/>
      <c r="AH30" s="2297"/>
      <c r="AI30" s="2297"/>
      <c r="AJ30" s="2297"/>
      <c r="AK30" s="2297"/>
      <c r="AL30" s="2297"/>
      <c r="AM30" s="2297"/>
      <c r="AN30" s="2298"/>
      <c r="AO30" s="2098">
        <v>52524</v>
      </c>
      <c r="AP30" s="2099"/>
      <c r="AQ30" s="2099"/>
      <c r="AR30" s="2099"/>
      <c r="AS30" s="2100"/>
      <c r="AT30" s="2037" t="s">
        <v>836</v>
      </c>
      <c r="AU30" s="2038"/>
      <c r="AV30" s="2038"/>
      <c r="AW30" s="2038"/>
      <c r="AX30" s="2038"/>
      <c r="AY30" s="2038"/>
      <c r="AZ30" s="2039" t="s">
        <v>241</v>
      </c>
      <c r="BA30" s="2039"/>
      <c r="BB30" s="2039"/>
      <c r="BC30" s="2040">
        <v>-2</v>
      </c>
      <c r="BD30" s="2040"/>
      <c r="BE30" s="2040"/>
      <c r="BF30" s="2101"/>
      <c r="BG30" s="127">
        <v>0</v>
      </c>
      <c r="BH30" s="128">
        <v>0</v>
      </c>
      <c r="BI30" s="128">
        <v>0</v>
      </c>
      <c r="BJ30" s="129">
        <v>0</v>
      </c>
      <c r="BK30" s="652">
        <f t="shared" si="2"/>
        <v>0</v>
      </c>
    </row>
    <row r="31" spans="1:63" s="274" customFormat="1" ht="15.75" customHeight="1">
      <c r="A31" s="274" t="s">
        <v>221</v>
      </c>
    </row>
    <row r="32" spans="1:63" s="306" customFormat="1" ht="15.75" customHeight="1">
      <c r="F32" s="1938" t="s">
        <v>1010</v>
      </c>
      <c r="G32" s="1938"/>
      <c r="H32" s="1938"/>
      <c r="I32" s="1938"/>
      <c r="J32" s="1938"/>
      <c r="K32" s="1938"/>
      <c r="L32" s="1938"/>
      <c r="M32" s="1938"/>
      <c r="N32" s="1938"/>
      <c r="O32" s="1938"/>
      <c r="P32" s="1938"/>
      <c r="Q32" s="1938"/>
      <c r="R32" s="1938"/>
      <c r="S32" s="1938"/>
      <c r="T32" s="1938"/>
      <c r="U32" s="1938"/>
      <c r="V32" s="1938"/>
      <c r="W32" s="1938"/>
      <c r="X32" s="1938"/>
      <c r="Y32" s="1938"/>
      <c r="Z32" s="1938"/>
      <c r="AA32" s="1938"/>
      <c r="AB32" s="1938"/>
      <c r="AC32" s="1938"/>
      <c r="AD32" s="1938"/>
      <c r="AE32" s="1938"/>
      <c r="AF32" s="1938"/>
      <c r="AG32" s="1938"/>
      <c r="AH32" s="1938"/>
      <c r="AI32" s="1938"/>
      <c r="AJ32" s="1938"/>
      <c r="AK32" s="1938"/>
      <c r="AL32" s="1938"/>
      <c r="AM32" s="1938"/>
      <c r="AN32" s="1938"/>
      <c r="AO32" s="1938"/>
      <c r="AP32" s="1938"/>
      <c r="AQ32" s="1938"/>
      <c r="AR32" s="1938"/>
      <c r="AS32" s="1938"/>
      <c r="AT32" s="1938"/>
      <c r="AU32" s="1938"/>
      <c r="AV32" s="1938"/>
      <c r="AW32" s="1938"/>
      <c r="AX32" s="1938"/>
      <c r="AY32" s="1938"/>
      <c r="AZ32" s="1938"/>
      <c r="BA32" s="1938"/>
      <c r="BB32" s="1938"/>
      <c r="BC32" s="1938"/>
      <c r="BD32" s="1938"/>
      <c r="BE32" s="1938"/>
      <c r="BF32" s="1938"/>
      <c r="BG32" s="1938"/>
      <c r="BH32" s="1938"/>
      <c r="BI32" s="1938"/>
    </row>
    <row r="33" spans="3:63" s="307" customFormat="1" ht="12.75" customHeight="1">
      <c r="F33" s="1938" t="s">
        <v>714</v>
      </c>
      <c r="G33" s="1938"/>
      <c r="H33" s="1938"/>
      <c r="I33" s="1938"/>
      <c r="J33" s="1938"/>
      <c r="K33" s="1938"/>
      <c r="L33" s="1938"/>
      <c r="M33" s="1938"/>
      <c r="N33" s="1938"/>
      <c r="O33" s="1938"/>
      <c r="P33" s="1938"/>
      <c r="Q33" s="1938"/>
      <c r="R33" s="1938"/>
      <c r="S33" s="1938"/>
      <c r="T33" s="1938"/>
      <c r="U33" s="1938"/>
      <c r="V33" s="1938"/>
      <c r="W33" s="1938"/>
      <c r="X33" s="1938"/>
      <c r="Y33" s="1938"/>
      <c r="Z33" s="1938"/>
      <c r="AA33" s="1938"/>
      <c r="AB33" s="1938"/>
      <c r="AC33" s="1938"/>
      <c r="AD33" s="1938"/>
      <c r="AE33" s="1938"/>
      <c r="AF33" s="1938"/>
      <c r="AG33" s="1938"/>
      <c r="AH33" s="1938"/>
      <c r="AI33" s="1938"/>
      <c r="AJ33" s="1938"/>
      <c r="AK33" s="1938"/>
      <c r="AL33" s="1938"/>
      <c r="AM33" s="1938"/>
      <c r="AN33" s="1938"/>
      <c r="AO33" s="1938"/>
      <c r="AP33" s="1938"/>
      <c r="AQ33" s="1938"/>
      <c r="AR33" s="1938"/>
      <c r="AS33" s="1938"/>
      <c r="AT33" s="1938"/>
      <c r="AU33" s="1938"/>
      <c r="AV33" s="1938"/>
      <c r="AW33" s="1938"/>
      <c r="AX33" s="1938"/>
      <c r="AY33" s="1938"/>
      <c r="AZ33" s="1938"/>
      <c r="BA33" s="1938"/>
      <c r="BB33" s="1938"/>
      <c r="BC33" s="1938"/>
      <c r="BD33" s="1938"/>
      <c r="BE33" s="1938"/>
      <c r="BF33" s="1938"/>
      <c r="BG33" s="1938"/>
      <c r="BH33" s="1938"/>
      <c r="BI33" s="1938"/>
    </row>
    <row r="34" spans="3:63" s="230" customFormat="1" ht="6"/>
    <row r="35" spans="3:63" s="33" customFormat="1" ht="12.75" customHeight="1">
      <c r="BF35" s="242" t="s">
        <v>763</v>
      </c>
    </row>
    <row r="36" spans="3:63" s="33" customFormat="1" ht="18.75" customHeight="1">
      <c r="C36" s="2313" t="s">
        <v>1093</v>
      </c>
      <c r="D36" s="2313"/>
      <c r="E36" s="2313"/>
      <c r="F36" s="2313"/>
      <c r="G36" s="2313"/>
      <c r="H36" s="2313"/>
      <c r="I36" s="2313"/>
      <c r="J36" s="2313"/>
      <c r="K36" s="2313"/>
      <c r="L36" s="2313"/>
      <c r="M36" s="2313"/>
      <c r="N36" s="2313"/>
      <c r="O36" s="2313"/>
      <c r="P36" s="2313"/>
      <c r="Q36" s="2313"/>
      <c r="R36" s="2313"/>
      <c r="S36" s="2313"/>
      <c r="T36" s="2313"/>
      <c r="U36" s="2313"/>
      <c r="V36" s="2313"/>
      <c r="W36" s="2313"/>
      <c r="X36" s="2313"/>
      <c r="Y36" s="2313"/>
      <c r="Z36" s="2313"/>
      <c r="AA36" s="2313"/>
      <c r="AB36" s="2313"/>
      <c r="AC36" s="2313"/>
      <c r="AD36" s="2313"/>
      <c r="AE36" s="2313"/>
      <c r="AF36" s="2313"/>
      <c r="AG36" s="2313"/>
      <c r="AH36" s="2313"/>
      <c r="AI36" s="2313"/>
      <c r="AJ36" s="2313"/>
      <c r="AK36" s="2313"/>
      <c r="AL36" s="2313"/>
      <c r="AM36" s="2313"/>
      <c r="AN36" s="2313"/>
      <c r="AO36" s="2313"/>
      <c r="AP36" s="2313"/>
      <c r="AQ36" s="2313"/>
      <c r="AR36" s="2313"/>
      <c r="AS36" s="2313"/>
      <c r="AT36" s="2082" t="s">
        <v>836</v>
      </c>
      <c r="AU36" s="2083"/>
      <c r="AV36" s="2083"/>
      <c r="AW36" s="2083"/>
      <c r="AX36" s="2083"/>
      <c r="AY36" s="2083"/>
      <c r="AZ36" s="2314" t="str">
        <f>AZ8</f>
        <v>13</v>
      </c>
      <c r="BA36" s="2314"/>
      <c r="BB36" s="2314"/>
      <c r="BC36" s="2077">
        <v>-1</v>
      </c>
      <c r="BD36" s="2077"/>
      <c r="BE36" s="2077"/>
      <c r="BF36" s="2077"/>
      <c r="BG36" s="246">
        <f>BG8-'F1'!DK36</f>
        <v>0</v>
      </c>
      <c r="BK36" s="246">
        <f>BK8-'F1'!DJ36</f>
        <v>0</v>
      </c>
    </row>
    <row r="37" spans="3:63" ht="18.75" customHeight="1">
      <c r="C37" s="2313"/>
      <c r="D37" s="2313"/>
      <c r="E37" s="2313"/>
      <c r="F37" s="2313"/>
      <c r="G37" s="2313"/>
      <c r="H37" s="2313"/>
      <c r="I37" s="2313"/>
      <c r="J37" s="2313"/>
      <c r="K37" s="2313"/>
      <c r="L37" s="2313"/>
      <c r="M37" s="2313"/>
      <c r="N37" s="2313"/>
      <c r="O37" s="2313"/>
      <c r="P37" s="2313"/>
      <c r="Q37" s="2313"/>
      <c r="R37" s="2313"/>
      <c r="S37" s="2313"/>
      <c r="T37" s="2313"/>
      <c r="U37" s="2313"/>
      <c r="V37" s="2313"/>
      <c r="W37" s="2313"/>
      <c r="X37" s="2313"/>
      <c r="Y37" s="2313"/>
      <c r="Z37" s="2313"/>
      <c r="AA37" s="2313"/>
      <c r="AB37" s="2313"/>
      <c r="AC37" s="2313"/>
      <c r="AD37" s="2313"/>
      <c r="AE37" s="2313"/>
      <c r="AF37" s="2313"/>
      <c r="AG37" s="2313"/>
      <c r="AH37" s="2313"/>
      <c r="AI37" s="2313"/>
      <c r="AJ37" s="2313"/>
      <c r="AK37" s="2313"/>
      <c r="AL37" s="2313"/>
      <c r="AM37" s="2313"/>
      <c r="AN37" s="2313"/>
      <c r="AO37" s="2313"/>
      <c r="AP37" s="2313"/>
      <c r="AQ37" s="2313"/>
      <c r="AR37" s="2313"/>
      <c r="AS37" s="2313"/>
      <c r="AT37" s="2024" t="s">
        <v>836</v>
      </c>
      <c r="AU37" s="2025"/>
      <c r="AV37" s="2025"/>
      <c r="AW37" s="2025"/>
      <c r="AX37" s="2025"/>
      <c r="AY37" s="2025"/>
      <c r="AZ37" s="2314" t="str">
        <f>AZ9</f>
        <v>12</v>
      </c>
      <c r="BA37" s="2314"/>
      <c r="BB37" s="2314"/>
      <c r="BC37" s="2027">
        <v>-1</v>
      </c>
      <c r="BD37" s="2027"/>
      <c r="BE37" s="2027"/>
      <c r="BF37" s="2027"/>
      <c r="BG37" s="246">
        <f>BG9-'F1'!DL36</f>
        <v>0</v>
      </c>
      <c r="BK37" s="246">
        <f>BK9-'F1'!DK36</f>
        <v>0</v>
      </c>
    </row>
    <row r="40" spans="3:63" s="322" customFormat="1" ht="12.75" customHeight="1"/>
  </sheetData>
  <sheetProtection formatCells="0" formatColumns="0" autoFilter="0"/>
  <mergeCells count="123">
    <mergeCell ref="C29:AN30"/>
    <mergeCell ref="AO29:AS29"/>
    <mergeCell ref="AT29:AY29"/>
    <mergeCell ref="AZ29:BB29"/>
    <mergeCell ref="BC29:BF29"/>
    <mergeCell ref="AO30:AS30"/>
    <mergeCell ref="AT30:AY30"/>
    <mergeCell ref="AZ30:BB30"/>
    <mergeCell ref="BC30:BF30"/>
    <mergeCell ref="C36:AS37"/>
    <mergeCell ref="AT36:AY36"/>
    <mergeCell ref="AZ36:BB36"/>
    <mergeCell ref="BC36:BF36"/>
    <mergeCell ref="AT37:AY37"/>
    <mergeCell ref="AZ37:BB37"/>
    <mergeCell ref="BC37:BF37"/>
    <mergeCell ref="F32:BI32"/>
    <mergeCell ref="F33:BI33"/>
    <mergeCell ref="B3:BK3"/>
    <mergeCell ref="B5:AN6"/>
    <mergeCell ref="AO5:AS6"/>
    <mergeCell ref="AT5:BF6"/>
    <mergeCell ref="BG5:BG6"/>
    <mergeCell ref="BH5:BJ5"/>
    <mergeCell ref="BK5:BK6"/>
    <mergeCell ref="BI7"/>
    <mergeCell ref="B7:AN7"/>
    <mergeCell ref="AO7:AS7"/>
    <mergeCell ref="AT7:BF7"/>
    <mergeCell ref="BI10"/>
    <mergeCell ref="C8:AN9"/>
    <mergeCell ref="AO8:AS8"/>
    <mergeCell ref="AT8:AY8"/>
    <mergeCell ref="AZ8:BB8"/>
    <mergeCell ref="C11:AN12"/>
    <mergeCell ref="AO11:AS11"/>
    <mergeCell ref="AT11:AY11"/>
    <mergeCell ref="AZ11:BB11"/>
    <mergeCell ref="AO12:AS12"/>
    <mergeCell ref="C10:AN10"/>
    <mergeCell ref="BC8:BF8"/>
    <mergeCell ref="BC11:BF11"/>
    <mergeCell ref="AO10:AS10"/>
    <mergeCell ref="AT10:BF10"/>
    <mergeCell ref="AO9:AS9"/>
    <mergeCell ref="AT9:AY9"/>
    <mergeCell ref="AZ9:BB9"/>
    <mergeCell ref="BC9:BF9"/>
    <mergeCell ref="AT16:AY16"/>
    <mergeCell ref="AZ16:BB16"/>
    <mergeCell ref="C15:AN16"/>
    <mergeCell ref="AO15:AS15"/>
    <mergeCell ref="AT15:AY15"/>
    <mergeCell ref="AZ15:BB15"/>
    <mergeCell ref="AO16:AS16"/>
    <mergeCell ref="BC16:BF16"/>
    <mergeCell ref="AT12:AY12"/>
    <mergeCell ref="AZ12:BB12"/>
    <mergeCell ref="BC12:BF12"/>
    <mergeCell ref="C19:AN20"/>
    <mergeCell ref="AO19:AS19"/>
    <mergeCell ref="AT19:AY19"/>
    <mergeCell ref="BC19:BF19"/>
    <mergeCell ref="AZ19:BB19"/>
    <mergeCell ref="C17:AN18"/>
    <mergeCell ref="AO17:AS17"/>
    <mergeCell ref="AT17:AY17"/>
    <mergeCell ref="AO13:AS13"/>
    <mergeCell ref="AT13:AY13"/>
    <mergeCell ref="AT18:AY18"/>
    <mergeCell ref="BC15:BF15"/>
    <mergeCell ref="AO14:AS14"/>
    <mergeCell ref="C13:AN14"/>
    <mergeCell ref="AZ13:BB13"/>
    <mergeCell ref="BC13:BF13"/>
    <mergeCell ref="AT14:AY14"/>
    <mergeCell ref="AZ14:BB14"/>
    <mergeCell ref="BC14:BF14"/>
    <mergeCell ref="AZ17:BB17"/>
    <mergeCell ref="AO18:AS18"/>
    <mergeCell ref="AZ18:BB18"/>
    <mergeCell ref="BC18:BF18"/>
    <mergeCell ref="BC17:BF17"/>
    <mergeCell ref="BC22:BF22"/>
    <mergeCell ref="AT24:AY24"/>
    <mergeCell ref="BC23:BF23"/>
    <mergeCell ref="AZ24:BB24"/>
    <mergeCell ref="BC24:BF24"/>
    <mergeCell ref="AZ21:BB21"/>
    <mergeCell ref="BC21:BF21"/>
    <mergeCell ref="AO20:AS20"/>
    <mergeCell ref="AZ20:BB20"/>
    <mergeCell ref="BC20:BF20"/>
    <mergeCell ref="AT20:AY20"/>
    <mergeCell ref="C21:AN22"/>
    <mergeCell ref="AO22:AS22"/>
    <mergeCell ref="C23:AN24"/>
    <mergeCell ref="AO23:AS23"/>
    <mergeCell ref="AT23:AY23"/>
    <mergeCell ref="AZ23:BB23"/>
    <mergeCell ref="AO24:AS24"/>
    <mergeCell ref="AO21:AS21"/>
    <mergeCell ref="AT21:AY21"/>
    <mergeCell ref="AT22:AY22"/>
    <mergeCell ref="AZ22:BB22"/>
    <mergeCell ref="C25:AN26"/>
    <mergeCell ref="AO25:AS25"/>
    <mergeCell ref="AT25:AY25"/>
    <mergeCell ref="AZ25:BB25"/>
    <mergeCell ref="AO26:AS26"/>
    <mergeCell ref="AT26:AY26"/>
    <mergeCell ref="AZ26:BB26"/>
    <mergeCell ref="BC26:BF26"/>
    <mergeCell ref="BC25:BF25"/>
    <mergeCell ref="AO27:AS27"/>
    <mergeCell ref="AO28:AS28"/>
    <mergeCell ref="AT27:AY27"/>
    <mergeCell ref="AZ27:BB27"/>
    <mergeCell ref="BC27:BF27"/>
    <mergeCell ref="AT28:AY28"/>
    <mergeCell ref="AZ28:BB28"/>
    <mergeCell ref="BC28:BF28"/>
    <mergeCell ref="C27:AN28"/>
  </mergeCells>
  <phoneticPr fontId="23" type="noConversion"/>
  <pageMargins left="0.51181102362204722" right="0.43307086614173229" top="0.78740157480314965" bottom="0.39370078740157483" header="0.19685039370078741" footer="0.19685039370078741"/>
  <pageSetup paperSize="9" scale="94" orientation="landscape" r:id="rId1"/>
  <headerFooter alignWithMargins="0"/>
  <rowBreaks count="1" manualBreakCount="1">
    <brk id="1" min="1" max="168" man="1"/>
  </rowBreaks>
</worksheet>
</file>

<file path=xl/worksheets/sheet20.xml><?xml version="1.0" encoding="utf-8"?>
<worksheet xmlns="http://schemas.openxmlformats.org/spreadsheetml/2006/main" xmlns:r="http://schemas.openxmlformats.org/officeDocument/2006/relationships">
  <sheetPr codeName="Лист43">
    <tabColor rgb="FFFFFF00"/>
    <pageSetUpPr fitToPage="1"/>
  </sheetPr>
  <dimension ref="A1:BD48"/>
  <sheetViews>
    <sheetView view="pageBreakPreview" topLeftCell="B1" zoomScale="70" zoomScaleNormal="93" zoomScaleSheetLayoutView="70" workbookViewId="0">
      <selection activeCell="CV22" sqref="CV22"/>
    </sheetView>
  </sheetViews>
  <sheetFormatPr defaultColWidth="0.85546875" defaultRowHeight="12"/>
  <cols>
    <col min="1" max="1" width="9.28515625" style="286" hidden="1" customWidth="1"/>
    <col min="2" max="24" width="0.85546875" style="286"/>
    <col min="25" max="29" width="1.5703125" style="286" customWidth="1"/>
    <col min="30" max="40" width="0.85546875" style="286"/>
    <col min="41" max="42" width="1.7109375" style="286" customWidth="1"/>
    <col min="43" max="43" width="10.85546875" style="286" customWidth="1"/>
    <col min="44" max="44" width="10.140625" style="286" customWidth="1"/>
    <col min="45" max="45" width="10.85546875" style="286" customWidth="1"/>
    <col min="46" max="46" width="8.5703125" style="286" customWidth="1"/>
    <col min="47" max="47" width="9.7109375" style="286" customWidth="1"/>
    <col min="48" max="48" width="13.7109375" style="286" customWidth="1"/>
    <col min="49" max="50" width="9" style="286" customWidth="1"/>
    <col min="51" max="51" width="7.7109375" style="286" customWidth="1"/>
    <col min="52" max="52" width="11" style="286" customWidth="1"/>
    <col min="53" max="53" width="11.140625" style="286" customWidth="1"/>
    <col min="54" max="54" width="1.5703125" style="286" customWidth="1"/>
    <col min="55" max="55" width="8" style="279" customWidth="1"/>
    <col min="56" max="56" width="8.42578125" style="279" customWidth="1"/>
    <col min="57" max="16384" width="0.85546875" style="286"/>
  </cols>
  <sheetData>
    <row r="1" spans="1:56" s="288" customFormat="1" ht="14.25" customHeight="1">
      <c r="BC1" s="696"/>
      <c r="BD1" s="696"/>
    </row>
    <row r="2" spans="1:56" s="288" customFormat="1" ht="6" customHeight="1">
      <c r="BC2" s="696"/>
      <c r="BD2" s="696"/>
    </row>
    <row r="3" spans="1:56" s="289" customFormat="1" ht="12" customHeight="1">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5"/>
      <c r="AM3" s="435"/>
      <c r="AN3" s="435"/>
      <c r="AO3" s="435"/>
      <c r="AP3" s="435"/>
      <c r="AQ3" s="435"/>
      <c r="AR3" s="435"/>
      <c r="AS3" s="435"/>
      <c r="AT3" s="435"/>
      <c r="AU3" s="435"/>
      <c r="AV3" s="435"/>
      <c r="AW3" s="435"/>
      <c r="AX3" s="435"/>
      <c r="AY3" s="435"/>
      <c r="AZ3" s="435"/>
      <c r="BA3" s="435"/>
      <c r="BB3" s="435"/>
      <c r="BC3" s="696"/>
      <c r="BD3" s="696"/>
    </row>
    <row r="4" spans="1:56" s="289" customFormat="1" ht="15">
      <c r="C4" s="2051" t="s">
        <v>1098</v>
      </c>
      <c r="D4" s="2051"/>
      <c r="E4" s="2051"/>
      <c r="F4" s="2051"/>
      <c r="G4" s="2051"/>
      <c r="H4" s="2051"/>
      <c r="I4" s="2051"/>
      <c r="J4" s="2051"/>
      <c r="K4" s="2051"/>
      <c r="L4" s="2051"/>
      <c r="M4" s="2051"/>
      <c r="N4" s="2051"/>
      <c r="O4" s="2051"/>
      <c r="P4" s="2051"/>
      <c r="Q4" s="2051"/>
      <c r="R4" s="2051"/>
      <c r="S4" s="2051"/>
      <c r="T4" s="2051"/>
      <c r="U4" s="2051"/>
      <c r="V4" s="2051"/>
      <c r="W4" s="2051"/>
      <c r="X4" s="2051"/>
      <c r="Y4" s="2051"/>
      <c r="Z4" s="2051"/>
      <c r="AA4" s="2051"/>
      <c r="AB4" s="2051"/>
      <c r="AC4" s="2051"/>
      <c r="AD4" s="2051"/>
      <c r="AE4" s="2051"/>
      <c r="AF4" s="2051"/>
      <c r="AG4" s="2051"/>
      <c r="AH4" s="2051"/>
      <c r="AI4" s="2051"/>
      <c r="AJ4" s="2051"/>
      <c r="AK4" s="2051"/>
      <c r="AL4" s="2051"/>
      <c r="AM4" s="2051"/>
      <c r="AN4" s="2051"/>
      <c r="AO4" s="2051"/>
      <c r="AP4" s="2051"/>
      <c r="AQ4" s="2051"/>
      <c r="AR4" s="2051"/>
      <c r="AS4" s="2051"/>
      <c r="AT4" s="2051"/>
      <c r="AU4" s="2051"/>
      <c r="AV4" s="2051"/>
      <c r="AW4" s="2051"/>
      <c r="AX4" s="2051"/>
      <c r="AY4" s="2051"/>
      <c r="AZ4" s="2051"/>
      <c r="BA4" s="2051"/>
      <c r="BB4" s="435"/>
      <c r="BC4" s="696"/>
      <c r="BD4" s="696"/>
    </row>
    <row r="5" spans="1:56" s="288" customFormat="1" ht="9.75" customHeight="1" thickBot="1"/>
    <row r="6" spans="1:56" s="290" customFormat="1" ht="14.25" customHeight="1">
      <c r="C6" s="2052" t="s">
        <v>758</v>
      </c>
      <c r="D6" s="2053"/>
      <c r="E6" s="2053"/>
      <c r="F6" s="2053"/>
      <c r="G6" s="2053"/>
      <c r="H6" s="2053"/>
      <c r="I6" s="2053"/>
      <c r="J6" s="2053"/>
      <c r="K6" s="2053"/>
      <c r="L6" s="2053"/>
      <c r="M6" s="2053"/>
      <c r="N6" s="2053"/>
      <c r="O6" s="2053"/>
      <c r="P6" s="2053"/>
      <c r="Q6" s="2053"/>
      <c r="R6" s="2053"/>
      <c r="S6" s="2053"/>
      <c r="T6" s="2053"/>
      <c r="U6" s="2053"/>
      <c r="V6" s="2053"/>
      <c r="W6" s="2053"/>
      <c r="X6" s="2053"/>
      <c r="Y6" s="2058" t="s">
        <v>724</v>
      </c>
      <c r="Z6" s="2053"/>
      <c r="AA6" s="2053"/>
      <c r="AB6" s="2053"/>
      <c r="AC6" s="2319"/>
      <c r="AD6" s="2052" t="s">
        <v>997</v>
      </c>
      <c r="AE6" s="2053"/>
      <c r="AF6" s="2053"/>
      <c r="AG6" s="2053"/>
      <c r="AH6" s="2053"/>
      <c r="AI6" s="2053"/>
      <c r="AJ6" s="2053"/>
      <c r="AK6" s="2053"/>
      <c r="AL6" s="2053"/>
      <c r="AM6" s="2053"/>
      <c r="AN6" s="2053"/>
      <c r="AO6" s="2053"/>
      <c r="AP6" s="2319"/>
      <c r="AQ6" s="2052" t="s">
        <v>990</v>
      </c>
      <c r="AR6" s="2053"/>
      <c r="AS6" s="2060" t="s">
        <v>991</v>
      </c>
      <c r="AT6" s="2322"/>
      <c r="AU6" s="2322"/>
      <c r="AV6" s="2322"/>
      <c r="AW6" s="2322"/>
      <c r="AX6" s="2322"/>
      <c r="AY6" s="2061"/>
      <c r="AZ6" s="2053" t="s">
        <v>992</v>
      </c>
      <c r="BA6" s="2319"/>
      <c r="BB6" s="436"/>
      <c r="BC6" s="2124" t="s">
        <v>763</v>
      </c>
      <c r="BD6" s="2124"/>
    </row>
    <row r="7" spans="1:56" s="290" customFormat="1" ht="14.25" customHeight="1">
      <c r="C7" s="2055"/>
      <c r="D7" s="2056"/>
      <c r="E7" s="2056"/>
      <c r="F7" s="2056"/>
      <c r="G7" s="2056"/>
      <c r="H7" s="2056"/>
      <c r="I7" s="2056"/>
      <c r="J7" s="2056"/>
      <c r="K7" s="2056"/>
      <c r="L7" s="2056"/>
      <c r="M7" s="2056"/>
      <c r="N7" s="2056"/>
      <c r="O7" s="2056"/>
      <c r="P7" s="2056"/>
      <c r="Q7" s="2056"/>
      <c r="R7" s="2056"/>
      <c r="S7" s="2056"/>
      <c r="T7" s="2056"/>
      <c r="U7" s="2056"/>
      <c r="V7" s="2056"/>
      <c r="W7" s="2056"/>
      <c r="X7" s="2056"/>
      <c r="Y7" s="2059"/>
      <c r="Z7" s="2056"/>
      <c r="AA7" s="2056"/>
      <c r="AB7" s="2056"/>
      <c r="AC7" s="2320"/>
      <c r="AD7" s="2055"/>
      <c r="AE7" s="2056"/>
      <c r="AF7" s="2056"/>
      <c r="AG7" s="2056"/>
      <c r="AH7" s="2056"/>
      <c r="AI7" s="2056"/>
      <c r="AJ7" s="2056"/>
      <c r="AK7" s="2056"/>
      <c r="AL7" s="2056"/>
      <c r="AM7" s="2056"/>
      <c r="AN7" s="2056"/>
      <c r="AO7" s="2056"/>
      <c r="AP7" s="2320"/>
      <c r="AQ7" s="2323" t="s">
        <v>1099</v>
      </c>
      <c r="AR7" s="2317" t="s">
        <v>1100</v>
      </c>
      <c r="AS7" s="2325" t="s">
        <v>1101</v>
      </c>
      <c r="AT7" s="1367"/>
      <c r="AU7" s="2326"/>
      <c r="AV7" s="2315" t="s">
        <v>1102</v>
      </c>
      <c r="AW7" s="2315"/>
      <c r="AX7" s="2315"/>
      <c r="AY7" s="2069"/>
      <c r="AZ7" s="2323" t="s">
        <v>1099</v>
      </c>
      <c r="BA7" s="2327" t="s">
        <v>1100</v>
      </c>
      <c r="BB7" s="291"/>
    </row>
    <row r="8" spans="1:56" s="290" customFormat="1" ht="67.5" customHeight="1">
      <c r="C8" s="2261"/>
      <c r="D8" s="2262"/>
      <c r="E8" s="2262"/>
      <c r="F8" s="2262"/>
      <c r="G8" s="2262"/>
      <c r="H8" s="2262"/>
      <c r="I8" s="2262"/>
      <c r="J8" s="2262"/>
      <c r="K8" s="2262"/>
      <c r="L8" s="2262"/>
      <c r="M8" s="2262"/>
      <c r="N8" s="2262"/>
      <c r="O8" s="2262"/>
      <c r="P8" s="2262"/>
      <c r="Q8" s="2262"/>
      <c r="R8" s="2262"/>
      <c r="S8" s="2262"/>
      <c r="T8" s="2262"/>
      <c r="U8" s="2262"/>
      <c r="V8" s="2262"/>
      <c r="W8" s="2262"/>
      <c r="X8" s="2262"/>
      <c r="Y8" s="2264"/>
      <c r="Z8" s="2262"/>
      <c r="AA8" s="2262"/>
      <c r="AB8" s="2262"/>
      <c r="AC8" s="2321"/>
      <c r="AD8" s="2261"/>
      <c r="AE8" s="2262"/>
      <c r="AF8" s="2262"/>
      <c r="AG8" s="2262"/>
      <c r="AH8" s="2262"/>
      <c r="AI8" s="2262"/>
      <c r="AJ8" s="2262"/>
      <c r="AK8" s="2262"/>
      <c r="AL8" s="2262"/>
      <c r="AM8" s="2262"/>
      <c r="AN8" s="2262"/>
      <c r="AO8" s="2262"/>
      <c r="AP8" s="2321"/>
      <c r="AQ8" s="2324"/>
      <c r="AR8" s="2318"/>
      <c r="AS8" s="1273" t="s">
        <v>1103</v>
      </c>
      <c r="AT8" s="1256" t="s">
        <v>1104</v>
      </c>
      <c r="AU8" s="292" t="s">
        <v>1105</v>
      </c>
      <c r="AV8" s="1256" t="s">
        <v>1106</v>
      </c>
      <c r="AW8" s="292" t="s">
        <v>1107</v>
      </c>
      <c r="AX8" s="1256" t="s">
        <v>1108</v>
      </c>
      <c r="AY8" s="1270" t="s">
        <v>1109</v>
      </c>
      <c r="AZ8" s="2324"/>
      <c r="BA8" s="2328"/>
      <c r="BB8" s="293"/>
      <c r="BC8" s="727" t="s">
        <v>990</v>
      </c>
      <c r="BD8" s="727" t="s">
        <v>992</v>
      </c>
    </row>
    <row r="9" spans="1:56" s="438" customFormat="1" ht="12.75">
      <c r="A9" s="438" t="s">
        <v>220</v>
      </c>
      <c r="C9" s="2331">
        <v>1</v>
      </c>
      <c r="D9" s="2160"/>
      <c r="E9" s="2160"/>
      <c r="F9" s="2160"/>
      <c r="G9" s="2160"/>
      <c r="H9" s="2160"/>
      <c r="I9" s="2160"/>
      <c r="J9" s="2160"/>
      <c r="K9" s="2160"/>
      <c r="L9" s="2160"/>
      <c r="M9" s="2160"/>
      <c r="N9" s="2160"/>
      <c r="O9" s="2160"/>
      <c r="P9" s="2160"/>
      <c r="Q9" s="2160"/>
      <c r="R9" s="2160"/>
      <c r="S9" s="2160"/>
      <c r="T9" s="2160"/>
      <c r="U9" s="2160"/>
      <c r="V9" s="2160"/>
      <c r="W9" s="2160"/>
      <c r="X9" s="2160"/>
      <c r="Y9" s="2075">
        <v>2</v>
      </c>
      <c r="Z9" s="2073"/>
      <c r="AA9" s="2073"/>
      <c r="AB9" s="2073"/>
      <c r="AC9" s="2072"/>
      <c r="AD9" s="2267">
        <v>3</v>
      </c>
      <c r="AE9" s="2073"/>
      <c r="AF9" s="2073"/>
      <c r="AG9" s="2073"/>
      <c r="AH9" s="2073"/>
      <c r="AI9" s="2073"/>
      <c r="AJ9" s="2073"/>
      <c r="AK9" s="2073"/>
      <c r="AL9" s="2073"/>
      <c r="AM9" s="2073"/>
      <c r="AN9" s="2073"/>
      <c r="AO9" s="2073"/>
      <c r="AP9" s="2072"/>
      <c r="AQ9" s="294">
        <v>4</v>
      </c>
      <c r="AR9" s="2073">
        <v>5</v>
      </c>
      <c r="AS9" s="437">
        <v>6</v>
      </c>
      <c r="AT9" s="427">
        <v>7</v>
      </c>
      <c r="AU9" s="2316">
        <v>8</v>
      </c>
      <c r="AV9" s="427">
        <v>9</v>
      </c>
      <c r="AW9" s="2073">
        <v>10</v>
      </c>
      <c r="AX9" s="427">
        <v>11</v>
      </c>
      <c r="AY9" s="440">
        <v>12</v>
      </c>
      <c r="AZ9" s="427">
        <v>13</v>
      </c>
      <c r="BA9" s="2072">
        <v>14</v>
      </c>
      <c r="BD9" s="223"/>
    </row>
    <row r="10" spans="1:56" ht="18" customHeight="1">
      <c r="C10" s="29"/>
      <c r="D10" s="2041" t="s">
        <v>1110</v>
      </c>
      <c r="E10" s="2346"/>
      <c r="F10" s="2346"/>
      <c r="G10" s="2346"/>
      <c r="H10" s="2346"/>
      <c r="I10" s="2346"/>
      <c r="J10" s="2346"/>
      <c r="K10" s="2346"/>
      <c r="L10" s="2346"/>
      <c r="M10" s="2346"/>
      <c r="N10" s="2346"/>
      <c r="O10" s="2346"/>
      <c r="P10" s="2346"/>
      <c r="Q10" s="2346"/>
      <c r="R10" s="2346"/>
      <c r="S10" s="2346"/>
      <c r="T10" s="2346"/>
      <c r="U10" s="2346"/>
      <c r="V10" s="2346"/>
      <c r="W10" s="2346"/>
      <c r="X10" s="2347"/>
      <c r="Y10" s="2075">
        <v>5291</v>
      </c>
      <c r="Z10" s="2073"/>
      <c r="AA10" s="2073"/>
      <c r="AB10" s="2073"/>
      <c r="AC10" s="2072"/>
      <c r="AD10" s="28"/>
      <c r="AE10" s="430"/>
      <c r="AF10" s="430"/>
      <c r="AG10" s="430"/>
      <c r="AH10" s="430"/>
      <c r="AI10" s="1261" t="s">
        <v>836</v>
      </c>
      <c r="AJ10" s="2026" t="s">
        <v>251</v>
      </c>
      <c r="AK10" s="2026"/>
      <c r="AL10" s="2026"/>
      <c r="AM10" s="431"/>
      <c r="AN10" s="431"/>
      <c r="AO10" s="2329" t="s">
        <v>6</v>
      </c>
      <c r="AP10" s="2330"/>
      <c r="AQ10" s="287">
        <f>AQ13+AQ15+AQ17</f>
        <v>9860</v>
      </c>
      <c r="AR10" s="1024">
        <f>AR13+AR17+AR15</f>
        <v>-3704</v>
      </c>
      <c r="AS10" s="1017">
        <f>AS13+AS17+AS15</f>
        <v>20926</v>
      </c>
      <c r="AT10" s="298">
        <f>AT13+AT15+AT17</f>
        <v>0</v>
      </c>
      <c r="AU10" s="1059">
        <f>AU13+AU15+AU17</f>
        <v>0</v>
      </c>
      <c r="AV10" s="1014">
        <f>AV13+AV17+AV15</f>
        <v>-3580</v>
      </c>
      <c r="AW10" s="1059">
        <f>AW13+AW15+AW17</f>
        <v>-1112</v>
      </c>
      <c r="AX10" s="1014">
        <f>AX13+AX17+AX15</f>
        <v>-81</v>
      </c>
      <c r="AY10" s="1060">
        <f>AY13+AY17+AY15</f>
        <v>0</v>
      </c>
      <c r="AZ10" s="1014">
        <f>AZ13+AZ15+AZ17</f>
        <v>26013</v>
      </c>
      <c r="BA10" s="1038">
        <f>BA13+BA17+BA15</f>
        <v>-2592</v>
      </c>
      <c r="BB10" s="275"/>
      <c r="BC10" s="246">
        <f>AQ10+AR10-'F1'!DK37</f>
        <v>0</v>
      </c>
      <c r="BD10" s="246">
        <f>AZ10+BA10-'F1'!DJ37</f>
        <v>0</v>
      </c>
    </row>
    <row r="11" spans="1:56" ht="17.25" customHeight="1">
      <c r="C11" s="29"/>
      <c r="D11" s="1339"/>
      <c r="E11" s="1339"/>
      <c r="F11" s="1339"/>
      <c r="G11" s="1339"/>
      <c r="H11" s="1339"/>
      <c r="I11" s="1339"/>
      <c r="J11" s="1339"/>
      <c r="K11" s="1339"/>
      <c r="L11" s="1339"/>
      <c r="M11" s="1339"/>
      <c r="N11" s="1339"/>
      <c r="O11" s="1339"/>
      <c r="P11" s="1339"/>
      <c r="Q11" s="1339"/>
      <c r="R11" s="1339"/>
      <c r="S11" s="1339"/>
      <c r="T11" s="1339"/>
      <c r="U11" s="1339"/>
      <c r="V11" s="1339"/>
      <c r="W11" s="1339"/>
      <c r="X11" s="2348"/>
      <c r="Y11" s="2332">
        <v>5292</v>
      </c>
      <c r="Z11" s="2333"/>
      <c r="AA11" s="2333"/>
      <c r="AB11" s="2333"/>
      <c r="AC11" s="2334"/>
      <c r="AD11" s="28"/>
      <c r="AE11" s="430"/>
      <c r="AF11" s="430"/>
      <c r="AG11" s="430"/>
      <c r="AH11" s="430"/>
      <c r="AI11" s="1261" t="s">
        <v>836</v>
      </c>
      <c r="AJ11" s="2026" t="s">
        <v>241</v>
      </c>
      <c r="AK11" s="2026"/>
      <c r="AL11" s="2026"/>
      <c r="AM11" s="431"/>
      <c r="AN11" s="431"/>
      <c r="AO11" s="2329" t="s">
        <v>7</v>
      </c>
      <c r="AP11" s="2330"/>
      <c r="AQ11" s="287">
        <f>AQ14+AQ16+AQ18</f>
        <v>47123</v>
      </c>
      <c r="AR11" s="1024">
        <f>AR14+AR18+AR16</f>
        <v>-2746</v>
      </c>
      <c r="AS11" s="1017">
        <f>AS14+AS18+AS16</f>
        <v>3169</v>
      </c>
      <c r="AT11" s="298">
        <f>AT14+AT16+AT18</f>
        <v>0</v>
      </c>
      <c r="AU11" s="1059">
        <f>AU14+AU16+AU18</f>
        <v>-1111</v>
      </c>
      <c r="AV11" s="1014">
        <f>AV14+AV18+AV16</f>
        <v>-40201</v>
      </c>
      <c r="AW11" s="1059">
        <f>AW14+AW16+AW18</f>
        <v>-153</v>
      </c>
      <c r="AX11" s="1014">
        <f>AX14+AX18+AX16</f>
        <v>-78</v>
      </c>
      <c r="AY11" s="301">
        <f>AY14+AY18+AY16</f>
        <v>0</v>
      </c>
      <c r="AZ11" s="1014">
        <f>AZ14+AZ16+AZ18</f>
        <v>9860</v>
      </c>
      <c r="BA11" s="1038">
        <f>BA14+BA18+BA16</f>
        <v>-3704</v>
      </c>
      <c r="BB11" s="275"/>
      <c r="BC11" s="246">
        <f>AQ11+AR11-'F1'!DL37</f>
        <v>0</v>
      </c>
      <c r="BD11" s="246">
        <f>AZ11+BA11-'F1'!DK37</f>
        <v>0</v>
      </c>
    </row>
    <row r="12" spans="1:56" ht="15.75" customHeight="1">
      <c r="C12" s="31"/>
      <c r="D12" s="2041" t="s">
        <v>779</v>
      </c>
      <c r="E12" s="2041"/>
      <c r="F12" s="2041"/>
      <c r="G12" s="2041"/>
      <c r="H12" s="2041"/>
      <c r="I12" s="2041"/>
      <c r="J12" s="2041"/>
      <c r="K12" s="2041"/>
      <c r="L12" s="2041"/>
      <c r="M12" s="2041"/>
      <c r="N12" s="2041"/>
      <c r="O12" s="2041"/>
      <c r="P12" s="2041"/>
      <c r="Q12" s="2041"/>
      <c r="R12" s="2041"/>
      <c r="S12" s="2041"/>
      <c r="T12" s="2041"/>
      <c r="U12" s="2041"/>
      <c r="V12" s="2041"/>
      <c r="W12" s="2041"/>
      <c r="X12" s="2042"/>
      <c r="Y12" s="2075"/>
      <c r="Z12" s="2073"/>
      <c r="AA12" s="2073"/>
      <c r="AB12" s="2073"/>
      <c r="AC12" s="2072"/>
      <c r="AD12" s="2343"/>
      <c r="AE12" s="2344"/>
      <c r="AF12" s="2344"/>
      <c r="AG12" s="2344"/>
      <c r="AH12" s="2344"/>
      <c r="AI12" s="2344"/>
      <c r="AJ12" s="2344"/>
      <c r="AK12" s="2344"/>
      <c r="AL12" s="2344"/>
      <c r="AM12" s="2344"/>
      <c r="AN12" s="2344"/>
      <c r="AO12" s="2344"/>
      <c r="AP12" s="2345"/>
      <c r="AQ12" s="295"/>
      <c r="AR12" s="296"/>
      <c r="AS12" s="297"/>
      <c r="AT12" s="298"/>
      <c r="AU12" s="299"/>
      <c r="AV12" s="874"/>
      <c r="AW12" s="300"/>
      <c r="AX12" s="874"/>
      <c r="AY12" s="301"/>
      <c r="AZ12" s="874"/>
      <c r="BA12" s="302"/>
      <c r="BB12" s="275"/>
      <c r="BC12" s="278"/>
      <c r="BD12" s="278"/>
    </row>
    <row r="13" spans="1:56" ht="12.75" customHeight="1">
      <c r="C13" s="29"/>
      <c r="D13" s="2335" t="s">
        <v>1111</v>
      </c>
      <c r="E13" s="2335"/>
      <c r="F13" s="2335"/>
      <c r="G13" s="2335"/>
      <c r="H13" s="2335"/>
      <c r="I13" s="2335"/>
      <c r="J13" s="2335"/>
      <c r="K13" s="2335"/>
      <c r="L13" s="2335"/>
      <c r="M13" s="2335"/>
      <c r="N13" s="2335"/>
      <c r="O13" s="2335"/>
      <c r="P13" s="2335"/>
      <c r="Q13" s="2335"/>
      <c r="R13" s="2335"/>
      <c r="S13" s="2335"/>
      <c r="T13" s="2335"/>
      <c r="U13" s="2335"/>
      <c r="V13" s="2335"/>
      <c r="W13" s="2335"/>
      <c r="X13" s="2336"/>
      <c r="Y13" s="2075">
        <v>52911</v>
      </c>
      <c r="Z13" s="2073"/>
      <c r="AA13" s="2073"/>
      <c r="AB13" s="2073"/>
      <c r="AC13" s="2072"/>
      <c r="AD13" s="28"/>
      <c r="AE13" s="430"/>
      <c r="AF13" s="430"/>
      <c r="AG13" s="430"/>
      <c r="AH13" s="430"/>
      <c r="AI13" s="1261" t="s">
        <v>836</v>
      </c>
      <c r="AJ13" s="2026" t="s">
        <v>251</v>
      </c>
      <c r="AK13" s="2026"/>
      <c r="AL13" s="2026"/>
      <c r="AM13" s="431"/>
      <c r="AN13" s="431"/>
      <c r="AO13" s="2329" t="s">
        <v>6</v>
      </c>
      <c r="AP13" s="2330"/>
      <c r="AQ13" s="287">
        <f>AZ14</f>
        <v>5429</v>
      </c>
      <c r="AR13" s="1024">
        <f>BA14</f>
        <v>0</v>
      </c>
      <c r="AS13" s="203">
        <v>20456</v>
      </c>
      <c r="AT13" s="1061">
        <v>0</v>
      </c>
      <c r="AU13" s="1062">
        <v>0</v>
      </c>
      <c r="AV13" s="1034">
        <v>-2992</v>
      </c>
      <c r="AW13" s="1030">
        <v>0</v>
      </c>
      <c r="AX13" s="1034"/>
      <c r="AY13" s="1063">
        <v>0</v>
      </c>
      <c r="AZ13" s="1014">
        <f>AQ13+AS13+AT13+AV13+AW13+AX13</f>
        <v>22893</v>
      </c>
      <c r="BA13" s="1038">
        <f>AR13+AU13-AW13+AY13</f>
        <v>0</v>
      </c>
      <c r="BB13" s="275"/>
      <c r="BC13" s="278"/>
      <c r="BD13" s="278"/>
    </row>
    <row r="14" spans="1:56" ht="12.75">
      <c r="C14" s="31"/>
      <c r="D14" s="2349"/>
      <c r="E14" s="2349"/>
      <c r="F14" s="2349"/>
      <c r="G14" s="2349"/>
      <c r="H14" s="2349"/>
      <c r="I14" s="2349"/>
      <c r="J14" s="2349"/>
      <c r="K14" s="2349"/>
      <c r="L14" s="2349"/>
      <c r="M14" s="2349"/>
      <c r="N14" s="2349"/>
      <c r="O14" s="2349"/>
      <c r="P14" s="2349"/>
      <c r="Q14" s="2349"/>
      <c r="R14" s="2349"/>
      <c r="S14" s="2349"/>
      <c r="T14" s="2349"/>
      <c r="U14" s="2349"/>
      <c r="V14" s="2349"/>
      <c r="W14" s="2349"/>
      <c r="X14" s="2350"/>
      <c r="Y14" s="2332">
        <v>52921</v>
      </c>
      <c r="Z14" s="2333"/>
      <c r="AA14" s="2333"/>
      <c r="AB14" s="2333"/>
      <c r="AC14" s="2334"/>
      <c r="AD14" s="28"/>
      <c r="AE14" s="430"/>
      <c r="AF14" s="430"/>
      <c r="AG14" s="430"/>
      <c r="AH14" s="430"/>
      <c r="AI14" s="1261" t="s">
        <v>836</v>
      </c>
      <c r="AJ14" s="2026" t="s">
        <v>241</v>
      </c>
      <c r="AK14" s="2026"/>
      <c r="AL14" s="2026"/>
      <c r="AM14" s="431"/>
      <c r="AN14" s="431"/>
      <c r="AO14" s="2329" t="s">
        <v>7</v>
      </c>
      <c r="AP14" s="2330"/>
      <c r="AQ14" s="1033">
        <v>30774</v>
      </c>
      <c r="AR14" s="1030">
        <v>0</v>
      </c>
      <c r="AS14" s="203">
        <v>2333</v>
      </c>
      <c r="AT14" s="1061">
        <v>0</v>
      </c>
      <c r="AU14" s="1062">
        <v>0</v>
      </c>
      <c r="AV14" s="1034">
        <v>-27667</v>
      </c>
      <c r="AW14" s="1030">
        <v>0</v>
      </c>
      <c r="AX14" s="1034">
        <v>-11</v>
      </c>
      <c r="AY14" s="1063"/>
      <c r="AZ14" s="1014">
        <f t="shared" ref="AZ14:AZ18" si="0">AQ14+AS14+AT14+AV14+AW14+AX14</f>
        <v>5429</v>
      </c>
      <c r="BA14" s="1038">
        <f t="shared" ref="BA14:BA18" si="1">AR14+AU14-AW14+AY14</f>
        <v>0</v>
      </c>
      <c r="BB14" s="275"/>
      <c r="BC14" s="278"/>
      <c r="BD14" s="278"/>
    </row>
    <row r="15" spans="1:56" ht="12.75" customHeight="1">
      <c r="C15" s="29"/>
      <c r="D15" s="2341" t="s">
        <v>1095</v>
      </c>
      <c r="E15" s="2341"/>
      <c r="F15" s="2341"/>
      <c r="G15" s="2341"/>
      <c r="H15" s="2341"/>
      <c r="I15" s="2341"/>
      <c r="J15" s="2341"/>
      <c r="K15" s="2341"/>
      <c r="L15" s="2341"/>
      <c r="M15" s="2341"/>
      <c r="N15" s="2341"/>
      <c r="O15" s="2341"/>
      <c r="P15" s="2341"/>
      <c r="Q15" s="2341"/>
      <c r="R15" s="2341"/>
      <c r="S15" s="2341"/>
      <c r="T15" s="2341"/>
      <c r="U15" s="2341"/>
      <c r="V15" s="2341"/>
      <c r="W15" s="2341"/>
      <c r="X15" s="2342"/>
      <c r="Y15" s="2075">
        <v>52912</v>
      </c>
      <c r="Z15" s="2073"/>
      <c r="AA15" s="2073"/>
      <c r="AB15" s="2073"/>
      <c r="AC15" s="2072"/>
      <c r="AD15" s="28"/>
      <c r="AE15" s="430"/>
      <c r="AF15" s="430"/>
      <c r="AG15" s="430"/>
      <c r="AH15" s="430"/>
      <c r="AI15" s="1261" t="s">
        <v>836</v>
      </c>
      <c r="AJ15" s="2026" t="s">
        <v>251</v>
      </c>
      <c r="AK15" s="2026"/>
      <c r="AL15" s="2026"/>
      <c r="AM15" s="431"/>
      <c r="AN15" s="431"/>
      <c r="AO15" s="2329" t="s">
        <v>6</v>
      </c>
      <c r="AP15" s="2330"/>
      <c r="AQ15" s="287">
        <f>AZ16</f>
        <v>4367</v>
      </c>
      <c r="AR15" s="1024">
        <f>BA16</f>
        <v>-3704</v>
      </c>
      <c r="AS15" s="203">
        <v>400</v>
      </c>
      <c r="AT15" s="1061"/>
      <c r="AU15" s="1062"/>
      <c r="AV15" s="1034">
        <v>-525</v>
      </c>
      <c r="AW15" s="1030">
        <v>-1112</v>
      </c>
      <c r="AX15" s="1034">
        <v>-80</v>
      </c>
      <c r="AY15" s="1063">
        <v>0</v>
      </c>
      <c r="AZ15" s="1014">
        <f t="shared" si="0"/>
        <v>3050</v>
      </c>
      <c r="BA15" s="1038">
        <f t="shared" si="1"/>
        <v>-2592</v>
      </c>
      <c r="BB15" s="275"/>
      <c r="BC15" s="308"/>
      <c r="BD15" s="308"/>
    </row>
    <row r="16" spans="1:56" ht="12.75">
      <c r="C16" s="31"/>
      <c r="D16" s="2341"/>
      <c r="E16" s="2341"/>
      <c r="F16" s="2341"/>
      <c r="G16" s="2341"/>
      <c r="H16" s="2341"/>
      <c r="I16" s="2341"/>
      <c r="J16" s="2341"/>
      <c r="K16" s="2341"/>
      <c r="L16" s="2341"/>
      <c r="M16" s="2341"/>
      <c r="N16" s="2341"/>
      <c r="O16" s="2341"/>
      <c r="P16" s="2341"/>
      <c r="Q16" s="2341"/>
      <c r="R16" s="2341"/>
      <c r="S16" s="2341"/>
      <c r="T16" s="2341"/>
      <c r="U16" s="2341"/>
      <c r="V16" s="2341"/>
      <c r="W16" s="2341"/>
      <c r="X16" s="2342"/>
      <c r="Y16" s="2332">
        <v>52922</v>
      </c>
      <c r="Z16" s="2333"/>
      <c r="AA16" s="2333"/>
      <c r="AB16" s="2333"/>
      <c r="AC16" s="2334"/>
      <c r="AD16" s="28"/>
      <c r="AE16" s="430"/>
      <c r="AF16" s="430"/>
      <c r="AG16" s="430"/>
      <c r="AH16" s="430"/>
      <c r="AI16" s="1261" t="s">
        <v>836</v>
      </c>
      <c r="AJ16" s="2026" t="s">
        <v>241</v>
      </c>
      <c r="AK16" s="2026"/>
      <c r="AL16" s="2026"/>
      <c r="AM16" s="431"/>
      <c r="AN16" s="431"/>
      <c r="AO16" s="2329" t="s">
        <v>7</v>
      </c>
      <c r="AP16" s="2330"/>
      <c r="AQ16" s="1033">
        <v>4550</v>
      </c>
      <c r="AR16" s="1030">
        <v>-2746</v>
      </c>
      <c r="AS16" s="203">
        <v>773</v>
      </c>
      <c r="AT16" s="1061">
        <v>0</v>
      </c>
      <c r="AU16" s="1062">
        <v>-1111</v>
      </c>
      <c r="AV16" s="1034">
        <v>-736</v>
      </c>
      <c r="AW16" s="1030">
        <v>-153</v>
      </c>
      <c r="AX16" s="1034">
        <v>-67</v>
      </c>
      <c r="AY16" s="1063"/>
      <c r="AZ16" s="1014">
        <f t="shared" si="0"/>
        <v>4367</v>
      </c>
      <c r="BA16" s="1038">
        <f t="shared" si="1"/>
        <v>-3704</v>
      </c>
      <c r="BB16" s="275"/>
      <c r="BC16" s="308"/>
      <c r="BD16" s="308"/>
    </row>
    <row r="17" spans="1:56" ht="12.75" customHeight="1">
      <c r="C17" s="29"/>
      <c r="D17" s="2335" t="s">
        <v>1050</v>
      </c>
      <c r="E17" s="2335"/>
      <c r="F17" s="2335"/>
      <c r="G17" s="2335"/>
      <c r="H17" s="2335"/>
      <c r="I17" s="2335"/>
      <c r="J17" s="2335"/>
      <c r="K17" s="2335"/>
      <c r="L17" s="2335"/>
      <c r="M17" s="2335"/>
      <c r="N17" s="2335"/>
      <c r="O17" s="2335"/>
      <c r="P17" s="2335"/>
      <c r="Q17" s="2335"/>
      <c r="R17" s="2335"/>
      <c r="S17" s="2335"/>
      <c r="T17" s="2335"/>
      <c r="U17" s="2335"/>
      <c r="V17" s="2335"/>
      <c r="W17" s="2335"/>
      <c r="X17" s="2336"/>
      <c r="Y17" s="2075">
        <v>52913</v>
      </c>
      <c r="Z17" s="2073"/>
      <c r="AA17" s="2073"/>
      <c r="AB17" s="2073"/>
      <c r="AC17" s="2072"/>
      <c r="AD17" s="28"/>
      <c r="AE17" s="430"/>
      <c r="AF17" s="430"/>
      <c r="AG17" s="430"/>
      <c r="AH17" s="430"/>
      <c r="AI17" s="1261" t="s">
        <v>836</v>
      </c>
      <c r="AJ17" s="2026" t="s">
        <v>251</v>
      </c>
      <c r="AK17" s="2026"/>
      <c r="AL17" s="2026"/>
      <c r="AM17" s="431"/>
      <c r="AN17" s="431"/>
      <c r="AO17" s="2329" t="s">
        <v>6</v>
      </c>
      <c r="AP17" s="2330"/>
      <c r="AQ17" s="287">
        <f>AZ18</f>
        <v>64</v>
      </c>
      <c r="AR17" s="1024">
        <f>BA18</f>
        <v>0</v>
      </c>
      <c r="AS17" s="203">
        <v>70</v>
      </c>
      <c r="AT17" s="1061"/>
      <c r="AU17" s="1062"/>
      <c r="AV17" s="1034">
        <v>-63</v>
      </c>
      <c r="AW17" s="1030"/>
      <c r="AX17" s="1034">
        <v>-1</v>
      </c>
      <c r="AY17" s="1063"/>
      <c r="AZ17" s="1014">
        <f t="shared" si="0"/>
        <v>70</v>
      </c>
      <c r="BA17" s="1038">
        <f t="shared" si="1"/>
        <v>0</v>
      </c>
      <c r="BB17" s="275"/>
      <c r="BC17" s="308"/>
      <c r="BD17" s="308"/>
    </row>
    <row r="18" spans="1:56" ht="18" customHeight="1" thickBot="1">
      <c r="C18" s="32"/>
      <c r="D18" s="2337"/>
      <c r="E18" s="2337"/>
      <c r="F18" s="2337"/>
      <c r="G18" s="2337"/>
      <c r="H18" s="2337"/>
      <c r="I18" s="2337"/>
      <c r="J18" s="2337"/>
      <c r="K18" s="2337"/>
      <c r="L18" s="2337"/>
      <c r="M18" s="2337"/>
      <c r="N18" s="2337"/>
      <c r="O18" s="2337"/>
      <c r="P18" s="2337"/>
      <c r="Q18" s="2337"/>
      <c r="R18" s="2337"/>
      <c r="S18" s="2337"/>
      <c r="T18" s="2337"/>
      <c r="U18" s="2337"/>
      <c r="V18" s="2337"/>
      <c r="W18" s="2337"/>
      <c r="X18" s="2338"/>
      <c r="Y18" s="2098">
        <v>52923</v>
      </c>
      <c r="Z18" s="2099"/>
      <c r="AA18" s="2099"/>
      <c r="AB18" s="2099"/>
      <c r="AC18" s="2257"/>
      <c r="AD18" s="303"/>
      <c r="AE18" s="434"/>
      <c r="AF18" s="434"/>
      <c r="AG18" s="434"/>
      <c r="AH18" s="434"/>
      <c r="AI18" s="1259" t="s">
        <v>836</v>
      </c>
      <c r="AJ18" s="2039" t="s">
        <v>241</v>
      </c>
      <c r="AK18" s="2039"/>
      <c r="AL18" s="2039"/>
      <c r="AM18" s="304"/>
      <c r="AN18" s="304"/>
      <c r="AO18" s="2339" t="s">
        <v>7</v>
      </c>
      <c r="AP18" s="2340"/>
      <c r="AQ18" s="127">
        <f>11799</f>
        <v>11799</v>
      </c>
      <c r="AR18" s="1025"/>
      <c r="AS18" s="135">
        <v>63</v>
      </c>
      <c r="AT18" s="1064"/>
      <c r="AU18" s="1065"/>
      <c r="AV18" s="128">
        <v>-11798</v>
      </c>
      <c r="AW18" s="1025"/>
      <c r="AX18" s="128"/>
      <c r="AY18" s="1066"/>
      <c r="AZ18" s="651">
        <f t="shared" si="0"/>
        <v>64</v>
      </c>
      <c r="BA18" s="305">
        <f t="shared" si="1"/>
        <v>0</v>
      </c>
      <c r="BB18" s="275"/>
      <c r="BC18" s="308"/>
      <c r="BD18" s="308"/>
    </row>
    <row r="19" spans="1:56">
      <c r="A19" s="438" t="s">
        <v>221</v>
      </c>
      <c r="AY19" s="230"/>
      <c r="AZ19" s="230"/>
      <c r="BC19" s="308"/>
      <c r="BD19" s="308"/>
    </row>
    <row r="20" spans="1:56" s="306" customFormat="1" ht="11.25">
      <c r="G20" s="1938" t="s">
        <v>1010</v>
      </c>
      <c r="H20" s="1938"/>
      <c r="I20" s="1938"/>
      <c r="J20" s="1938"/>
      <c r="K20" s="1938"/>
      <c r="L20" s="1938"/>
      <c r="M20" s="1938"/>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c r="AN20" s="1938"/>
      <c r="AO20" s="1938"/>
      <c r="AP20" s="1938"/>
      <c r="AQ20" s="1938"/>
      <c r="AR20" s="1938"/>
      <c r="AS20" s="1938"/>
      <c r="AT20" s="1938"/>
      <c r="AU20" s="1938"/>
      <c r="AV20" s="1938"/>
      <c r="BC20" s="308"/>
      <c r="BD20" s="308"/>
    </row>
    <row r="21" spans="1:56" s="307" customFormat="1" ht="11.25">
      <c r="G21" s="1938" t="s">
        <v>714</v>
      </c>
      <c r="H21" s="1938"/>
      <c r="I21" s="1938"/>
      <c r="J21" s="1938"/>
      <c r="K21" s="1938"/>
      <c r="L21" s="1938"/>
      <c r="M21" s="1938"/>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c r="AN21" s="1938"/>
      <c r="AO21" s="1938"/>
      <c r="AP21" s="1938"/>
      <c r="AQ21" s="1938"/>
      <c r="AR21" s="1938"/>
      <c r="AS21" s="1938"/>
      <c r="AT21" s="1938"/>
      <c r="AU21" s="1938"/>
      <c r="AV21" s="1938"/>
      <c r="BC21" s="308"/>
      <c r="BD21" s="308"/>
    </row>
    <row r="22" spans="1:56" s="230" customFormat="1" ht="11.25">
      <c r="BC22" s="308"/>
      <c r="BD22" s="308"/>
    </row>
    <row r="23" spans="1:56" s="33" customFormat="1">
      <c r="BC23" s="308"/>
      <c r="BD23" s="308"/>
    </row>
    <row r="24" spans="1:56">
      <c r="BC24" s="308"/>
      <c r="BD24" s="308"/>
    </row>
    <row r="25" spans="1:56">
      <c r="BC25" s="308"/>
      <c r="BD25" s="308"/>
    </row>
    <row r="26" spans="1:56">
      <c r="BC26" s="308"/>
      <c r="BD26" s="308"/>
    </row>
    <row r="27" spans="1:56">
      <c r="BC27" s="308"/>
      <c r="BD27" s="308"/>
    </row>
    <row r="28" spans="1:56" ht="12.75">
      <c r="BC28" s="275"/>
      <c r="BD28" s="275"/>
    </row>
    <row r="29" spans="1:56" ht="12.75">
      <c r="BC29" s="275"/>
      <c r="BD29" s="275"/>
    </row>
    <row r="30" spans="1:56" ht="12.75">
      <c r="BC30" s="278"/>
      <c r="BD30" s="275"/>
    </row>
    <row r="31" spans="1:56" ht="12.75">
      <c r="BC31" s="278"/>
      <c r="BD31" s="275"/>
    </row>
    <row r="32" spans="1:56" ht="12.75">
      <c r="BC32" s="278"/>
      <c r="BD32" s="275"/>
    </row>
    <row r="33" spans="55:56" ht="12.75">
      <c r="BC33" s="278"/>
      <c r="BD33" s="275"/>
    </row>
    <row r="34" spans="55:56" ht="12.75">
      <c r="BC34" s="278"/>
      <c r="BD34" s="275"/>
    </row>
    <row r="35" spans="55:56" ht="12.75">
      <c r="BC35" s="278"/>
      <c r="BD35" s="275"/>
    </row>
    <row r="36" spans="55:56" ht="12.75">
      <c r="BC36" s="278"/>
      <c r="BD36" s="275"/>
    </row>
    <row r="37" spans="55:56" ht="12.75">
      <c r="BC37" s="275"/>
      <c r="BD37" s="275"/>
    </row>
    <row r="38" spans="55:56" ht="12.75">
      <c r="BC38" s="275"/>
      <c r="BD38" s="275"/>
    </row>
    <row r="39" spans="55:56" ht="12.75">
      <c r="BC39" s="278"/>
      <c r="BD39" s="275"/>
    </row>
    <row r="40" spans="55:56" ht="12.75">
      <c r="BC40" s="275"/>
      <c r="BD40" s="275"/>
    </row>
    <row r="41" spans="55:56" ht="12.75">
      <c r="BC41" s="275"/>
      <c r="BD41" s="275"/>
    </row>
    <row r="42" spans="55:56" ht="12.75">
      <c r="BC42" s="275"/>
      <c r="BD42" s="275"/>
    </row>
    <row r="43" spans="55:56" ht="12.75">
      <c r="BC43" s="275"/>
      <c r="BD43" s="275"/>
    </row>
    <row r="44" spans="55:56" ht="12.75">
      <c r="BC44" s="288"/>
      <c r="BD44" s="288"/>
    </row>
    <row r="45" spans="55:56">
      <c r="BC45" s="309"/>
      <c r="BD45" s="309"/>
    </row>
    <row r="46" spans="55:56">
      <c r="BC46" s="310"/>
      <c r="BD46" s="310"/>
    </row>
    <row r="47" spans="55:56">
      <c r="BC47" s="311"/>
      <c r="BD47" s="311"/>
    </row>
    <row r="48" spans="55:56">
      <c r="BC48" s="23"/>
      <c r="BD48" s="23"/>
    </row>
  </sheetData>
  <sheetProtection formatCells="0" formatColumns="0" autoFilter="0"/>
  <mergeCells count="54">
    <mergeCell ref="BC6:BD6"/>
    <mergeCell ref="D15:X16"/>
    <mergeCell ref="AJ16:AL16"/>
    <mergeCell ref="AO16:AP16"/>
    <mergeCell ref="Y16:AC16"/>
    <mergeCell ref="D12:X12"/>
    <mergeCell ref="Y12:AC12"/>
    <mergeCell ref="AD12:AP12"/>
    <mergeCell ref="D10:X11"/>
    <mergeCell ref="Y11:AC11"/>
    <mergeCell ref="AJ11:AL11"/>
    <mergeCell ref="AO11:AP11"/>
    <mergeCell ref="Y10:AC10"/>
    <mergeCell ref="AJ10:AL10"/>
    <mergeCell ref="AO10:AP10"/>
    <mergeCell ref="D13:X14"/>
    <mergeCell ref="G21:AV21"/>
    <mergeCell ref="G20:AV20"/>
    <mergeCell ref="D17:X18"/>
    <mergeCell ref="Y18:AC18"/>
    <mergeCell ref="Y17:AC17"/>
    <mergeCell ref="AJ17:AL17"/>
    <mergeCell ref="AO17:AP17"/>
    <mergeCell ref="AJ18:AL18"/>
    <mergeCell ref="AO18:AP18"/>
    <mergeCell ref="Y15:AC15"/>
    <mergeCell ref="AJ15:AL15"/>
    <mergeCell ref="AO15:AP15"/>
    <mergeCell ref="BA9"/>
    <mergeCell ref="C9:X9"/>
    <mergeCell ref="Y9:AC9"/>
    <mergeCell ref="AD9:AP9"/>
    <mergeCell ref="AR9"/>
    <mergeCell ref="Y13:AC13"/>
    <mergeCell ref="AJ13:AL13"/>
    <mergeCell ref="AO13:AP13"/>
    <mergeCell ref="Y14:AC14"/>
    <mergeCell ref="AJ14:AL14"/>
    <mergeCell ref="AO14:AP14"/>
    <mergeCell ref="AV7:AY7"/>
    <mergeCell ref="AU9"/>
    <mergeCell ref="AW9"/>
    <mergeCell ref="AR7:AR8"/>
    <mergeCell ref="C4:BA4"/>
    <mergeCell ref="C6:X8"/>
    <mergeCell ref="Y6:AC8"/>
    <mergeCell ref="AD6:AP8"/>
    <mergeCell ref="AQ6:AR6"/>
    <mergeCell ref="AS6:AY6"/>
    <mergeCell ref="AZ6:BA6"/>
    <mergeCell ref="AQ7:AQ8"/>
    <mergeCell ref="AS7:AU7"/>
    <mergeCell ref="AZ7:AZ8"/>
    <mergeCell ref="BA7:BA8"/>
  </mergeCells>
  <pageMargins left="0.70866141732283505" right="0.70866141732283505" top="0.74803149606299202" bottom="0.74803149606299202" header="0.31496062992126" footer="0.31496062992126"/>
  <pageSetup paperSize="9" scale="88" orientation="landscape" r:id="rId1"/>
</worksheet>
</file>

<file path=xl/worksheets/sheet21.xml><?xml version="1.0" encoding="utf-8"?>
<worksheet xmlns="http://schemas.openxmlformats.org/spreadsheetml/2006/main" xmlns:r="http://schemas.openxmlformats.org/officeDocument/2006/relationships">
  <sheetPr codeName="Лист20">
    <tabColor rgb="FFFFFF00"/>
  </sheetPr>
  <dimension ref="A1:AY68"/>
  <sheetViews>
    <sheetView view="pageBreakPreview" topLeftCell="B1" zoomScaleNormal="90" zoomScaleSheetLayoutView="100" workbookViewId="0">
      <selection activeCell="BR7" sqref="BR7"/>
    </sheetView>
  </sheetViews>
  <sheetFormatPr defaultColWidth="0.85546875" defaultRowHeight="12" customHeight="1"/>
  <cols>
    <col min="1" max="1" width="8.7109375" style="286" hidden="1" customWidth="1"/>
    <col min="2" max="23" width="1" style="286" customWidth="1"/>
    <col min="24" max="28" width="1.42578125" style="286" customWidth="1"/>
    <col min="29" max="32" width="1" style="286" customWidth="1"/>
    <col min="33" max="33" width="0.7109375" style="286" customWidth="1"/>
    <col min="34" max="34" width="1" style="286" hidden="1" customWidth="1"/>
    <col min="35" max="35" width="1" style="286" customWidth="1"/>
    <col min="36" max="36" width="0.85546875" style="286" customWidth="1"/>
    <col min="37" max="37" width="1" style="286" customWidth="1"/>
    <col min="38" max="38" width="0.28515625" style="286" customWidth="1"/>
    <col min="39" max="39" width="1" style="286" customWidth="1"/>
    <col min="40" max="40" width="1.42578125" style="286" customWidth="1"/>
    <col min="41" max="41" width="1.5703125" style="286" customWidth="1"/>
    <col min="42" max="42" width="11.85546875" style="286" customWidth="1"/>
    <col min="43" max="43" width="11.5703125" style="286" customWidth="1"/>
    <col min="44" max="44" width="10.5703125" style="286" customWidth="1"/>
    <col min="45" max="45" width="12.85546875" style="286" customWidth="1"/>
    <col min="46" max="46" width="13.5703125" style="286" customWidth="1"/>
    <col min="47" max="47" width="17.85546875" style="286" customWidth="1"/>
    <col min="48" max="48" width="12.5703125" style="286" customWidth="1"/>
    <col min="49" max="49" width="11.42578125" style="286" customWidth="1"/>
    <col min="50" max="50" width="13.28515625" style="286" customWidth="1"/>
    <col min="51" max="65" width="0.85546875" style="286"/>
    <col min="66" max="66" width="0.85546875" style="286" customWidth="1"/>
    <col min="67" max="16384" width="0.85546875" style="286"/>
  </cols>
  <sheetData>
    <row r="1" spans="1:51" s="289" customFormat="1" ht="14.25" customHeight="1">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c r="AP1" s="274"/>
      <c r="AQ1" s="274"/>
      <c r="AR1" s="274"/>
      <c r="AS1" s="274"/>
      <c r="AT1" s="274"/>
      <c r="AU1" s="274"/>
      <c r="AV1" s="274"/>
      <c r="AW1" s="274"/>
      <c r="AX1" s="274"/>
    </row>
    <row r="2" spans="1:51" ht="12" customHeight="1">
      <c r="B2" s="2051" t="s">
        <v>1112</v>
      </c>
      <c r="C2" s="2051"/>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row>
    <row r="3" spans="1:51" ht="15" customHeight="1"/>
    <row r="4" spans="1:51" ht="13.5" customHeight="1">
      <c r="B4" s="2051" t="s">
        <v>1113</v>
      </c>
      <c r="C4" s="2051"/>
      <c r="D4" s="2051"/>
      <c r="E4" s="2051"/>
      <c r="F4" s="2051"/>
      <c r="G4" s="2051"/>
      <c r="H4" s="2051"/>
      <c r="I4" s="2051"/>
      <c r="J4" s="2051"/>
      <c r="K4" s="2051"/>
      <c r="L4" s="2051"/>
      <c r="M4" s="2051"/>
      <c r="N4" s="2051"/>
      <c r="O4" s="2051"/>
      <c r="P4" s="2051"/>
      <c r="Q4" s="2051"/>
      <c r="R4" s="2051"/>
      <c r="S4" s="2051"/>
      <c r="T4" s="2051"/>
      <c r="U4" s="2051"/>
      <c r="V4" s="2051"/>
      <c r="W4" s="2051"/>
      <c r="X4" s="2051"/>
      <c r="Y4" s="2051"/>
      <c r="Z4" s="2051"/>
      <c r="AA4" s="2051"/>
      <c r="AB4" s="2051"/>
      <c r="AC4" s="2051"/>
      <c r="AD4" s="2051"/>
      <c r="AE4" s="2051"/>
      <c r="AF4" s="2051"/>
      <c r="AG4" s="2051"/>
      <c r="AH4" s="2051"/>
      <c r="AI4" s="2051"/>
      <c r="AJ4" s="2051"/>
      <c r="AK4" s="2051"/>
      <c r="AL4" s="2051"/>
      <c r="AM4" s="2051"/>
      <c r="AN4" s="2051"/>
      <c r="AO4" s="2051"/>
      <c r="AP4" s="2051"/>
      <c r="AQ4" s="2051"/>
      <c r="AR4" s="2051"/>
      <c r="AS4" s="2051"/>
      <c r="AT4" s="2051"/>
      <c r="AU4" s="2051"/>
      <c r="AV4" s="2051"/>
      <c r="AW4" s="2051"/>
      <c r="AX4" s="2051"/>
    </row>
    <row r="5" spans="1:51" ht="24.75" customHeight="1" thickBot="1"/>
    <row r="6" spans="1:51" ht="13.5" customHeight="1">
      <c r="B6" s="2052" t="s">
        <v>758</v>
      </c>
      <c r="C6" s="2053"/>
      <c r="D6" s="2053"/>
      <c r="E6" s="2053"/>
      <c r="F6" s="2053"/>
      <c r="G6" s="2053"/>
      <c r="H6" s="2053"/>
      <c r="I6" s="2053"/>
      <c r="J6" s="2053"/>
      <c r="K6" s="2053"/>
      <c r="L6" s="2053"/>
      <c r="M6" s="2053"/>
      <c r="N6" s="2053"/>
      <c r="O6" s="2053"/>
      <c r="P6" s="2053"/>
      <c r="Q6" s="2053"/>
      <c r="R6" s="2053"/>
      <c r="S6" s="2053"/>
      <c r="T6" s="2053"/>
      <c r="U6" s="2053"/>
      <c r="V6" s="2053"/>
      <c r="W6" s="2054"/>
      <c r="X6" s="2058" t="s">
        <v>724</v>
      </c>
      <c r="Y6" s="2053"/>
      <c r="Z6" s="2053"/>
      <c r="AA6" s="2053"/>
      <c r="AB6" s="2054"/>
      <c r="AC6" s="2058" t="s">
        <v>997</v>
      </c>
      <c r="AD6" s="2053"/>
      <c r="AE6" s="2053"/>
      <c r="AF6" s="2053"/>
      <c r="AG6" s="2053"/>
      <c r="AH6" s="2053"/>
      <c r="AI6" s="2053"/>
      <c r="AJ6" s="2053"/>
      <c r="AK6" s="2053"/>
      <c r="AL6" s="2053"/>
      <c r="AM6" s="2053"/>
      <c r="AN6" s="2053"/>
      <c r="AO6" s="2054"/>
      <c r="AP6" s="2060" t="s">
        <v>990</v>
      </c>
      <c r="AQ6" s="2322"/>
      <c r="AR6" s="2062" t="s">
        <v>991</v>
      </c>
      <c r="AS6" s="2063"/>
      <c r="AT6" s="2063"/>
      <c r="AU6" s="2063"/>
      <c r="AV6" s="2063"/>
      <c r="AW6" s="2060" t="s">
        <v>992</v>
      </c>
      <c r="AX6" s="2065"/>
    </row>
    <row r="7" spans="1:51" ht="30" customHeight="1">
      <c r="B7" s="2055"/>
      <c r="C7" s="2056"/>
      <c r="D7" s="2056"/>
      <c r="E7" s="2056"/>
      <c r="F7" s="2056"/>
      <c r="G7" s="2056"/>
      <c r="H7" s="2056"/>
      <c r="I7" s="2056"/>
      <c r="J7" s="2056"/>
      <c r="K7" s="2056"/>
      <c r="L7" s="2056"/>
      <c r="M7" s="2056"/>
      <c r="N7" s="2056"/>
      <c r="O7" s="2056"/>
      <c r="P7" s="2056"/>
      <c r="Q7" s="2056"/>
      <c r="R7" s="2056"/>
      <c r="S7" s="2056"/>
      <c r="T7" s="2056"/>
      <c r="U7" s="2056"/>
      <c r="V7" s="2056"/>
      <c r="W7" s="2057"/>
      <c r="X7" s="2059"/>
      <c r="Y7" s="2056"/>
      <c r="Z7" s="2056"/>
      <c r="AA7" s="2056"/>
      <c r="AB7" s="2057"/>
      <c r="AC7" s="2059"/>
      <c r="AD7" s="2056"/>
      <c r="AE7" s="2056"/>
      <c r="AF7" s="2056"/>
      <c r="AG7" s="2056"/>
      <c r="AH7" s="2056"/>
      <c r="AI7" s="2056"/>
      <c r="AJ7" s="2056"/>
      <c r="AK7" s="2056"/>
      <c r="AL7" s="2056"/>
      <c r="AM7" s="2056"/>
      <c r="AN7" s="2056"/>
      <c r="AO7" s="2057"/>
      <c r="AP7" s="2378" t="s">
        <v>1013</v>
      </c>
      <c r="AQ7" s="2378" t="s">
        <v>1114</v>
      </c>
      <c r="AR7" s="2066" t="s">
        <v>1015</v>
      </c>
      <c r="AS7" s="2376" t="s">
        <v>1115</v>
      </c>
      <c r="AT7" s="2377"/>
      <c r="AU7" s="2378" t="s">
        <v>1116</v>
      </c>
      <c r="AV7" s="2378" t="s">
        <v>1117</v>
      </c>
      <c r="AW7" s="2378" t="s">
        <v>1013</v>
      </c>
      <c r="AX7" s="2070" t="s">
        <v>1118</v>
      </c>
    </row>
    <row r="8" spans="1:51" ht="44.25" customHeight="1" thickBot="1">
      <c r="B8" s="2102"/>
      <c r="C8" s="2103"/>
      <c r="D8" s="2103"/>
      <c r="E8" s="2103"/>
      <c r="F8" s="2103"/>
      <c r="G8" s="2103"/>
      <c r="H8" s="2103"/>
      <c r="I8" s="2103"/>
      <c r="J8" s="2103"/>
      <c r="K8" s="2103"/>
      <c r="L8" s="2103"/>
      <c r="M8" s="2103"/>
      <c r="N8" s="2103"/>
      <c r="O8" s="2103"/>
      <c r="P8" s="2103"/>
      <c r="Q8" s="2103"/>
      <c r="R8" s="2103"/>
      <c r="S8" s="2103"/>
      <c r="T8" s="2103"/>
      <c r="U8" s="2103"/>
      <c r="V8" s="2103"/>
      <c r="W8" s="2104"/>
      <c r="X8" s="2105"/>
      <c r="Y8" s="2103"/>
      <c r="Z8" s="2103"/>
      <c r="AA8" s="2103"/>
      <c r="AB8" s="2104"/>
      <c r="AC8" s="2105"/>
      <c r="AD8" s="2103"/>
      <c r="AE8" s="2103"/>
      <c r="AF8" s="2103"/>
      <c r="AG8" s="2103"/>
      <c r="AH8" s="2103"/>
      <c r="AI8" s="2103"/>
      <c r="AJ8" s="2103"/>
      <c r="AK8" s="2103"/>
      <c r="AL8" s="2103"/>
      <c r="AM8" s="2103"/>
      <c r="AN8" s="2103"/>
      <c r="AO8" s="2104"/>
      <c r="AP8" s="2379"/>
      <c r="AQ8" s="2379"/>
      <c r="AR8" s="2381"/>
      <c r="AS8" s="728" t="s">
        <v>1013</v>
      </c>
      <c r="AT8" s="729" t="s">
        <v>1119</v>
      </c>
      <c r="AU8" s="2379"/>
      <c r="AV8" s="2379"/>
      <c r="AW8" s="2379"/>
      <c r="AX8" s="2380"/>
    </row>
    <row r="9" spans="1:51" s="730" customFormat="1" thickBot="1">
      <c r="B9" s="2191">
        <v>1</v>
      </c>
      <c r="C9" s="2192"/>
      <c r="D9" s="2192"/>
      <c r="E9" s="2192"/>
      <c r="F9" s="2192"/>
      <c r="G9" s="2192"/>
      <c r="H9" s="2192"/>
      <c r="I9" s="2192"/>
      <c r="J9" s="2192"/>
      <c r="K9" s="2192"/>
      <c r="L9" s="2192"/>
      <c r="M9" s="2192"/>
      <c r="N9" s="2192"/>
      <c r="O9" s="2192"/>
      <c r="P9" s="2192"/>
      <c r="Q9" s="2192"/>
      <c r="R9" s="2192"/>
      <c r="S9" s="2192"/>
      <c r="T9" s="2192"/>
      <c r="U9" s="2192"/>
      <c r="V9" s="2192"/>
      <c r="W9" s="2193"/>
      <c r="X9" s="2194">
        <v>2</v>
      </c>
      <c r="Y9" s="2192"/>
      <c r="Z9" s="2192"/>
      <c r="AA9" s="2192"/>
      <c r="AB9" s="2193"/>
      <c r="AC9" s="2194">
        <v>3</v>
      </c>
      <c r="AD9" s="2192"/>
      <c r="AE9" s="2192"/>
      <c r="AF9" s="2192"/>
      <c r="AG9" s="2192"/>
      <c r="AH9" s="2192"/>
      <c r="AI9" s="2192"/>
      <c r="AJ9" s="2192"/>
      <c r="AK9" s="2192"/>
      <c r="AL9" s="2192"/>
      <c r="AM9" s="2192"/>
      <c r="AN9" s="2192"/>
      <c r="AO9" s="2193"/>
      <c r="AP9" s="700">
        <v>4</v>
      </c>
      <c r="AQ9" s="702">
        <v>5</v>
      </c>
      <c r="AR9" s="699">
        <v>6</v>
      </c>
      <c r="AS9" s="700">
        <v>7</v>
      </c>
      <c r="AT9" s="702">
        <v>8</v>
      </c>
      <c r="AU9" s="702">
        <v>9</v>
      </c>
      <c r="AV9" s="702">
        <v>10</v>
      </c>
      <c r="AW9" s="702">
        <v>11</v>
      </c>
      <c r="AX9" s="703">
        <v>12</v>
      </c>
    </row>
    <row r="10" spans="1:51" ht="16.5" customHeight="1">
      <c r="B10" s="29"/>
      <c r="C10" s="2157" t="s">
        <v>1120</v>
      </c>
      <c r="D10" s="2157"/>
      <c r="E10" s="2157"/>
      <c r="F10" s="2157"/>
      <c r="G10" s="2157"/>
      <c r="H10" s="2157"/>
      <c r="I10" s="2157"/>
      <c r="J10" s="2157"/>
      <c r="K10" s="2157"/>
      <c r="L10" s="2157"/>
      <c r="M10" s="2157"/>
      <c r="N10" s="2157"/>
      <c r="O10" s="2157"/>
      <c r="P10" s="2157"/>
      <c r="Q10" s="2157"/>
      <c r="R10" s="2157"/>
      <c r="S10" s="2157"/>
      <c r="T10" s="2157"/>
      <c r="U10" s="2157"/>
      <c r="V10" s="2157"/>
      <c r="W10" s="2158"/>
      <c r="X10" s="2113">
        <v>5301</v>
      </c>
      <c r="Y10" s="2114"/>
      <c r="Z10" s="2114"/>
      <c r="AA10" s="2114"/>
      <c r="AB10" s="2115"/>
      <c r="AC10" s="2373" t="s">
        <v>836</v>
      </c>
      <c r="AD10" s="2374"/>
      <c r="AE10" s="2374"/>
      <c r="AF10" s="2374"/>
      <c r="AG10" s="2374"/>
      <c r="AH10" s="2374"/>
      <c r="AI10" s="2375" t="s">
        <v>251</v>
      </c>
      <c r="AJ10" s="2375"/>
      <c r="AK10" s="2375"/>
      <c r="AL10" s="2371">
        <v>-1</v>
      </c>
      <c r="AM10" s="2371"/>
      <c r="AN10" s="2371"/>
      <c r="AO10" s="2372"/>
      <c r="AP10" s="731">
        <f>SUM(AP12,AP21,AP23,AP28,AP30,AP32)</f>
        <v>1686739</v>
      </c>
      <c r="AQ10" s="732">
        <f>'5.4.2.'!W9</f>
        <v>-50903</v>
      </c>
      <c r="AR10" s="733">
        <f t="shared" ref="AR10:AV11" si="0">SUM(AR12,AR21,AR23,AR28,AR30,AR32)</f>
        <v>116</v>
      </c>
      <c r="AS10" s="1036">
        <f t="shared" si="0"/>
        <v>0</v>
      </c>
      <c r="AT10" s="732">
        <f t="shared" si="0"/>
        <v>0</v>
      </c>
      <c r="AU10" s="732">
        <f t="shared" si="0"/>
        <v>0</v>
      </c>
      <c r="AV10" s="732">
        <f t="shared" si="0"/>
        <v>-23997</v>
      </c>
      <c r="AW10" s="732">
        <f>AP10+AR10+AS10+AU10</f>
        <v>1686855</v>
      </c>
      <c r="AX10" s="691">
        <f>SUM(AX12,AX21,AX23,AX28,AX30,AX32)</f>
        <v>-74900</v>
      </c>
      <c r="AY10" s="313"/>
    </row>
    <row r="11" spans="1:51" s="306" customFormat="1" ht="16.5" customHeight="1">
      <c r="A11" s="306" t="s">
        <v>220</v>
      </c>
      <c r="B11" s="31"/>
      <c r="C11" s="2157"/>
      <c r="D11" s="2157"/>
      <c r="E11" s="2157"/>
      <c r="F11" s="2157"/>
      <c r="G11" s="2157"/>
      <c r="H11" s="2157"/>
      <c r="I11" s="2157"/>
      <c r="J11" s="2157"/>
      <c r="K11" s="2157"/>
      <c r="L11" s="2157"/>
      <c r="M11" s="2157"/>
      <c r="N11" s="2157"/>
      <c r="O11" s="2157"/>
      <c r="P11" s="2157"/>
      <c r="Q11" s="2157"/>
      <c r="R11" s="2157"/>
      <c r="S11" s="2157"/>
      <c r="T11" s="2157"/>
      <c r="U11" s="2157"/>
      <c r="V11" s="2157"/>
      <c r="W11" s="2158"/>
      <c r="X11" s="2075">
        <v>5311</v>
      </c>
      <c r="Y11" s="2073"/>
      <c r="Z11" s="2073"/>
      <c r="AA11" s="2073"/>
      <c r="AB11" s="2080"/>
      <c r="AC11" s="2024" t="s">
        <v>836</v>
      </c>
      <c r="AD11" s="2025"/>
      <c r="AE11" s="2025"/>
      <c r="AF11" s="2025"/>
      <c r="AG11" s="2025"/>
      <c r="AH11" s="2025"/>
      <c r="AI11" s="2026" t="s">
        <v>241</v>
      </c>
      <c r="AJ11" s="2026"/>
      <c r="AK11" s="2026"/>
      <c r="AL11" s="2027">
        <v>-2</v>
      </c>
      <c r="AM11" s="2027"/>
      <c r="AN11" s="2027"/>
      <c r="AO11" s="2027"/>
      <c r="AP11" s="312">
        <f>SUM(AP13,AP22,AP24,AP29,AP31,AP33)</f>
        <v>1577136</v>
      </c>
      <c r="AQ11" s="297">
        <f>SUM(AQ13,AQ22,AQ24,AQ29,AQ31,AQ33)</f>
        <v>-84647</v>
      </c>
      <c r="AR11" s="874">
        <f t="shared" si="0"/>
        <v>109603</v>
      </c>
      <c r="AS11" s="296">
        <f t="shared" si="0"/>
        <v>0</v>
      </c>
      <c r="AT11" s="297">
        <f t="shared" si="0"/>
        <v>0</v>
      </c>
      <c r="AU11" s="297">
        <f t="shared" si="0"/>
        <v>0</v>
      </c>
      <c r="AV11" s="297">
        <f t="shared" si="0"/>
        <v>33744</v>
      </c>
      <c r="AW11" s="297">
        <f t="shared" ref="AW11:AW13" si="1">AP11+AR11+AS11+AU11</f>
        <v>1686739</v>
      </c>
      <c r="AX11" s="247">
        <f>SUM(AX13,AX22,AX24,AX29,AX31,AX33)</f>
        <v>-50903</v>
      </c>
      <c r="AY11" s="355"/>
    </row>
    <row r="12" spans="1:51" ht="18" customHeight="1">
      <c r="B12" s="29"/>
      <c r="C12" s="2133" t="s">
        <v>1121</v>
      </c>
      <c r="D12" s="2133"/>
      <c r="E12" s="2133"/>
      <c r="F12" s="2133"/>
      <c r="G12" s="2133"/>
      <c r="H12" s="2133"/>
      <c r="I12" s="2133"/>
      <c r="J12" s="2133"/>
      <c r="K12" s="2133"/>
      <c r="L12" s="2133"/>
      <c r="M12" s="2133"/>
      <c r="N12" s="2133"/>
      <c r="O12" s="2133"/>
      <c r="P12" s="2133"/>
      <c r="Q12" s="2133"/>
      <c r="R12" s="2133"/>
      <c r="S12" s="2133"/>
      <c r="T12" s="2133"/>
      <c r="U12" s="2133"/>
      <c r="V12" s="2133"/>
      <c r="W12" s="2134"/>
      <c r="X12" s="2075">
        <v>53021</v>
      </c>
      <c r="Y12" s="2073"/>
      <c r="Z12" s="2073"/>
      <c r="AA12" s="2073"/>
      <c r="AB12" s="2080"/>
      <c r="AC12" s="2088" t="s">
        <v>836</v>
      </c>
      <c r="AD12" s="2089"/>
      <c r="AE12" s="2089"/>
      <c r="AF12" s="2089"/>
      <c r="AG12" s="2089"/>
      <c r="AH12" s="2089"/>
      <c r="AI12" s="2079" t="s">
        <v>251</v>
      </c>
      <c r="AJ12" s="2079"/>
      <c r="AK12" s="2079"/>
      <c r="AL12" s="2027">
        <v>-1</v>
      </c>
      <c r="AM12" s="2027"/>
      <c r="AN12" s="2027"/>
      <c r="AO12" s="2081"/>
      <c r="AP12" s="312">
        <f>AW13</f>
        <v>1368139</v>
      </c>
      <c r="AQ12" s="319">
        <f>AX13</f>
        <v>-50903</v>
      </c>
      <c r="AR12" s="734">
        <f t="shared" ref="AQ12:AV13" si="2">SUM(AR15,AR17,AR19)</f>
        <v>116</v>
      </c>
      <c r="AS12" s="275">
        <f t="shared" si="2"/>
        <v>0</v>
      </c>
      <c r="AT12" s="319">
        <f t="shared" si="2"/>
        <v>0</v>
      </c>
      <c r="AU12" s="319">
        <f t="shared" si="2"/>
        <v>0</v>
      </c>
      <c r="AV12" s="319">
        <f t="shared" si="2"/>
        <v>-23997</v>
      </c>
      <c r="AW12" s="297">
        <f t="shared" si="1"/>
        <v>1368255</v>
      </c>
      <c r="AX12" s="247">
        <f>AQ12+AT12+AV12</f>
        <v>-74900</v>
      </c>
      <c r="AY12" s="313"/>
    </row>
    <row r="13" spans="1:51" ht="18" customHeight="1">
      <c r="B13" s="31"/>
      <c r="C13" s="2146"/>
      <c r="D13" s="2146"/>
      <c r="E13" s="2146"/>
      <c r="F13" s="2146"/>
      <c r="G13" s="2146"/>
      <c r="H13" s="2146"/>
      <c r="I13" s="2146"/>
      <c r="J13" s="2146"/>
      <c r="K13" s="2146"/>
      <c r="L13" s="2146"/>
      <c r="M13" s="2146"/>
      <c r="N13" s="2146"/>
      <c r="O13" s="2146"/>
      <c r="P13" s="2146"/>
      <c r="Q13" s="2146"/>
      <c r="R13" s="2146"/>
      <c r="S13" s="2146"/>
      <c r="T13" s="2146"/>
      <c r="U13" s="2146"/>
      <c r="V13" s="2146"/>
      <c r="W13" s="2147"/>
      <c r="X13" s="2075">
        <v>53121</v>
      </c>
      <c r="Y13" s="2073"/>
      <c r="Z13" s="2073"/>
      <c r="AA13" s="2073"/>
      <c r="AB13" s="2080"/>
      <c r="AC13" s="2082" t="s">
        <v>836</v>
      </c>
      <c r="AD13" s="2083"/>
      <c r="AE13" s="2083"/>
      <c r="AF13" s="2083"/>
      <c r="AG13" s="2083"/>
      <c r="AH13" s="2083"/>
      <c r="AI13" s="2026" t="s">
        <v>241</v>
      </c>
      <c r="AJ13" s="2026"/>
      <c r="AK13" s="2026"/>
      <c r="AL13" s="2027">
        <v>-2</v>
      </c>
      <c r="AM13" s="2027"/>
      <c r="AN13" s="2027"/>
      <c r="AO13" s="2081"/>
      <c r="AP13" s="735">
        <f>SUM(AP16,AP18,AP20)</f>
        <v>1368139</v>
      </c>
      <c r="AQ13" s="1017">
        <f t="shared" si="2"/>
        <v>-84647</v>
      </c>
      <c r="AR13" s="1014">
        <f t="shared" si="2"/>
        <v>0</v>
      </c>
      <c r="AS13" s="1024">
        <f t="shared" si="2"/>
        <v>0</v>
      </c>
      <c r="AT13" s="1017">
        <f t="shared" si="2"/>
        <v>0</v>
      </c>
      <c r="AU13" s="1017">
        <f t="shared" si="2"/>
        <v>0</v>
      </c>
      <c r="AV13" s="1017">
        <f t="shared" si="2"/>
        <v>33744</v>
      </c>
      <c r="AW13" s="297">
        <f t="shared" si="1"/>
        <v>1368139</v>
      </c>
      <c r="AX13" s="247">
        <f>AQ13+AT13+AV13</f>
        <v>-50903</v>
      </c>
      <c r="AY13" s="313"/>
    </row>
    <row r="14" spans="1:51" ht="10.5" customHeight="1">
      <c r="B14" s="29"/>
      <c r="C14" s="2355" t="s">
        <v>779</v>
      </c>
      <c r="D14" s="2355"/>
      <c r="E14" s="2355"/>
      <c r="F14" s="2355"/>
      <c r="G14" s="2355"/>
      <c r="H14" s="2355"/>
      <c r="I14" s="2355"/>
      <c r="J14" s="2355"/>
      <c r="K14" s="2355"/>
      <c r="L14" s="2355"/>
      <c r="M14" s="2355"/>
      <c r="N14" s="2355"/>
      <c r="O14" s="2355"/>
      <c r="P14" s="2355"/>
      <c r="Q14" s="2355"/>
      <c r="R14" s="2355"/>
      <c r="S14" s="2355"/>
      <c r="T14" s="2355"/>
      <c r="U14" s="2355"/>
      <c r="V14" s="2355"/>
      <c r="W14" s="2356"/>
      <c r="X14" s="2035"/>
      <c r="Y14" s="2035"/>
      <c r="Z14" s="2035"/>
      <c r="AA14" s="2035"/>
      <c r="AB14" s="2035"/>
      <c r="AC14" s="2049"/>
      <c r="AD14" s="2050"/>
      <c r="AE14" s="2050"/>
      <c r="AF14" s="2050"/>
      <c r="AG14" s="2050"/>
      <c r="AH14" s="2050"/>
      <c r="AI14" s="2050"/>
      <c r="AJ14" s="2050"/>
      <c r="AK14" s="2050"/>
      <c r="AL14" s="2050"/>
      <c r="AM14" s="2050"/>
      <c r="AN14" s="2050"/>
      <c r="AO14" s="2050"/>
      <c r="AP14" s="312"/>
      <c r="AQ14" s="297"/>
      <c r="AR14" s="874"/>
      <c r="AS14" s="296"/>
      <c r="AT14" s="297"/>
      <c r="AU14" s="297"/>
      <c r="AV14" s="297"/>
      <c r="AW14" s="297"/>
      <c r="AX14" s="281"/>
      <c r="AY14" s="313"/>
    </row>
    <row r="15" spans="1:51" ht="12.75" customHeight="1">
      <c r="B15" s="28"/>
      <c r="C15" s="2351" t="s">
        <v>1122</v>
      </c>
      <c r="D15" s="2351"/>
      <c r="E15" s="2351"/>
      <c r="F15" s="2351"/>
      <c r="G15" s="2351"/>
      <c r="H15" s="2351"/>
      <c r="I15" s="2351"/>
      <c r="J15" s="2351"/>
      <c r="K15" s="2351"/>
      <c r="L15" s="2351"/>
      <c r="M15" s="2351"/>
      <c r="N15" s="2351"/>
      <c r="O15" s="2351"/>
      <c r="P15" s="2351"/>
      <c r="Q15" s="2351"/>
      <c r="R15" s="2351"/>
      <c r="S15" s="2351"/>
      <c r="T15" s="2351"/>
      <c r="U15" s="2351"/>
      <c r="V15" s="2351"/>
      <c r="W15" s="2352"/>
      <c r="X15" s="2159">
        <v>530211</v>
      </c>
      <c r="Y15" s="2160"/>
      <c r="Z15" s="2160"/>
      <c r="AA15" s="2160"/>
      <c r="AB15" s="2161"/>
      <c r="AC15" s="2088" t="s">
        <v>836</v>
      </c>
      <c r="AD15" s="2089"/>
      <c r="AE15" s="2089"/>
      <c r="AF15" s="2089"/>
      <c r="AG15" s="2089"/>
      <c r="AH15" s="2089"/>
      <c r="AI15" s="2079" t="s">
        <v>251</v>
      </c>
      <c r="AJ15" s="2079"/>
      <c r="AK15" s="2079"/>
      <c r="AL15" s="2369">
        <v>-1</v>
      </c>
      <c r="AM15" s="2369"/>
      <c r="AN15" s="2369"/>
      <c r="AO15" s="2370"/>
      <c r="AP15" s="735">
        <f>AW16</f>
        <v>1117570</v>
      </c>
      <c r="AQ15" s="1018">
        <f>AX16</f>
        <v>0</v>
      </c>
      <c r="AR15" s="1035">
        <v>0</v>
      </c>
      <c r="AS15" s="737">
        <v>0</v>
      </c>
      <c r="AT15" s="204"/>
      <c r="AU15" s="204">
        <v>0</v>
      </c>
      <c r="AV15" s="204">
        <v>-100</v>
      </c>
      <c r="AW15" s="1018">
        <f t="shared" ref="AW15:AW24" si="3">AP15+AR15+AS15+AU15</f>
        <v>1117570</v>
      </c>
      <c r="AX15" s="1023">
        <f>AQ15+AT15+AV15</f>
        <v>-100</v>
      </c>
      <c r="AY15" s="313"/>
    </row>
    <row r="16" spans="1:51" ht="12.75" customHeight="1">
      <c r="B16" s="31"/>
      <c r="C16" s="2353"/>
      <c r="D16" s="2353"/>
      <c r="E16" s="2353"/>
      <c r="F16" s="2353"/>
      <c r="G16" s="2353"/>
      <c r="H16" s="2353"/>
      <c r="I16" s="2353"/>
      <c r="J16" s="2353"/>
      <c r="K16" s="2353"/>
      <c r="L16" s="2353"/>
      <c r="M16" s="2353"/>
      <c r="N16" s="2353"/>
      <c r="O16" s="2353"/>
      <c r="P16" s="2353"/>
      <c r="Q16" s="2353"/>
      <c r="R16" s="2353"/>
      <c r="S16" s="2353"/>
      <c r="T16" s="2353"/>
      <c r="U16" s="2353"/>
      <c r="V16" s="2353"/>
      <c r="W16" s="2354"/>
      <c r="X16" s="2075">
        <v>531211</v>
      </c>
      <c r="Y16" s="2073"/>
      <c r="Z16" s="2073"/>
      <c r="AA16" s="2073"/>
      <c r="AB16" s="2080"/>
      <c r="AC16" s="2024" t="s">
        <v>836</v>
      </c>
      <c r="AD16" s="2025"/>
      <c r="AE16" s="2025"/>
      <c r="AF16" s="2025"/>
      <c r="AG16" s="2025"/>
      <c r="AH16" s="2025"/>
      <c r="AI16" s="2026" t="s">
        <v>241</v>
      </c>
      <c r="AJ16" s="2026"/>
      <c r="AK16" s="2026"/>
      <c r="AL16" s="2027">
        <v>-2</v>
      </c>
      <c r="AM16" s="2027"/>
      <c r="AN16" s="2027"/>
      <c r="AO16" s="2081"/>
      <c r="AP16" s="1039">
        <v>1117570</v>
      </c>
      <c r="AQ16" s="132">
        <v>0</v>
      </c>
      <c r="AR16" s="1032"/>
      <c r="AS16" s="1040">
        <v>0</v>
      </c>
      <c r="AT16" s="132">
        <v>0</v>
      </c>
      <c r="AU16" s="132">
        <v>0</v>
      </c>
      <c r="AV16" s="132">
        <v>0</v>
      </c>
      <c r="AW16" s="297">
        <f t="shared" si="3"/>
        <v>1117570</v>
      </c>
      <c r="AX16" s="247">
        <f t="shared" ref="AX16:AX24" si="4">AQ16+AT16+AV16</f>
        <v>0</v>
      </c>
      <c r="AY16" s="313"/>
    </row>
    <row r="17" spans="2:51" ht="12.75" customHeight="1">
      <c r="B17" s="28"/>
      <c r="C17" s="2351" t="s">
        <v>1123</v>
      </c>
      <c r="D17" s="2351"/>
      <c r="E17" s="2351"/>
      <c r="F17" s="2351"/>
      <c r="G17" s="2351"/>
      <c r="H17" s="2351"/>
      <c r="I17" s="2351"/>
      <c r="J17" s="2351"/>
      <c r="K17" s="2351"/>
      <c r="L17" s="2351"/>
      <c r="M17" s="2351"/>
      <c r="N17" s="2351"/>
      <c r="O17" s="2351"/>
      <c r="P17" s="2351"/>
      <c r="Q17" s="2351"/>
      <c r="R17" s="2351"/>
      <c r="S17" s="2351"/>
      <c r="T17" s="2351"/>
      <c r="U17" s="2351"/>
      <c r="V17" s="2351"/>
      <c r="W17" s="2352"/>
      <c r="X17" s="2075">
        <v>530212</v>
      </c>
      <c r="Y17" s="2073"/>
      <c r="Z17" s="2073"/>
      <c r="AA17" s="2073"/>
      <c r="AB17" s="2080"/>
      <c r="AC17" s="2088" t="s">
        <v>836</v>
      </c>
      <c r="AD17" s="2089"/>
      <c r="AE17" s="2089"/>
      <c r="AF17" s="2089"/>
      <c r="AG17" s="2089"/>
      <c r="AH17" s="2089"/>
      <c r="AI17" s="2079" t="s">
        <v>251</v>
      </c>
      <c r="AJ17" s="2079"/>
      <c r="AK17" s="2079"/>
      <c r="AL17" s="2027">
        <v>-1</v>
      </c>
      <c r="AM17" s="2027"/>
      <c r="AN17" s="2027"/>
      <c r="AO17" s="2081"/>
      <c r="AP17" s="735">
        <f>AW18</f>
        <v>0</v>
      </c>
      <c r="AQ17" s="319">
        <f>AX18</f>
        <v>0</v>
      </c>
      <c r="AR17" s="137"/>
      <c r="AS17" s="138"/>
      <c r="AT17" s="134"/>
      <c r="AU17" s="134"/>
      <c r="AV17" s="134"/>
      <c r="AW17" s="297">
        <f t="shared" si="3"/>
        <v>0</v>
      </c>
      <c r="AX17" s="247">
        <f t="shared" si="4"/>
        <v>0</v>
      </c>
      <c r="AY17" s="313"/>
    </row>
    <row r="18" spans="2:51" ht="12.75" customHeight="1">
      <c r="B18" s="31"/>
      <c r="C18" s="2353"/>
      <c r="D18" s="2353"/>
      <c r="E18" s="2353"/>
      <c r="F18" s="2353"/>
      <c r="G18" s="2353"/>
      <c r="H18" s="2353"/>
      <c r="I18" s="2353"/>
      <c r="J18" s="2353"/>
      <c r="K18" s="2353"/>
      <c r="L18" s="2353"/>
      <c r="M18" s="2353"/>
      <c r="N18" s="2353"/>
      <c r="O18" s="2353"/>
      <c r="P18" s="2353"/>
      <c r="Q18" s="2353"/>
      <c r="R18" s="2353"/>
      <c r="S18" s="2353"/>
      <c r="T18" s="2353"/>
      <c r="U18" s="2353"/>
      <c r="V18" s="2353"/>
      <c r="W18" s="2354"/>
      <c r="X18" s="2075">
        <v>531212</v>
      </c>
      <c r="Y18" s="2073"/>
      <c r="Z18" s="2073"/>
      <c r="AA18" s="2073"/>
      <c r="AB18" s="2080"/>
      <c r="AC18" s="2024" t="s">
        <v>836</v>
      </c>
      <c r="AD18" s="2025"/>
      <c r="AE18" s="2025"/>
      <c r="AF18" s="2025"/>
      <c r="AG18" s="2025"/>
      <c r="AH18" s="2025"/>
      <c r="AI18" s="2026" t="s">
        <v>241</v>
      </c>
      <c r="AJ18" s="2026"/>
      <c r="AK18" s="2026"/>
      <c r="AL18" s="2027">
        <v>-2</v>
      </c>
      <c r="AM18" s="2027"/>
      <c r="AN18" s="2027"/>
      <c r="AO18" s="2081"/>
      <c r="AP18" s="1039"/>
      <c r="AQ18" s="132"/>
      <c r="AR18" s="1032"/>
      <c r="AS18" s="1040"/>
      <c r="AT18" s="132"/>
      <c r="AU18" s="132"/>
      <c r="AV18" s="132"/>
      <c r="AW18" s="297">
        <f t="shared" si="3"/>
        <v>0</v>
      </c>
      <c r="AX18" s="247">
        <f t="shared" si="4"/>
        <v>0</v>
      </c>
      <c r="AY18" s="313"/>
    </row>
    <row r="19" spans="2:51" ht="12.75" customHeight="1">
      <c r="B19" s="28"/>
      <c r="C19" s="2351" t="s">
        <v>1050</v>
      </c>
      <c r="D19" s="2351"/>
      <c r="E19" s="2351"/>
      <c r="F19" s="2351"/>
      <c r="G19" s="2351"/>
      <c r="H19" s="2351"/>
      <c r="I19" s="2351"/>
      <c r="J19" s="2351"/>
      <c r="K19" s="2351"/>
      <c r="L19" s="2351"/>
      <c r="M19" s="2351"/>
      <c r="N19" s="2351"/>
      <c r="O19" s="2351"/>
      <c r="P19" s="2351"/>
      <c r="Q19" s="2351"/>
      <c r="R19" s="2351"/>
      <c r="S19" s="2351"/>
      <c r="T19" s="2351"/>
      <c r="U19" s="2351"/>
      <c r="V19" s="2351"/>
      <c r="W19" s="2352"/>
      <c r="X19" s="2075">
        <v>530213</v>
      </c>
      <c r="Y19" s="2073"/>
      <c r="Z19" s="2073"/>
      <c r="AA19" s="2073"/>
      <c r="AB19" s="2080"/>
      <c r="AC19" s="2088" t="s">
        <v>836</v>
      </c>
      <c r="AD19" s="2089"/>
      <c r="AE19" s="2089"/>
      <c r="AF19" s="2089"/>
      <c r="AG19" s="2089"/>
      <c r="AH19" s="2089"/>
      <c r="AI19" s="2079" t="s">
        <v>251</v>
      </c>
      <c r="AJ19" s="2079"/>
      <c r="AK19" s="2079"/>
      <c r="AL19" s="2027">
        <v>-1</v>
      </c>
      <c r="AM19" s="2027"/>
      <c r="AN19" s="2027"/>
      <c r="AO19" s="2081"/>
      <c r="AP19" s="735">
        <f>AW20</f>
        <v>250569</v>
      </c>
      <c r="AQ19" s="319">
        <f>AX20</f>
        <v>-50903</v>
      </c>
      <c r="AR19" s="137">
        <v>116</v>
      </c>
      <c r="AS19" s="138">
        <v>0</v>
      </c>
      <c r="AT19" s="134"/>
      <c r="AU19" s="134">
        <v>0</v>
      </c>
      <c r="AV19" s="134">
        <f>-23822-75</f>
        <v>-23897</v>
      </c>
      <c r="AW19" s="297">
        <f t="shared" ref="AW19:AW20" si="5">AP19+AR19+AS19+AU19</f>
        <v>250685</v>
      </c>
      <c r="AX19" s="247">
        <f t="shared" ref="AX19:AX20" si="6">AQ19+AT19+AV19</f>
        <v>-74800</v>
      </c>
      <c r="AY19" s="313"/>
    </row>
    <row r="20" spans="2:51" ht="12.75" customHeight="1">
      <c r="B20" s="31"/>
      <c r="C20" s="2353"/>
      <c r="D20" s="2353"/>
      <c r="E20" s="2353"/>
      <c r="F20" s="2353"/>
      <c r="G20" s="2353"/>
      <c r="H20" s="2353"/>
      <c r="I20" s="2353"/>
      <c r="J20" s="2353"/>
      <c r="K20" s="2353"/>
      <c r="L20" s="2353"/>
      <c r="M20" s="2353"/>
      <c r="N20" s="2353"/>
      <c r="O20" s="2353"/>
      <c r="P20" s="2353"/>
      <c r="Q20" s="2353"/>
      <c r="R20" s="2353"/>
      <c r="S20" s="2353"/>
      <c r="T20" s="2353"/>
      <c r="U20" s="2353"/>
      <c r="V20" s="2353"/>
      <c r="W20" s="2354"/>
      <c r="X20" s="2075">
        <v>531213</v>
      </c>
      <c r="Y20" s="2073"/>
      <c r="Z20" s="2073"/>
      <c r="AA20" s="2073"/>
      <c r="AB20" s="2080"/>
      <c r="AC20" s="2024" t="s">
        <v>836</v>
      </c>
      <c r="AD20" s="2025"/>
      <c r="AE20" s="2025"/>
      <c r="AF20" s="2025"/>
      <c r="AG20" s="2025"/>
      <c r="AH20" s="2025"/>
      <c r="AI20" s="2026" t="s">
        <v>241</v>
      </c>
      <c r="AJ20" s="2026"/>
      <c r="AK20" s="2026"/>
      <c r="AL20" s="2027">
        <v>-2</v>
      </c>
      <c r="AM20" s="2027"/>
      <c r="AN20" s="2027"/>
      <c r="AO20" s="2081"/>
      <c r="AP20" s="1039">
        <v>250569</v>
      </c>
      <c r="AQ20" s="132">
        <v>-84647</v>
      </c>
      <c r="AR20" s="1032">
        <v>0</v>
      </c>
      <c r="AS20" s="1040">
        <v>0</v>
      </c>
      <c r="AT20" s="132">
        <v>0</v>
      </c>
      <c r="AU20" s="132">
        <v>0</v>
      </c>
      <c r="AV20" s="132">
        <v>33744</v>
      </c>
      <c r="AW20" s="297">
        <f t="shared" si="5"/>
        <v>250569</v>
      </c>
      <c r="AX20" s="247">
        <f t="shared" si="6"/>
        <v>-50903</v>
      </c>
      <c r="AY20" s="313"/>
    </row>
    <row r="21" spans="2:51" ht="18" customHeight="1">
      <c r="B21" s="28"/>
      <c r="C21" s="2133" t="s">
        <v>1124</v>
      </c>
      <c r="D21" s="2133"/>
      <c r="E21" s="2133"/>
      <c r="F21" s="2133"/>
      <c r="G21" s="2133"/>
      <c r="H21" s="2133"/>
      <c r="I21" s="2133"/>
      <c r="J21" s="2133"/>
      <c r="K21" s="2133"/>
      <c r="L21" s="2133"/>
      <c r="M21" s="2133"/>
      <c r="N21" s="2133"/>
      <c r="O21" s="2133"/>
      <c r="P21" s="2133"/>
      <c r="Q21" s="2133"/>
      <c r="R21" s="2133"/>
      <c r="S21" s="2133"/>
      <c r="T21" s="2133"/>
      <c r="U21" s="2133"/>
      <c r="V21" s="2133"/>
      <c r="W21" s="2134"/>
      <c r="X21" s="2075">
        <v>53022</v>
      </c>
      <c r="Y21" s="2073"/>
      <c r="Z21" s="2073"/>
      <c r="AA21" s="2073"/>
      <c r="AB21" s="2080"/>
      <c r="AC21" s="2088" t="s">
        <v>836</v>
      </c>
      <c r="AD21" s="2089"/>
      <c r="AE21" s="2089"/>
      <c r="AF21" s="2089"/>
      <c r="AG21" s="2089"/>
      <c r="AH21" s="2089"/>
      <c r="AI21" s="2079" t="s">
        <v>251</v>
      </c>
      <c r="AJ21" s="2079"/>
      <c r="AK21" s="2079"/>
      <c r="AL21" s="2369">
        <v>-1</v>
      </c>
      <c r="AM21" s="2369"/>
      <c r="AN21" s="2369"/>
      <c r="AO21" s="2370"/>
      <c r="AP21" s="735">
        <f>AW22</f>
        <v>0</v>
      </c>
      <c r="AQ21" s="319">
        <f>AX22</f>
        <v>0</v>
      </c>
      <c r="AR21" s="137">
        <v>0</v>
      </c>
      <c r="AS21" s="138">
        <v>0</v>
      </c>
      <c r="AT21" s="134">
        <v>0</v>
      </c>
      <c r="AU21" s="134">
        <v>0</v>
      </c>
      <c r="AV21" s="134">
        <v>0</v>
      </c>
      <c r="AW21" s="297">
        <f t="shared" si="3"/>
        <v>0</v>
      </c>
      <c r="AX21" s="247">
        <f t="shared" si="4"/>
        <v>0</v>
      </c>
      <c r="AY21" s="313"/>
    </row>
    <row r="22" spans="2:51" ht="18" customHeight="1">
      <c r="B22" s="31"/>
      <c r="C22" s="2146"/>
      <c r="D22" s="2146"/>
      <c r="E22" s="2146"/>
      <c r="F22" s="2146"/>
      <c r="G22" s="2146"/>
      <c r="H22" s="2146"/>
      <c r="I22" s="2146"/>
      <c r="J22" s="2146"/>
      <c r="K22" s="2146"/>
      <c r="L22" s="2146"/>
      <c r="M22" s="2146"/>
      <c r="N22" s="2146"/>
      <c r="O22" s="2146"/>
      <c r="P22" s="2146"/>
      <c r="Q22" s="2146"/>
      <c r="R22" s="2146"/>
      <c r="S22" s="2146"/>
      <c r="T22" s="2146"/>
      <c r="U22" s="2146"/>
      <c r="V22" s="2146"/>
      <c r="W22" s="2147"/>
      <c r="X22" s="2075">
        <v>53122</v>
      </c>
      <c r="Y22" s="2073"/>
      <c r="Z22" s="2073"/>
      <c r="AA22" s="2073"/>
      <c r="AB22" s="2080"/>
      <c r="AC22" s="2024" t="s">
        <v>836</v>
      </c>
      <c r="AD22" s="2025"/>
      <c r="AE22" s="2025"/>
      <c r="AF22" s="2025"/>
      <c r="AG22" s="2025"/>
      <c r="AH22" s="2025"/>
      <c r="AI22" s="2026" t="s">
        <v>241</v>
      </c>
      <c r="AJ22" s="2026"/>
      <c r="AK22" s="2026"/>
      <c r="AL22" s="2027">
        <v>-2</v>
      </c>
      <c r="AM22" s="2027"/>
      <c r="AN22" s="2027"/>
      <c r="AO22" s="2081"/>
      <c r="AP22" s="1039">
        <v>0</v>
      </c>
      <c r="AQ22" s="132">
        <v>0</v>
      </c>
      <c r="AR22" s="1032">
        <v>0</v>
      </c>
      <c r="AS22" s="1040">
        <v>0</v>
      </c>
      <c r="AT22" s="132">
        <v>0</v>
      </c>
      <c r="AU22" s="132">
        <v>0</v>
      </c>
      <c r="AV22" s="132">
        <v>0</v>
      </c>
      <c r="AW22" s="297">
        <f t="shared" si="3"/>
        <v>0</v>
      </c>
      <c r="AX22" s="247">
        <f t="shared" si="4"/>
        <v>0</v>
      </c>
      <c r="AY22" s="313"/>
    </row>
    <row r="23" spans="2:51" ht="18" customHeight="1">
      <c r="B23" s="28"/>
      <c r="C23" s="2133" t="s">
        <v>1125</v>
      </c>
      <c r="D23" s="2133"/>
      <c r="E23" s="2133"/>
      <c r="F23" s="2133"/>
      <c r="G23" s="2133"/>
      <c r="H23" s="2133"/>
      <c r="I23" s="2133"/>
      <c r="J23" s="2133"/>
      <c r="K23" s="2133"/>
      <c r="L23" s="2133"/>
      <c r="M23" s="2133"/>
      <c r="N23" s="2133"/>
      <c r="O23" s="2133"/>
      <c r="P23" s="2133"/>
      <c r="Q23" s="2133"/>
      <c r="R23" s="2133"/>
      <c r="S23" s="2133"/>
      <c r="T23" s="2133"/>
      <c r="U23" s="2133"/>
      <c r="V23" s="2133"/>
      <c r="W23" s="2134"/>
      <c r="X23" s="2075">
        <v>53023</v>
      </c>
      <c r="Y23" s="2073"/>
      <c r="Z23" s="2073"/>
      <c r="AA23" s="2073"/>
      <c r="AB23" s="2080"/>
      <c r="AC23" s="2088" t="s">
        <v>836</v>
      </c>
      <c r="AD23" s="2089"/>
      <c r="AE23" s="2089"/>
      <c r="AF23" s="2089"/>
      <c r="AG23" s="2089"/>
      <c r="AH23" s="2089"/>
      <c r="AI23" s="2079" t="s">
        <v>251</v>
      </c>
      <c r="AJ23" s="2079"/>
      <c r="AK23" s="2079"/>
      <c r="AL23" s="2027">
        <v>-1</v>
      </c>
      <c r="AM23" s="2027"/>
      <c r="AN23" s="2027"/>
      <c r="AO23" s="2081"/>
      <c r="AP23" s="735">
        <f>AW24</f>
        <v>0</v>
      </c>
      <c r="AQ23" s="319">
        <f>AX24</f>
        <v>0</v>
      </c>
      <c r="AR23" s="137">
        <v>0</v>
      </c>
      <c r="AS23" s="138">
        <v>0</v>
      </c>
      <c r="AT23" s="134"/>
      <c r="AU23" s="134">
        <v>0</v>
      </c>
      <c r="AV23" s="134">
        <v>0</v>
      </c>
      <c r="AW23" s="297">
        <f t="shared" si="3"/>
        <v>0</v>
      </c>
      <c r="AX23" s="247">
        <f t="shared" si="4"/>
        <v>0</v>
      </c>
      <c r="AY23" s="313"/>
    </row>
    <row r="24" spans="2:51" ht="18" customHeight="1">
      <c r="B24" s="31"/>
      <c r="C24" s="2146"/>
      <c r="D24" s="2146"/>
      <c r="E24" s="2146"/>
      <c r="F24" s="2146"/>
      <c r="G24" s="2146"/>
      <c r="H24" s="2146"/>
      <c r="I24" s="2146"/>
      <c r="J24" s="2146"/>
      <c r="K24" s="2146"/>
      <c r="L24" s="2146"/>
      <c r="M24" s="2146"/>
      <c r="N24" s="2146"/>
      <c r="O24" s="2146"/>
      <c r="P24" s="2146"/>
      <c r="Q24" s="2146"/>
      <c r="R24" s="2146"/>
      <c r="S24" s="2146"/>
      <c r="T24" s="2146"/>
      <c r="U24" s="2146"/>
      <c r="V24" s="2146"/>
      <c r="W24" s="2147"/>
      <c r="X24" s="2075">
        <v>53123</v>
      </c>
      <c r="Y24" s="2073"/>
      <c r="Z24" s="2073"/>
      <c r="AA24" s="2073"/>
      <c r="AB24" s="2080"/>
      <c r="AC24" s="2082" t="s">
        <v>836</v>
      </c>
      <c r="AD24" s="2083"/>
      <c r="AE24" s="2083"/>
      <c r="AF24" s="2083"/>
      <c r="AG24" s="2083"/>
      <c r="AH24" s="2083"/>
      <c r="AI24" s="2026" t="s">
        <v>241</v>
      </c>
      <c r="AJ24" s="2026"/>
      <c r="AK24" s="2026"/>
      <c r="AL24" s="2027">
        <v>-2</v>
      </c>
      <c r="AM24" s="2027"/>
      <c r="AN24" s="2027"/>
      <c r="AO24" s="2081"/>
      <c r="AP24" s="1029">
        <v>0</v>
      </c>
      <c r="AQ24" s="203">
        <v>0</v>
      </c>
      <c r="AR24" s="1034">
        <v>0</v>
      </c>
      <c r="AS24" s="1030">
        <v>0</v>
      </c>
      <c r="AT24" s="203">
        <v>0</v>
      </c>
      <c r="AU24" s="203">
        <v>0</v>
      </c>
      <c r="AV24" s="203">
        <v>0</v>
      </c>
      <c r="AW24" s="297">
        <f t="shared" si="3"/>
        <v>0</v>
      </c>
      <c r="AX24" s="247">
        <f t="shared" si="4"/>
        <v>0</v>
      </c>
      <c r="AY24" s="313"/>
    </row>
    <row r="25" spans="2:51" ht="9" customHeight="1">
      <c r="B25" s="28"/>
      <c r="C25" s="2355" t="s">
        <v>779</v>
      </c>
      <c r="D25" s="2355"/>
      <c r="E25" s="2355"/>
      <c r="F25" s="2355"/>
      <c r="G25" s="2355"/>
      <c r="H25" s="2355"/>
      <c r="I25" s="2355"/>
      <c r="J25" s="2355"/>
      <c r="K25" s="2355"/>
      <c r="L25" s="2355"/>
      <c r="M25" s="2355"/>
      <c r="N25" s="2355"/>
      <c r="O25" s="2355"/>
      <c r="P25" s="2355"/>
      <c r="Q25" s="2355"/>
      <c r="R25" s="2355"/>
      <c r="S25" s="2355"/>
      <c r="T25" s="2355"/>
      <c r="U25" s="2355"/>
      <c r="V25" s="2355"/>
      <c r="W25" s="2356"/>
      <c r="X25" s="2035"/>
      <c r="Y25" s="2035"/>
      <c r="Z25" s="2035"/>
      <c r="AA25" s="2035"/>
      <c r="AB25" s="2035"/>
      <c r="AC25" s="2363"/>
      <c r="AD25" s="2364"/>
      <c r="AE25" s="2364"/>
      <c r="AF25" s="2364"/>
      <c r="AG25" s="2364"/>
      <c r="AH25" s="2364"/>
      <c r="AI25" s="2364"/>
      <c r="AJ25" s="2364"/>
      <c r="AK25" s="2364"/>
      <c r="AL25" s="2364"/>
      <c r="AM25" s="2364"/>
      <c r="AN25" s="2364"/>
      <c r="AO25" s="2364"/>
      <c r="AP25" s="1019"/>
      <c r="AQ25" s="1017"/>
      <c r="AR25" s="1014"/>
      <c r="AS25" s="1024"/>
      <c r="AT25" s="1017"/>
      <c r="AU25" s="1017"/>
      <c r="AV25" s="1017"/>
      <c r="AW25" s="1017"/>
      <c r="AX25" s="1015"/>
      <c r="AY25" s="313"/>
    </row>
    <row r="26" spans="2:51" ht="18" customHeight="1">
      <c r="B26" s="28"/>
      <c r="C26" s="2084" t="s">
        <v>1126</v>
      </c>
      <c r="D26" s="2084"/>
      <c r="E26" s="2084"/>
      <c r="F26" s="2084"/>
      <c r="G26" s="2084"/>
      <c r="H26" s="2084"/>
      <c r="I26" s="2084"/>
      <c r="J26" s="2084"/>
      <c r="K26" s="2084"/>
      <c r="L26" s="2084"/>
      <c r="M26" s="2084"/>
      <c r="N26" s="2084"/>
      <c r="O26" s="2084"/>
      <c r="P26" s="2084"/>
      <c r="Q26" s="2084"/>
      <c r="R26" s="2084"/>
      <c r="S26" s="2084"/>
      <c r="T26" s="2084"/>
      <c r="U26" s="2084"/>
      <c r="V26" s="2084"/>
      <c r="W26" s="2085"/>
      <c r="X26" s="2075">
        <v>530231</v>
      </c>
      <c r="Y26" s="2073"/>
      <c r="Z26" s="2073"/>
      <c r="AA26" s="2073"/>
      <c r="AB26" s="2080"/>
      <c r="AC26" s="2024" t="s">
        <v>836</v>
      </c>
      <c r="AD26" s="2025"/>
      <c r="AE26" s="2025"/>
      <c r="AF26" s="2025"/>
      <c r="AG26" s="2025"/>
      <c r="AH26" s="2025"/>
      <c r="AI26" s="2026" t="s">
        <v>251</v>
      </c>
      <c r="AJ26" s="2026"/>
      <c r="AK26" s="2026"/>
      <c r="AL26" s="2027">
        <v>-1</v>
      </c>
      <c r="AM26" s="2027"/>
      <c r="AN26" s="2027"/>
      <c r="AO26" s="2081"/>
      <c r="AP26" s="312">
        <f>AW27</f>
        <v>0</v>
      </c>
      <c r="AQ26" s="297">
        <f>AX27</f>
        <v>0</v>
      </c>
      <c r="AR26" s="1032"/>
      <c r="AS26" s="1040"/>
      <c r="AT26" s="132"/>
      <c r="AU26" s="132"/>
      <c r="AV26" s="132"/>
      <c r="AW26" s="297">
        <f t="shared" ref="AW26:AW37" si="7">AP26+AR26+AS26+AU26</f>
        <v>0</v>
      </c>
      <c r="AX26" s="247">
        <f t="shared" ref="AX26:AX33" si="8">AQ26+AT26+AV26</f>
        <v>0</v>
      </c>
      <c r="AY26" s="313"/>
    </row>
    <row r="27" spans="2:51" ht="18" customHeight="1">
      <c r="B27" s="31"/>
      <c r="C27" s="2365"/>
      <c r="D27" s="2365"/>
      <c r="E27" s="2365"/>
      <c r="F27" s="2365"/>
      <c r="G27" s="2365"/>
      <c r="H27" s="2365"/>
      <c r="I27" s="2365"/>
      <c r="J27" s="2365"/>
      <c r="K27" s="2365"/>
      <c r="L27" s="2365"/>
      <c r="M27" s="2365"/>
      <c r="N27" s="2365"/>
      <c r="O27" s="2365"/>
      <c r="P27" s="2365"/>
      <c r="Q27" s="2365"/>
      <c r="R27" s="2365"/>
      <c r="S27" s="2365"/>
      <c r="T27" s="2365"/>
      <c r="U27" s="2365"/>
      <c r="V27" s="2365"/>
      <c r="W27" s="2366"/>
      <c r="X27" s="2075">
        <v>531231</v>
      </c>
      <c r="Y27" s="2073"/>
      <c r="Z27" s="2073"/>
      <c r="AA27" s="2073"/>
      <c r="AB27" s="2080"/>
      <c r="AC27" s="2024" t="s">
        <v>836</v>
      </c>
      <c r="AD27" s="2025"/>
      <c r="AE27" s="2025"/>
      <c r="AF27" s="2025"/>
      <c r="AG27" s="2025"/>
      <c r="AH27" s="2025"/>
      <c r="AI27" s="2026" t="s">
        <v>241</v>
      </c>
      <c r="AJ27" s="2026"/>
      <c r="AK27" s="2026"/>
      <c r="AL27" s="2027">
        <v>-2</v>
      </c>
      <c r="AM27" s="2027"/>
      <c r="AN27" s="2027"/>
      <c r="AO27" s="2081"/>
      <c r="AP27" s="1039"/>
      <c r="AQ27" s="132"/>
      <c r="AR27" s="1032"/>
      <c r="AS27" s="1040"/>
      <c r="AT27" s="132"/>
      <c r="AU27" s="132"/>
      <c r="AV27" s="132"/>
      <c r="AW27" s="297">
        <f t="shared" si="7"/>
        <v>0</v>
      </c>
      <c r="AX27" s="247">
        <f t="shared" si="8"/>
        <v>0</v>
      </c>
      <c r="AY27" s="313"/>
    </row>
    <row r="28" spans="2:51" ht="18" customHeight="1">
      <c r="B28" s="28"/>
      <c r="C28" s="2133" t="s">
        <v>1127</v>
      </c>
      <c r="D28" s="2133"/>
      <c r="E28" s="2133"/>
      <c r="F28" s="2133"/>
      <c r="G28" s="2133"/>
      <c r="H28" s="2133"/>
      <c r="I28" s="2133"/>
      <c r="J28" s="2133"/>
      <c r="K28" s="2133"/>
      <c r="L28" s="2133"/>
      <c r="M28" s="2133"/>
      <c r="N28" s="2133"/>
      <c r="O28" s="2133"/>
      <c r="P28" s="2133"/>
      <c r="Q28" s="2133"/>
      <c r="R28" s="2133"/>
      <c r="S28" s="2133"/>
      <c r="T28" s="2133"/>
      <c r="U28" s="2133"/>
      <c r="V28" s="2133"/>
      <c r="W28" s="2134"/>
      <c r="X28" s="2075">
        <v>53024</v>
      </c>
      <c r="Y28" s="2073"/>
      <c r="Z28" s="2073"/>
      <c r="AA28" s="2073"/>
      <c r="AB28" s="2080"/>
      <c r="AC28" s="2024" t="s">
        <v>836</v>
      </c>
      <c r="AD28" s="2025"/>
      <c r="AE28" s="2025"/>
      <c r="AF28" s="2025"/>
      <c r="AG28" s="2025"/>
      <c r="AH28" s="2025"/>
      <c r="AI28" s="2026" t="s">
        <v>251</v>
      </c>
      <c r="AJ28" s="2026"/>
      <c r="AK28" s="2026"/>
      <c r="AL28" s="2027">
        <v>-1</v>
      </c>
      <c r="AM28" s="2027"/>
      <c r="AN28" s="2027"/>
      <c r="AO28" s="2081"/>
      <c r="AP28" s="312">
        <f>'F1'!DK48</f>
        <v>318600</v>
      </c>
      <c r="AQ28" s="297">
        <f>AX29</f>
        <v>0</v>
      </c>
      <c r="AR28" s="1032"/>
      <c r="AS28" s="1040">
        <v>0</v>
      </c>
      <c r="AT28" s="132">
        <v>0</v>
      </c>
      <c r="AU28" s="132">
        <v>0</v>
      </c>
      <c r="AV28" s="132">
        <v>0</v>
      </c>
      <c r="AW28" s="297">
        <f t="shared" si="7"/>
        <v>318600</v>
      </c>
      <c r="AX28" s="247">
        <f t="shared" si="8"/>
        <v>0</v>
      </c>
      <c r="AY28" s="313"/>
    </row>
    <row r="29" spans="2:51" ht="18" customHeight="1">
      <c r="B29" s="31"/>
      <c r="C29" s="2146"/>
      <c r="D29" s="2146"/>
      <c r="E29" s="2146"/>
      <c r="F29" s="2146"/>
      <c r="G29" s="2146"/>
      <c r="H29" s="2146"/>
      <c r="I29" s="2146"/>
      <c r="J29" s="2146"/>
      <c r="K29" s="2146"/>
      <c r="L29" s="2146"/>
      <c r="M29" s="2146"/>
      <c r="N29" s="2146"/>
      <c r="O29" s="2146"/>
      <c r="P29" s="2146"/>
      <c r="Q29" s="2146"/>
      <c r="R29" s="2146"/>
      <c r="S29" s="2146"/>
      <c r="T29" s="2146"/>
      <c r="U29" s="2146"/>
      <c r="V29" s="2146"/>
      <c r="W29" s="2147"/>
      <c r="X29" s="2075">
        <v>53124</v>
      </c>
      <c r="Y29" s="2073"/>
      <c r="Z29" s="2073"/>
      <c r="AA29" s="2073"/>
      <c r="AB29" s="2080"/>
      <c r="AC29" s="2024" t="s">
        <v>836</v>
      </c>
      <c r="AD29" s="2025"/>
      <c r="AE29" s="2025"/>
      <c r="AF29" s="2025"/>
      <c r="AG29" s="2025"/>
      <c r="AH29" s="2025"/>
      <c r="AI29" s="2026" t="s">
        <v>241</v>
      </c>
      <c r="AJ29" s="2026"/>
      <c r="AK29" s="2026"/>
      <c r="AL29" s="2027">
        <v>-2</v>
      </c>
      <c r="AM29" s="2027"/>
      <c r="AN29" s="2027"/>
      <c r="AO29" s="2081"/>
      <c r="AP29" s="1039">
        <v>208997</v>
      </c>
      <c r="AQ29" s="132">
        <v>0</v>
      </c>
      <c r="AR29" s="1032">
        <v>109603</v>
      </c>
      <c r="AS29" s="1040">
        <v>0</v>
      </c>
      <c r="AT29" s="132">
        <v>0</v>
      </c>
      <c r="AU29" s="132">
        <v>0</v>
      </c>
      <c r="AV29" s="132">
        <v>0</v>
      </c>
      <c r="AW29" s="297">
        <f t="shared" si="7"/>
        <v>318600</v>
      </c>
      <c r="AX29" s="247">
        <f t="shared" si="8"/>
        <v>0</v>
      </c>
      <c r="AY29" s="313"/>
    </row>
    <row r="30" spans="2:51" ht="18" customHeight="1">
      <c r="B30" s="28"/>
      <c r="C30" s="2133" t="s">
        <v>1128</v>
      </c>
      <c r="D30" s="2133"/>
      <c r="E30" s="2133"/>
      <c r="F30" s="2133"/>
      <c r="G30" s="2133"/>
      <c r="H30" s="2133"/>
      <c r="I30" s="2133"/>
      <c r="J30" s="2133"/>
      <c r="K30" s="2133"/>
      <c r="L30" s="2133"/>
      <c r="M30" s="2133"/>
      <c r="N30" s="2133"/>
      <c r="O30" s="2133"/>
      <c r="P30" s="2133"/>
      <c r="Q30" s="2133"/>
      <c r="R30" s="2133"/>
      <c r="S30" s="2133"/>
      <c r="T30" s="2133"/>
      <c r="U30" s="2133"/>
      <c r="V30" s="2133"/>
      <c r="W30" s="2134"/>
      <c r="X30" s="2075">
        <v>53025</v>
      </c>
      <c r="Y30" s="2073"/>
      <c r="Z30" s="2073"/>
      <c r="AA30" s="2073"/>
      <c r="AB30" s="2080"/>
      <c r="AC30" s="2024" t="s">
        <v>836</v>
      </c>
      <c r="AD30" s="2025"/>
      <c r="AE30" s="2025"/>
      <c r="AF30" s="2025"/>
      <c r="AG30" s="2025"/>
      <c r="AH30" s="2025"/>
      <c r="AI30" s="2026" t="s">
        <v>251</v>
      </c>
      <c r="AJ30" s="2026"/>
      <c r="AK30" s="2026"/>
      <c r="AL30" s="2027">
        <v>-1</v>
      </c>
      <c r="AM30" s="2027"/>
      <c r="AN30" s="2027"/>
      <c r="AO30" s="2081"/>
      <c r="AP30" s="312">
        <f>AW31</f>
        <v>0</v>
      </c>
      <c r="AQ30" s="297">
        <f>AX31</f>
        <v>0</v>
      </c>
      <c r="AR30" s="1032"/>
      <c r="AS30" s="1040"/>
      <c r="AT30" s="132"/>
      <c r="AU30" s="132"/>
      <c r="AV30" s="132"/>
      <c r="AW30" s="297">
        <f t="shared" si="7"/>
        <v>0</v>
      </c>
      <c r="AX30" s="247">
        <f t="shared" si="8"/>
        <v>0</v>
      </c>
      <c r="AY30" s="313"/>
    </row>
    <row r="31" spans="2:51" ht="18" customHeight="1">
      <c r="B31" s="31"/>
      <c r="C31" s="2146"/>
      <c r="D31" s="2146"/>
      <c r="E31" s="2146"/>
      <c r="F31" s="2146"/>
      <c r="G31" s="2146"/>
      <c r="H31" s="2146"/>
      <c r="I31" s="2146"/>
      <c r="J31" s="2146"/>
      <c r="K31" s="2146"/>
      <c r="L31" s="2146"/>
      <c r="M31" s="2146"/>
      <c r="N31" s="2146"/>
      <c r="O31" s="2146"/>
      <c r="P31" s="2146"/>
      <c r="Q31" s="2146"/>
      <c r="R31" s="2146"/>
      <c r="S31" s="2146"/>
      <c r="T31" s="2146"/>
      <c r="U31" s="2146"/>
      <c r="V31" s="2146"/>
      <c r="W31" s="2147"/>
      <c r="X31" s="2075">
        <v>53125</v>
      </c>
      <c r="Y31" s="2073"/>
      <c r="Z31" s="2073"/>
      <c r="AA31" s="2073"/>
      <c r="AB31" s="2080"/>
      <c r="AC31" s="2024" t="s">
        <v>836</v>
      </c>
      <c r="AD31" s="2025"/>
      <c r="AE31" s="2025"/>
      <c r="AF31" s="2025"/>
      <c r="AG31" s="2025"/>
      <c r="AH31" s="2025"/>
      <c r="AI31" s="2026" t="s">
        <v>241</v>
      </c>
      <c r="AJ31" s="2026"/>
      <c r="AK31" s="2026"/>
      <c r="AL31" s="2027">
        <v>-2</v>
      </c>
      <c r="AM31" s="2027"/>
      <c r="AN31" s="2027"/>
      <c r="AO31" s="2081"/>
      <c r="AP31" s="1039">
        <v>0</v>
      </c>
      <c r="AQ31" s="132">
        <v>0</v>
      </c>
      <c r="AR31" s="1032">
        <v>0</v>
      </c>
      <c r="AS31" s="1040">
        <v>0</v>
      </c>
      <c r="AT31" s="132">
        <v>0</v>
      </c>
      <c r="AU31" s="132">
        <v>0</v>
      </c>
      <c r="AV31" s="132">
        <v>0</v>
      </c>
      <c r="AW31" s="297">
        <f t="shared" si="7"/>
        <v>0</v>
      </c>
      <c r="AX31" s="247">
        <f t="shared" si="8"/>
        <v>0</v>
      </c>
      <c r="AY31" s="313"/>
    </row>
    <row r="32" spans="2:51" ht="13.5" customHeight="1">
      <c r="B32" s="28"/>
      <c r="C32" s="2133" t="s">
        <v>756</v>
      </c>
      <c r="D32" s="2133"/>
      <c r="E32" s="2133"/>
      <c r="F32" s="2133"/>
      <c r="G32" s="2133"/>
      <c r="H32" s="2133"/>
      <c r="I32" s="2133"/>
      <c r="J32" s="2133"/>
      <c r="K32" s="2133"/>
      <c r="L32" s="2133"/>
      <c r="M32" s="2133"/>
      <c r="N32" s="2133"/>
      <c r="O32" s="2133"/>
      <c r="P32" s="2133"/>
      <c r="Q32" s="2133"/>
      <c r="R32" s="2133"/>
      <c r="S32" s="2133"/>
      <c r="T32" s="2133"/>
      <c r="U32" s="2133"/>
      <c r="V32" s="2133"/>
      <c r="W32" s="2134"/>
      <c r="X32" s="2075">
        <v>53026</v>
      </c>
      <c r="Y32" s="2073"/>
      <c r="Z32" s="2073"/>
      <c r="AA32" s="2073"/>
      <c r="AB32" s="2080"/>
      <c r="AC32" s="2024" t="s">
        <v>836</v>
      </c>
      <c r="AD32" s="2025"/>
      <c r="AE32" s="2025"/>
      <c r="AF32" s="2025"/>
      <c r="AG32" s="2025"/>
      <c r="AH32" s="2025"/>
      <c r="AI32" s="2026" t="s">
        <v>251</v>
      </c>
      <c r="AJ32" s="2026"/>
      <c r="AK32" s="2026"/>
      <c r="AL32" s="2027">
        <v>-1</v>
      </c>
      <c r="AM32" s="2027"/>
      <c r="AN32" s="2027"/>
      <c r="AO32" s="2081"/>
      <c r="AP32" s="735">
        <f>AW33</f>
        <v>0</v>
      </c>
      <c r="AQ32" s="319">
        <f>AX33</f>
        <v>0</v>
      </c>
      <c r="AR32" s="137">
        <v>0</v>
      </c>
      <c r="AS32" s="138">
        <v>0</v>
      </c>
      <c r="AT32" s="134">
        <v>0</v>
      </c>
      <c r="AU32" s="134">
        <v>0</v>
      </c>
      <c r="AV32" s="134">
        <v>0</v>
      </c>
      <c r="AW32" s="297">
        <f t="shared" si="7"/>
        <v>0</v>
      </c>
      <c r="AX32" s="247">
        <f t="shared" si="8"/>
        <v>0</v>
      </c>
      <c r="AY32" s="313"/>
    </row>
    <row r="33" spans="2:51" ht="13.5" customHeight="1">
      <c r="B33" s="31"/>
      <c r="C33" s="2146"/>
      <c r="D33" s="2146"/>
      <c r="E33" s="2146"/>
      <c r="F33" s="2146"/>
      <c r="G33" s="2146"/>
      <c r="H33" s="2146"/>
      <c r="I33" s="2146"/>
      <c r="J33" s="2146"/>
      <c r="K33" s="2146"/>
      <c r="L33" s="2146"/>
      <c r="M33" s="2146"/>
      <c r="N33" s="2146"/>
      <c r="O33" s="2146"/>
      <c r="P33" s="2146"/>
      <c r="Q33" s="2146"/>
      <c r="R33" s="2146"/>
      <c r="S33" s="2146"/>
      <c r="T33" s="2146"/>
      <c r="U33" s="2146"/>
      <c r="V33" s="2146"/>
      <c r="W33" s="2147"/>
      <c r="X33" s="2075">
        <v>53126</v>
      </c>
      <c r="Y33" s="2073"/>
      <c r="Z33" s="2073"/>
      <c r="AA33" s="2073"/>
      <c r="AB33" s="2080"/>
      <c r="AC33" s="2367" t="s">
        <v>836</v>
      </c>
      <c r="AD33" s="2368"/>
      <c r="AE33" s="2368"/>
      <c r="AF33" s="2368"/>
      <c r="AG33" s="2368"/>
      <c r="AH33" s="2368"/>
      <c r="AI33" s="2079" t="s">
        <v>241</v>
      </c>
      <c r="AJ33" s="2079"/>
      <c r="AK33" s="2079"/>
      <c r="AL33" s="2027">
        <v>-2</v>
      </c>
      <c r="AM33" s="2027"/>
      <c r="AN33" s="2027"/>
      <c r="AO33" s="2081"/>
      <c r="AP33" s="1039">
        <v>0</v>
      </c>
      <c r="AQ33" s="132">
        <v>0</v>
      </c>
      <c r="AR33" s="1032">
        <v>0</v>
      </c>
      <c r="AS33" s="1040">
        <v>0</v>
      </c>
      <c r="AT33" s="132">
        <v>0</v>
      </c>
      <c r="AU33" s="132">
        <v>0</v>
      </c>
      <c r="AV33" s="132">
        <v>0</v>
      </c>
      <c r="AW33" s="297">
        <f t="shared" si="7"/>
        <v>0</v>
      </c>
      <c r="AX33" s="247">
        <f t="shared" si="8"/>
        <v>0</v>
      </c>
      <c r="AY33" s="313"/>
    </row>
    <row r="34" spans="2:51" ht="23.25" customHeight="1">
      <c r="B34" s="28"/>
      <c r="C34" s="2151" t="s">
        <v>1129</v>
      </c>
      <c r="D34" s="2151"/>
      <c r="E34" s="2151"/>
      <c r="F34" s="2151"/>
      <c r="G34" s="2151"/>
      <c r="H34" s="2151"/>
      <c r="I34" s="2151"/>
      <c r="J34" s="2151"/>
      <c r="K34" s="2151"/>
      <c r="L34" s="2151"/>
      <c r="M34" s="2151"/>
      <c r="N34" s="2151"/>
      <c r="O34" s="2151"/>
      <c r="P34" s="2151"/>
      <c r="Q34" s="2151"/>
      <c r="R34" s="2151"/>
      <c r="S34" s="2151"/>
      <c r="T34" s="2151"/>
      <c r="U34" s="2151"/>
      <c r="V34" s="2151"/>
      <c r="W34" s="2152"/>
      <c r="X34" s="2075">
        <v>5302</v>
      </c>
      <c r="Y34" s="2073"/>
      <c r="Z34" s="2073"/>
      <c r="AA34" s="2073"/>
      <c r="AB34" s="2080"/>
      <c r="AC34" s="2024" t="s">
        <v>836</v>
      </c>
      <c r="AD34" s="2025"/>
      <c r="AE34" s="2025"/>
      <c r="AF34" s="2025"/>
      <c r="AG34" s="2025"/>
      <c r="AH34" s="2025"/>
      <c r="AI34" s="2026" t="s">
        <v>251</v>
      </c>
      <c r="AJ34" s="2026"/>
      <c r="AK34" s="2026"/>
      <c r="AL34" s="2027">
        <v>-1</v>
      </c>
      <c r="AM34" s="2027"/>
      <c r="AN34" s="2027"/>
      <c r="AO34" s="2081"/>
      <c r="AP34" s="312">
        <f>SUM(AP36,AP45,AP47,AP52)</f>
        <v>248635</v>
      </c>
      <c r="AQ34" s="297">
        <f>'5.4.2.'!W10</f>
        <v>-50903</v>
      </c>
      <c r="AR34" s="874">
        <v>0</v>
      </c>
      <c r="AS34" s="296">
        <f t="shared" ref="AR34:AV35" si="9">SUM(AS36,AS45,AS47,AS52)</f>
        <v>0</v>
      </c>
      <c r="AT34" s="297">
        <f t="shared" si="9"/>
        <v>0</v>
      </c>
      <c r="AU34" s="297">
        <f t="shared" si="9"/>
        <v>0</v>
      </c>
      <c r="AV34" s="297">
        <f t="shared" si="9"/>
        <v>-23997</v>
      </c>
      <c r="AW34" s="297">
        <f t="shared" si="7"/>
        <v>248635</v>
      </c>
      <c r="AX34" s="247">
        <f>SUM(AX36,AX45,AX47,AX52)</f>
        <v>-74900</v>
      </c>
      <c r="AY34" s="313"/>
    </row>
    <row r="35" spans="2:51" ht="23.25" customHeight="1">
      <c r="B35" s="31"/>
      <c r="C35" s="2154"/>
      <c r="D35" s="2154"/>
      <c r="E35" s="2154"/>
      <c r="F35" s="2154"/>
      <c r="G35" s="2154"/>
      <c r="H35" s="2154"/>
      <c r="I35" s="2154"/>
      <c r="J35" s="2154"/>
      <c r="K35" s="2154"/>
      <c r="L35" s="2154"/>
      <c r="M35" s="2154"/>
      <c r="N35" s="2154"/>
      <c r="O35" s="2154"/>
      <c r="P35" s="2154"/>
      <c r="Q35" s="2154"/>
      <c r="R35" s="2154"/>
      <c r="S35" s="2154"/>
      <c r="T35" s="2154"/>
      <c r="U35" s="2154"/>
      <c r="V35" s="2154"/>
      <c r="W35" s="2155"/>
      <c r="X35" s="2075">
        <v>5312</v>
      </c>
      <c r="Y35" s="2073"/>
      <c r="Z35" s="2073"/>
      <c r="AA35" s="2073"/>
      <c r="AB35" s="2080"/>
      <c r="AC35" s="2024" t="s">
        <v>836</v>
      </c>
      <c r="AD35" s="2025"/>
      <c r="AE35" s="2025"/>
      <c r="AF35" s="2025"/>
      <c r="AG35" s="2025"/>
      <c r="AH35" s="2025"/>
      <c r="AI35" s="2026" t="s">
        <v>241</v>
      </c>
      <c r="AJ35" s="2026"/>
      <c r="AK35" s="2026"/>
      <c r="AL35" s="2027">
        <v>-2</v>
      </c>
      <c r="AM35" s="2027"/>
      <c r="AN35" s="2027"/>
      <c r="AO35" s="2081"/>
      <c r="AP35" s="312">
        <f>SUM(AP37,AP46,AP48,AP53)</f>
        <v>248635</v>
      </c>
      <c r="AQ35" s="297">
        <v>-84647</v>
      </c>
      <c r="AR35" s="874">
        <f t="shared" si="9"/>
        <v>0</v>
      </c>
      <c r="AS35" s="296">
        <f t="shared" si="9"/>
        <v>0</v>
      </c>
      <c r="AT35" s="297">
        <f t="shared" si="9"/>
        <v>0</v>
      </c>
      <c r="AU35" s="297">
        <f t="shared" si="9"/>
        <v>0</v>
      </c>
      <c r="AV35" s="297">
        <f t="shared" si="9"/>
        <v>33744</v>
      </c>
      <c r="AW35" s="297">
        <f t="shared" si="7"/>
        <v>248635</v>
      </c>
      <c r="AX35" s="247">
        <f>SUM(AX37,AX46,AX48,AX53)</f>
        <v>-50903</v>
      </c>
      <c r="AY35" s="313"/>
    </row>
    <row r="36" spans="2:51" ht="18" customHeight="1">
      <c r="B36" s="28"/>
      <c r="C36" s="2133" t="s">
        <v>1121</v>
      </c>
      <c r="D36" s="2133"/>
      <c r="E36" s="2133"/>
      <c r="F36" s="2133"/>
      <c r="G36" s="2133"/>
      <c r="H36" s="2133"/>
      <c r="I36" s="2133"/>
      <c r="J36" s="2133"/>
      <c r="K36" s="2133"/>
      <c r="L36" s="2133"/>
      <c r="M36" s="2133"/>
      <c r="N36" s="2133"/>
      <c r="O36" s="2133"/>
      <c r="P36" s="2133"/>
      <c r="Q36" s="2133"/>
      <c r="R36" s="2133"/>
      <c r="S36" s="2133"/>
      <c r="T36" s="2133"/>
      <c r="U36" s="2133"/>
      <c r="V36" s="2133"/>
      <c r="W36" s="2134"/>
      <c r="X36" s="2075">
        <v>53031</v>
      </c>
      <c r="Y36" s="2073"/>
      <c r="Z36" s="2073"/>
      <c r="AA36" s="2073"/>
      <c r="AB36" s="2080"/>
      <c r="AC36" s="2024" t="s">
        <v>836</v>
      </c>
      <c r="AD36" s="2025"/>
      <c r="AE36" s="2025"/>
      <c r="AF36" s="2025"/>
      <c r="AG36" s="2025"/>
      <c r="AH36" s="2025"/>
      <c r="AI36" s="2026" t="s">
        <v>251</v>
      </c>
      <c r="AJ36" s="2026"/>
      <c r="AK36" s="2026"/>
      <c r="AL36" s="2027">
        <v>-1</v>
      </c>
      <c r="AM36" s="2027"/>
      <c r="AN36" s="2027"/>
      <c r="AO36" s="2081"/>
      <c r="AP36" s="312">
        <f>AW37</f>
        <v>0</v>
      </c>
      <c r="AQ36" s="297">
        <f>AX37</f>
        <v>0</v>
      </c>
      <c r="AR36" s="874">
        <f t="shared" ref="AR36:AV37" si="10">SUM(AR39,AR41,AR43)</f>
        <v>0</v>
      </c>
      <c r="AS36" s="296">
        <f t="shared" si="10"/>
        <v>0</v>
      </c>
      <c r="AT36" s="297">
        <f t="shared" si="10"/>
        <v>0</v>
      </c>
      <c r="AU36" s="297">
        <f t="shared" si="10"/>
        <v>0</v>
      </c>
      <c r="AV36" s="297">
        <f t="shared" si="10"/>
        <v>0</v>
      </c>
      <c r="AW36" s="297">
        <f t="shared" si="7"/>
        <v>0</v>
      </c>
      <c r="AX36" s="247">
        <f>AQ36+AT36+AV36</f>
        <v>0</v>
      </c>
      <c r="AY36" s="313"/>
    </row>
    <row r="37" spans="2:51" ht="18" customHeight="1">
      <c r="B37" s="31"/>
      <c r="C37" s="2146"/>
      <c r="D37" s="2146"/>
      <c r="E37" s="2146"/>
      <c r="F37" s="2146"/>
      <c r="G37" s="2146"/>
      <c r="H37" s="2146"/>
      <c r="I37" s="2146"/>
      <c r="J37" s="2146"/>
      <c r="K37" s="2146"/>
      <c r="L37" s="2146"/>
      <c r="M37" s="2146"/>
      <c r="N37" s="2146"/>
      <c r="O37" s="2146"/>
      <c r="P37" s="2146"/>
      <c r="Q37" s="2146"/>
      <c r="R37" s="2146"/>
      <c r="S37" s="2146"/>
      <c r="T37" s="2146"/>
      <c r="U37" s="2146"/>
      <c r="V37" s="2146"/>
      <c r="W37" s="2147"/>
      <c r="X37" s="2075">
        <v>53131</v>
      </c>
      <c r="Y37" s="2073"/>
      <c r="Z37" s="2073"/>
      <c r="AA37" s="2073"/>
      <c r="AB37" s="2080"/>
      <c r="AC37" s="2024" t="s">
        <v>836</v>
      </c>
      <c r="AD37" s="2025"/>
      <c r="AE37" s="2025"/>
      <c r="AF37" s="2025"/>
      <c r="AG37" s="2025"/>
      <c r="AH37" s="2025"/>
      <c r="AI37" s="2026" t="s">
        <v>241</v>
      </c>
      <c r="AJ37" s="2026"/>
      <c r="AK37" s="2026"/>
      <c r="AL37" s="2027">
        <v>-2</v>
      </c>
      <c r="AM37" s="2027"/>
      <c r="AN37" s="2027"/>
      <c r="AO37" s="2081"/>
      <c r="AP37" s="312">
        <f>SUM(AP40,AP42,AP44)</f>
        <v>0</v>
      </c>
      <c r="AQ37" s="874">
        <f>SUM(AQ40,AQ42,AQ44)</f>
        <v>0</v>
      </c>
      <c r="AR37" s="874">
        <f t="shared" si="10"/>
        <v>0</v>
      </c>
      <c r="AS37" s="874">
        <f t="shared" si="10"/>
        <v>0</v>
      </c>
      <c r="AT37" s="874">
        <f t="shared" si="10"/>
        <v>0</v>
      </c>
      <c r="AU37" s="874">
        <f t="shared" si="10"/>
        <v>0</v>
      </c>
      <c r="AV37" s="874">
        <f>SUM(AV40,AV42,AV44)</f>
        <v>0</v>
      </c>
      <c r="AW37" s="297">
        <f t="shared" si="7"/>
        <v>0</v>
      </c>
      <c r="AX37" s="247">
        <f>AQ37+AT37+AV37</f>
        <v>0</v>
      </c>
      <c r="AY37" s="313"/>
    </row>
    <row r="38" spans="2:51" ht="9" customHeight="1">
      <c r="B38" s="28"/>
      <c r="C38" s="2355" t="s">
        <v>779</v>
      </c>
      <c r="D38" s="2355"/>
      <c r="E38" s="2355"/>
      <c r="F38" s="2355"/>
      <c r="G38" s="2355"/>
      <c r="H38" s="2355"/>
      <c r="I38" s="2355"/>
      <c r="J38" s="2355"/>
      <c r="K38" s="2355"/>
      <c r="L38" s="2355"/>
      <c r="M38" s="2355"/>
      <c r="N38" s="2355"/>
      <c r="O38" s="2355"/>
      <c r="P38" s="2355"/>
      <c r="Q38" s="2355"/>
      <c r="R38" s="2355"/>
      <c r="S38" s="2355"/>
      <c r="T38" s="2355"/>
      <c r="U38" s="2355"/>
      <c r="V38" s="2355"/>
      <c r="W38" s="2356"/>
      <c r="X38" s="2035"/>
      <c r="Y38" s="2035"/>
      <c r="Z38" s="2035"/>
      <c r="AA38" s="2035"/>
      <c r="AB38" s="2035"/>
      <c r="AC38" s="2363"/>
      <c r="AD38" s="2364"/>
      <c r="AE38" s="2364"/>
      <c r="AF38" s="2364"/>
      <c r="AG38" s="2364"/>
      <c r="AH38" s="2364"/>
      <c r="AI38" s="2364"/>
      <c r="AJ38" s="2364"/>
      <c r="AK38" s="2364"/>
      <c r="AL38" s="2364"/>
      <c r="AM38" s="2364"/>
      <c r="AN38" s="2364"/>
      <c r="AO38" s="2364"/>
      <c r="AP38" s="1019"/>
      <c r="AQ38" s="1017"/>
      <c r="AR38" s="1014"/>
      <c r="AS38" s="1024"/>
      <c r="AT38" s="1017"/>
      <c r="AU38" s="1017"/>
      <c r="AV38" s="1017"/>
      <c r="AW38" s="1017"/>
      <c r="AX38" s="1015"/>
      <c r="AY38" s="313"/>
    </row>
    <row r="39" spans="2:51" ht="14.25" customHeight="1">
      <c r="B39" s="28"/>
      <c r="C39" s="2351" t="s">
        <v>1122</v>
      </c>
      <c r="D39" s="2351"/>
      <c r="E39" s="2351"/>
      <c r="F39" s="2351"/>
      <c r="G39" s="2351"/>
      <c r="H39" s="2351"/>
      <c r="I39" s="2351"/>
      <c r="J39" s="2351"/>
      <c r="K39" s="2351"/>
      <c r="L39" s="2351"/>
      <c r="M39" s="2351"/>
      <c r="N39" s="2351"/>
      <c r="O39" s="2351"/>
      <c r="P39" s="2351"/>
      <c r="Q39" s="2351"/>
      <c r="R39" s="2351"/>
      <c r="S39" s="2351"/>
      <c r="T39" s="2351"/>
      <c r="U39" s="2351"/>
      <c r="V39" s="2351"/>
      <c r="W39" s="2352"/>
      <c r="X39" s="2075">
        <v>530311</v>
      </c>
      <c r="Y39" s="2073"/>
      <c r="Z39" s="2073"/>
      <c r="AA39" s="2073"/>
      <c r="AB39" s="2080"/>
      <c r="AC39" s="2024" t="s">
        <v>836</v>
      </c>
      <c r="AD39" s="2025"/>
      <c r="AE39" s="2025"/>
      <c r="AF39" s="2025"/>
      <c r="AG39" s="2025"/>
      <c r="AH39" s="2025"/>
      <c r="AI39" s="2026" t="s">
        <v>251</v>
      </c>
      <c r="AJ39" s="2026"/>
      <c r="AK39" s="2026"/>
      <c r="AL39" s="2027">
        <v>-1</v>
      </c>
      <c r="AM39" s="2027"/>
      <c r="AN39" s="2027"/>
      <c r="AO39" s="2081"/>
      <c r="AP39" s="312">
        <f>AW40</f>
        <v>0</v>
      </c>
      <c r="AQ39" s="297">
        <f>AX40</f>
        <v>0</v>
      </c>
      <c r="AR39" s="1032"/>
      <c r="AS39" s="1040"/>
      <c r="AT39" s="132"/>
      <c r="AU39" s="132"/>
      <c r="AV39" s="132"/>
      <c r="AW39" s="297">
        <f t="shared" ref="AW39:AW48" si="11">AP39+AR39+AS39+AU39</f>
        <v>0</v>
      </c>
      <c r="AX39" s="247">
        <f t="shared" ref="AX39:AX55" si="12">AQ39+AT39+AV39</f>
        <v>0</v>
      </c>
      <c r="AY39" s="313"/>
    </row>
    <row r="40" spans="2:51" ht="14.25" customHeight="1">
      <c r="B40" s="31"/>
      <c r="C40" s="2353"/>
      <c r="D40" s="2353"/>
      <c r="E40" s="2353"/>
      <c r="F40" s="2353"/>
      <c r="G40" s="2353"/>
      <c r="H40" s="2353"/>
      <c r="I40" s="2353"/>
      <c r="J40" s="2353"/>
      <c r="K40" s="2353"/>
      <c r="L40" s="2353"/>
      <c r="M40" s="2353"/>
      <c r="N40" s="2353"/>
      <c r="O40" s="2353"/>
      <c r="P40" s="2353"/>
      <c r="Q40" s="2353"/>
      <c r="R40" s="2353"/>
      <c r="S40" s="2353"/>
      <c r="T40" s="2353"/>
      <c r="U40" s="2353"/>
      <c r="V40" s="2353"/>
      <c r="W40" s="2354"/>
      <c r="X40" s="2075">
        <v>531311</v>
      </c>
      <c r="Y40" s="2073"/>
      <c r="Z40" s="2073"/>
      <c r="AA40" s="2073"/>
      <c r="AB40" s="2080"/>
      <c r="AC40" s="2024" t="s">
        <v>836</v>
      </c>
      <c r="AD40" s="2025"/>
      <c r="AE40" s="2025"/>
      <c r="AF40" s="2025"/>
      <c r="AG40" s="2025"/>
      <c r="AH40" s="2025"/>
      <c r="AI40" s="2026" t="s">
        <v>241</v>
      </c>
      <c r="AJ40" s="2026"/>
      <c r="AK40" s="2026"/>
      <c r="AL40" s="2027">
        <v>-2</v>
      </c>
      <c r="AM40" s="2027"/>
      <c r="AN40" s="2027"/>
      <c r="AO40" s="2081"/>
      <c r="AP40" s="1039">
        <v>0</v>
      </c>
      <c r="AQ40" s="132">
        <v>0</v>
      </c>
      <c r="AR40" s="1032">
        <v>0</v>
      </c>
      <c r="AS40" s="1040">
        <v>0</v>
      </c>
      <c r="AT40" s="132">
        <v>0</v>
      </c>
      <c r="AU40" s="132">
        <v>0</v>
      </c>
      <c r="AV40" s="132">
        <v>0</v>
      </c>
      <c r="AW40" s="297">
        <f t="shared" si="11"/>
        <v>0</v>
      </c>
      <c r="AX40" s="247">
        <f t="shared" si="12"/>
        <v>0</v>
      </c>
      <c r="AY40" s="313"/>
    </row>
    <row r="41" spans="2:51" ht="14.25" customHeight="1">
      <c r="B41" s="28"/>
      <c r="C41" s="2351" t="s">
        <v>1123</v>
      </c>
      <c r="D41" s="2351"/>
      <c r="E41" s="2351"/>
      <c r="F41" s="2351"/>
      <c r="G41" s="2351"/>
      <c r="H41" s="2351"/>
      <c r="I41" s="2351"/>
      <c r="J41" s="2351"/>
      <c r="K41" s="2351"/>
      <c r="L41" s="2351"/>
      <c r="M41" s="2351"/>
      <c r="N41" s="2351"/>
      <c r="O41" s="2351"/>
      <c r="P41" s="2351"/>
      <c r="Q41" s="2351"/>
      <c r="R41" s="2351"/>
      <c r="S41" s="2351"/>
      <c r="T41" s="2351"/>
      <c r="U41" s="2351"/>
      <c r="V41" s="2351"/>
      <c r="W41" s="2352"/>
      <c r="X41" s="2075">
        <v>530312</v>
      </c>
      <c r="Y41" s="2073"/>
      <c r="Z41" s="2073"/>
      <c r="AA41" s="2073"/>
      <c r="AB41" s="2080"/>
      <c r="AC41" s="2024" t="s">
        <v>836</v>
      </c>
      <c r="AD41" s="2025"/>
      <c r="AE41" s="2025"/>
      <c r="AF41" s="2025"/>
      <c r="AG41" s="2025"/>
      <c r="AH41" s="2025"/>
      <c r="AI41" s="2026" t="s">
        <v>251</v>
      </c>
      <c r="AJ41" s="2026"/>
      <c r="AK41" s="2026"/>
      <c r="AL41" s="2027">
        <v>-1</v>
      </c>
      <c r="AM41" s="2027"/>
      <c r="AN41" s="2027"/>
      <c r="AO41" s="2081"/>
      <c r="AP41" s="312">
        <f>AW42</f>
        <v>0</v>
      </c>
      <c r="AQ41" s="297">
        <f>AX42</f>
        <v>0</v>
      </c>
      <c r="AR41" s="1032"/>
      <c r="AS41" s="1040"/>
      <c r="AT41" s="132"/>
      <c r="AU41" s="132"/>
      <c r="AV41" s="132"/>
      <c r="AW41" s="297">
        <f t="shared" si="11"/>
        <v>0</v>
      </c>
      <c r="AX41" s="247">
        <f t="shared" si="12"/>
        <v>0</v>
      </c>
      <c r="AY41" s="313"/>
    </row>
    <row r="42" spans="2:51" ht="14.25" customHeight="1">
      <c r="B42" s="31"/>
      <c r="C42" s="2353"/>
      <c r="D42" s="2353"/>
      <c r="E42" s="2353"/>
      <c r="F42" s="2353"/>
      <c r="G42" s="2353"/>
      <c r="H42" s="2353"/>
      <c r="I42" s="2353"/>
      <c r="J42" s="2353"/>
      <c r="K42" s="2353"/>
      <c r="L42" s="2353"/>
      <c r="M42" s="2353"/>
      <c r="N42" s="2353"/>
      <c r="O42" s="2353"/>
      <c r="P42" s="2353"/>
      <c r="Q42" s="2353"/>
      <c r="R42" s="2353"/>
      <c r="S42" s="2353"/>
      <c r="T42" s="2353"/>
      <c r="U42" s="2353"/>
      <c r="V42" s="2353"/>
      <c r="W42" s="2354"/>
      <c r="X42" s="2075">
        <v>531312</v>
      </c>
      <c r="Y42" s="2073"/>
      <c r="Z42" s="2073"/>
      <c r="AA42" s="2073"/>
      <c r="AB42" s="2080"/>
      <c r="AC42" s="2024" t="s">
        <v>836</v>
      </c>
      <c r="AD42" s="2025"/>
      <c r="AE42" s="2025"/>
      <c r="AF42" s="2025"/>
      <c r="AG42" s="2025"/>
      <c r="AH42" s="2025"/>
      <c r="AI42" s="2026" t="s">
        <v>241</v>
      </c>
      <c r="AJ42" s="2026"/>
      <c r="AK42" s="2026"/>
      <c r="AL42" s="2027">
        <v>-2</v>
      </c>
      <c r="AM42" s="2027"/>
      <c r="AN42" s="2027"/>
      <c r="AO42" s="2081"/>
      <c r="AP42" s="1039">
        <v>0</v>
      </c>
      <c r="AQ42" s="132">
        <v>0</v>
      </c>
      <c r="AR42" s="1032">
        <v>0</v>
      </c>
      <c r="AS42" s="1040">
        <v>0</v>
      </c>
      <c r="AT42" s="132">
        <v>0</v>
      </c>
      <c r="AU42" s="132">
        <v>0</v>
      </c>
      <c r="AV42" s="132">
        <v>0</v>
      </c>
      <c r="AW42" s="297">
        <f t="shared" si="11"/>
        <v>0</v>
      </c>
      <c r="AX42" s="247">
        <f t="shared" si="12"/>
        <v>0</v>
      </c>
      <c r="AY42" s="313"/>
    </row>
    <row r="43" spans="2:51" ht="14.25" customHeight="1">
      <c r="B43" s="28"/>
      <c r="C43" s="2351" t="s">
        <v>1050</v>
      </c>
      <c r="D43" s="2351"/>
      <c r="E43" s="2351"/>
      <c r="F43" s="2351"/>
      <c r="G43" s="2351"/>
      <c r="H43" s="2351"/>
      <c r="I43" s="2351"/>
      <c r="J43" s="2351"/>
      <c r="K43" s="2351"/>
      <c r="L43" s="2351"/>
      <c r="M43" s="2351"/>
      <c r="N43" s="2351"/>
      <c r="O43" s="2351"/>
      <c r="P43" s="2351"/>
      <c r="Q43" s="2351"/>
      <c r="R43" s="2351"/>
      <c r="S43" s="2351"/>
      <c r="T43" s="2351"/>
      <c r="U43" s="2351"/>
      <c r="V43" s="2351"/>
      <c r="W43" s="2352"/>
      <c r="X43" s="2075">
        <v>530313</v>
      </c>
      <c r="Y43" s="2073"/>
      <c r="Z43" s="2073"/>
      <c r="AA43" s="2073"/>
      <c r="AB43" s="2080"/>
      <c r="AC43" s="2024" t="s">
        <v>836</v>
      </c>
      <c r="AD43" s="2025"/>
      <c r="AE43" s="2025"/>
      <c r="AF43" s="2025"/>
      <c r="AG43" s="2025"/>
      <c r="AH43" s="2025"/>
      <c r="AI43" s="2026" t="s">
        <v>251</v>
      </c>
      <c r="AJ43" s="2026"/>
      <c r="AK43" s="2026"/>
      <c r="AL43" s="2027">
        <v>-1</v>
      </c>
      <c r="AM43" s="2027"/>
      <c r="AN43" s="2027"/>
      <c r="AO43" s="2081"/>
      <c r="AP43" s="312">
        <f>AW44</f>
        <v>0</v>
      </c>
      <c r="AQ43" s="297">
        <f>AX44</f>
        <v>0</v>
      </c>
      <c r="AR43" s="1032"/>
      <c r="AS43" s="1040"/>
      <c r="AT43" s="132"/>
      <c r="AU43" s="132"/>
      <c r="AV43" s="132"/>
      <c r="AW43" s="297">
        <f t="shared" ref="AW43:AW44" si="13">AP43+AR43+AS43+AU43</f>
        <v>0</v>
      </c>
      <c r="AX43" s="247">
        <f t="shared" si="12"/>
        <v>0</v>
      </c>
      <c r="AY43" s="313"/>
    </row>
    <row r="44" spans="2:51" ht="14.25" customHeight="1">
      <c r="B44" s="31"/>
      <c r="C44" s="2353"/>
      <c r="D44" s="2353"/>
      <c r="E44" s="2353"/>
      <c r="F44" s="2353"/>
      <c r="G44" s="2353"/>
      <c r="H44" s="2353"/>
      <c r="I44" s="2353"/>
      <c r="J44" s="2353"/>
      <c r="K44" s="2353"/>
      <c r="L44" s="2353"/>
      <c r="M44" s="2353"/>
      <c r="N44" s="2353"/>
      <c r="O44" s="2353"/>
      <c r="P44" s="2353"/>
      <c r="Q44" s="2353"/>
      <c r="R44" s="2353"/>
      <c r="S44" s="2353"/>
      <c r="T44" s="2353"/>
      <c r="U44" s="2353"/>
      <c r="V44" s="2353"/>
      <c r="W44" s="2354"/>
      <c r="X44" s="2075">
        <v>531313</v>
      </c>
      <c r="Y44" s="2073"/>
      <c r="Z44" s="2073"/>
      <c r="AA44" s="2073"/>
      <c r="AB44" s="2080"/>
      <c r="AC44" s="2024" t="s">
        <v>836</v>
      </c>
      <c r="AD44" s="2025"/>
      <c r="AE44" s="2025"/>
      <c r="AF44" s="2025"/>
      <c r="AG44" s="2025"/>
      <c r="AH44" s="2025"/>
      <c r="AI44" s="2026" t="s">
        <v>241</v>
      </c>
      <c r="AJ44" s="2026"/>
      <c r="AK44" s="2026"/>
      <c r="AL44" s="2027">
        <v>-2</v>
      </c>
      <c r="AM44" s="2027"/>
      <c r="AN44" s="2027"/>
      <c r="AO44" s="2081"/>
      <c r="AP44" s="1039">
        <v>0</v>
      </c>
      <c r="AQ44" s="132">
        <v>0</v>
      </c>
      <c r="AR44" s="1032">
        <v>0</v>
      </c>
      <c r="AS44" s="1040">
        <v>0</v>
      </c>
      <c r="AT44" s="132">
        <v>0</v>
      </c>
      <c r="AU44" s="132">
        <v>0</v>
      </c>
      <c r="AV44" s="132">
        <v>0</v>
      </c>
      <c r="AW44" s="297">
        <f t="shared" si="13"/>
        <v>0</v>
      </c>
      <c r="AX44" s="247">
        <f t="shared" si="12"/>
        <v>0</v>
      </c>
      <c r="AY44" s="313"/>
    </row>
    <row r="45" spans="2:51" ht="18" customHeight="1">
      <c r="B45" s="28"/>
      <c r="C45" s="2133" t="s">
        <v>1124</v>
      </c>
      <c r="D45" s="2133"/>
      <c r="E45" s="2133"/>
      <c r="F45" s="2133"/>
      <c r="G45" s="2133"/>
      <c r="H45" s="2133"/>
      <c r="I45" s="2133"/>
      <c r="J45" s="2133"/>
      <c r="K45" s="2133"/>
      <c r="L45" s="2133"/>
      <c r="M45" s="2133"/>
      <c r="N45" s="2133"/>
      <c r="O45" s="2133"/>
      <c r="P45" s="2133"/>
      <c r="Q45" s="2133"/>
      <c r="R45" s="2133"/>
      <c r="S45" s="2133"/>
      <c r="T45" s="2133"/>
      <c r="U45" s="2133"/>
      <c r="V45" s="2133"/>
      <c r="W45" s="2134"/>
      <c r="X45" s="2075">
        <v>53032</v>
      </c>
      <c r="Y45" s="2073"/>
      <c r="Z45" s="2073"/>
      <c r="AA45" s="2073"/>
      <c r="AB45" s="2080"/>
      <c r="AC45" s="2024" t="s">
        <v>836</v>
      </c>
      <c r="AD45" s="2025"/>
      <c r="AE45" s="2025"/>
      <c r="AF45" s="2025"/>
      <c r="AG45" s="2025"/>
      <c r="AH45" s="2025"/>
      <c r="AI45" s="2026" t="s">
        <v>251</v>
      </c>
      <c r="AJ45" s="2026"/>
      <c r="AK45" s="2026"/>
      <c r="AL45" s="2027">
        <v>-1</v>
      </c>
      <c r="AM45" s="2027"/>
      <c r="AN45" s="2027"/>
      <c r="AO45" s="2081"/>
      <c r="AP45" s="312">
        <f>AW46</f>
        <v>0</v>
      </c>
      <c r="AQ45" s="297">
        <f>AX46</f>
        <v>0</v>
      </c>
      <c r="AR45" s="1032"/>
      <c r="AS45" s="1040"/>
      <c r="AT45" s="132"/>
      <c r="AU45" s="132"/>
      <c r="AV45" s="132"/>
      <c r="AW45" s="297">
        <f t="shared" si="11"/>
        <v>0</v>
      </c>
      <c r="AX45" s="247">
        <f t="shared" si="12"/>
        <v>0</v>
      </c>
      <c r="AY45" s="313"/>
    </row>
    <row r="46" spans="2:51" ht="18" customHeight="1">
      <c r="B46" s="31"/>
      <c r="C46" s="2146"/>
      <c r="D46" s="2146"/>
      <c r="E46" s="2146"/>
      <c r="F46" s="2146"/>
      <c r="G46" s="2146"/>
      <c r="H46" s="2146"/>
      <c r="I46" s="2146"/>
      <c r="J46" s="2146"/>
      <c r="K46" s="2146"/>
      <c r="L46" s="2146"/>
      <c r="M46" s="2146"/>
      <c r="N46" s="2146"/>
      <c r="O46" s="2146"/>
      <c r="P46" s="2146"/>
      <c r="Q46" s="2146"/>
      <c r="R46" s="2146"/>
      <c r="S46" s="2146"/>
      <c r="T46" s="2146"/>
      <c r="U46" s="2146"/>
      <c r="V46" s="2146"/>
      <c r="W46" s="2147"/>
      <c r="X46" s="2075">
        <v>53132</v>
      </c>
      <c r="Y46" s="2073"/>
      <c r="Z46" s="2073"/>
      <c r="AA46" s="2073"/>
      <c r="AB46" s="2080"/>
      <c r="AC46" s="2024" t="s">
        <v>836</v>
      </c>
      <c r="AD46" s="2025"/>
      <c r="AE46" s="2025"/>
      <c r="AF46" s="2025"/>
      <c r="AG46" s="2025"/>
      <c r="AH46" s="2025"/>
      <c r="AI46" s="2026" t="s">
        <v>241</v>
      </c>
      <c r="AJ46" s="2026"/>
      <c r="AK46" s="2026"/>
      <c r="AL46" s="2027">
        <v>-2</v>
      </c>
      <c r="AM46" s="2027"/>
      <c r="AN46" s="2027"/>
      <c r="AO46" s="2081"/>
      <c r="AP46" s="1039">
        <v>0</v>
      </c>
      <c r="AQ46" s="132">
        <v>0</v>
      </c>
      <c r="AR46" s="1032">
        <v>0</v>
      </c>
      <c r="AS46" s="1040">
        <v>0</v>
      </c>
      <c r="AT46" s="132">
        <v>0</v>
      </c>
      <c r="AU46" s="132">
        <v>0</v>
      </c>
      <c r="AV46" s="132">
        <v>0</v>
      </c>
      <c r="AW46" s="297">
        <f t="shared" si="11"/>
        <v>0</v>
      </c>
      <c r="AX46" s="247">
        <f t="shared" si="12"/>
        <v>0</v>
      </c>
      <c r="AY46" s="313"/>
    </row>
    <row r="47" spans="2:51" ht="18" customHeight="1">
      <c r="B47" s="28"/>
      <c r="C47" s="2133" t="s">
        <v>1125</v>
      </c>
      <c r="D47" s="2133"/>
      <c r="E47" s="2133"/>
      <c r="F47" s="2133"/>
      <c r="G47" s="2133"/>
      <c r="H47" s="2133"/>
      <c r="I47" s="2133"/>
      <c r="J47" s="2133"/>
      <c r="K47" s="2133"/>
      <c r="L47" s="2133"/>
      <c r="M47" s="2133"/>
      <c r="N47" s="2133"/>
      <c r="O47" s="2133"/>
      <c r="P47" s="2133"/>
      <c r="Q47" s="2133"/>
      <c r="R47" s="2133"/>
      <c r="S47" s="2133"/>
      <c r="T47" s="2133"/>
      <c r="U47" s="2133"/>
      <c r="V47" s="2133"/>
      <c r="W47" s="2134"/>
      <c r="X47" s="2075">
        <v>53033</v>
      </c>
      <c r="Y47" s="2073"/>
      <c r="Z47" s="2073"/>
      <c r="AA47" s="2073"/>
      <c r="AB47" s="2080"/>
      <c r="AC47" s="2024" t="s">
        <v>836</v>
      </c>
      <c r="AD47" s="2025"/>
      <c r="AE47" s="2025"/>
      <c r="AF47" s="2025"/>
      <c r="AG47" s="2025"/>
      <c r="AH47" s="2025"/>
      <c r="AI47" s="2026" t="s">
        <v>251</v>
      </c>
      <c r="AJ47" s="2026"/>
      <c r="AK47" s="2026"/>
      <c r="AL47" s="2027">
        <v>-1</v>
      </c>
      <c r="AM47" s="2027"/>
      <c r="AN47" s="2027"/>
      <c r="AO47" s="2081"/>
      <c r="AP47" s="312">
        <f>AW48</f>
        <v>0</v>
      </c>
      <c r="AQ47" s="297">
        <f>AX48</f>
        <v>0</v>
      </c>
      <c r="AR47" s="1032"/>
      <c r="AS47" s="1040"/>
      <c r="AT47" s="132"/>
      <c r="AU47" s="132"/>
      <c r="AV47" s="132"/>
      <c r="AW47" s="297">
        <f t="shared" si="11"/>
        <v>0</v>
      </c>
      <c r="AX47" s="247">
        <f t="shared" si="12"/>
        <v>0</v>
      </c>
      <c r="AY47" s="313"/>
    </row>
    <row r="48" spans="2:51" ht="18" customHeight="1">
      <c r="B48" s="31"/>
      <c r="C48" s="2146"/>
      <c r="D48" s="2146"/>
      <c r="E48" s="2146"/>
      <c r="F48" s="2146"/>
      <c r="G48" s="2146"/>
      <c r="H48" s="2146"/>
      <c r="I48" s="2146"/>
      <c r="J48" s="2146"/>
      <c r="K48" s="2146"/>
      <c r="L48" s="2146"/>
      <c r="M48" s="2146"/>
      <c r="N48" s="2146"/>
      <c r="O48" s="2146"/>
      <c r="P48" s="2146"/>
      <c r="Q48" s="2146"/>
      <c r="R48" s="2146"/>
      <c r="S48" s="2146"/>
      <c r="T48" s="2146"/>
      <c r="U48" s="2146"/>
      <c r="V48" s="2146"/>
      <c r="W48" s="2147"/>
      <c r="X48" s="2075">
        <v>53133</v>
      </c>
      <c r="Y48" s="2073"/>
      <c r="Z48" s="2073"/>
      <c r="AA48" s="2073"/>
      <c r="AB48" s="2080"/>
      <c r="AC48" s="2024" t="s">
        <v>836</v>
      </c>
      <c r="AD48" s="2025"/>
      <c r="AE48" s="2025"/>
      <c r="AF48" s="2025"/>
      <c r="AG48" s="2025"/>
      <c r="AH48" s="2025"/>
      <c r="AI48" s="2026" t="s">
        <v>241</v>
      </c>
      <c r="AJ48" s="2026"/>
      <c r="AK48" s="2026"/>
      <c r="AL48" s="2027">
        <v>-2</v>
      </c>
      <c r="AM48" s="2027"/>
      <c r="AN48" s="2027"/>
      <c r="AO48" s="2081"/>
      <c r="AP48" s="1039">
        <v>0</v>
      </c>
      <c r="AQ48" s="132">
        <v>0</v>
      </c>
      <c r="AR48" s="1032">
        <v>0</v>
      </c>
      <c r="AS48" s="1040">
        <v>0</v>
      </c>
      <c r="AT48" s="132">
        <v>0</v>
      </c>
      <c r="AU48" s="132">
        <v>0</v>
      </c>
      <c r="AV48" s="132"/>
      <c r="AW48" s="297">
        <f t="shared" si="11"/>
        <v>0</v>
      </c>
      <c r="AX48" s="247">
        <f t="shared" si="12"/>
        <v>0</v>
      </c>
      <c r="AY48" s="313"/>
    </row>
    <row r="49" spans="1:51" ht="10.5" customHeight="1">
      <c r="B49" s="28"/>
      <c r="C49" s="2355" t="s">
        <v>779</v>
      </c>
      <c r="D49" s="2355"/>
      <c r="E49" s="2355"/>
      <c r="F49" s="2355"/>
      <c r="G49" s="2355"/>
      <c r="H49" s="2355"/>
      <c r="I49" s="2355"/>
      <c r="J49" s="2355"/>
      <c r="K49" s="2355"/>
      <c r="L49" s="2355"/>
      <c r="M49" s="2355"/>
      <c r="N49" s="2355"/>
      <c r="O49" s="2355"/>
      <c r="P49" s="2355"/>
      <c r="Q49" s="2355"/>
      <c r="R49" s="2355"/>
      <c r="S49" s="2355"/>
      <c r="T49" s="2355"/>
      <c r="U49" s="2355"/>
      <c r="V49" s="2355"/>
      <c r="W49" s="2356"/>
      <c r="X49" s="2035"/>
      <c r="Y49" s="2035"/>
      <c r="Z49" s="2035"/>
      <c r="AA49" s="2035"/>
      <c r="AB49" s="2035"/>
      <c r="AC49" s="2363"/>
      <c r="AD49" s="2364"/>
      <c r="AE49" s="2364"/>
      <c r="AF49" s="2364"/>
      <c r="AG49" s="2364"/>
      <c r="AH49" s="2364"/>
      <c r="AI49" s="2364"/>
      <c r="AJ49" s="2364"/>
      <c r="AK49" s="2364"/>
      <c r="AL49" s="2364"/>
      <c r="AM49" s="2364"/>
      <c r="AN49" s="2364"/>
      <c r="AO49" s="2364"/>
      <c r="AP49" s="1019"/>
      <c r="AQ49" s="1017"/>
      <c r="AR49" s="1014"/>
      <c r="AS49" s="1024"/>
      <c r="AT49" s="1017"/>
      <c r="AU49" s="1017"/>
      <c r="AV49" s="1017"/>
      <c r="AW49" s="1017"/>
      <c r="AX49" s="1015">
        <f t="shared" si="12"/>
        <v>0</v>
      </c>
      <c r="AY49" s="313"/>
    </row>
    <row r="50" spans="1:51" ht="18" customHeight="1">
      <c r="B50" s="28"/>
      <c r="C50" s="2084" t="s">
        <v>1126</v>
      </c>
      <c r="D50" s="2084"/>
      <c r="E50" s="2084"/>
      <c r="F50" s="2084"/>
      <c r="G50" s="2084"/>
      <c r="H50" s="2084"/>
      <c r="I50" s="2084"/>
      <c r="J50" s="2084"/>
      <c r="K50" s="2084"/>
      <c r="L50" s="2084"/>
      <c r="M50" s="2084"/>
      <c r="N50" s="2084"/>
      <c r="O50" s="2084"/>
      <c r="P50" s="2084"/>
      <c r="Q50" s="2084"/>
      <c r="R50" s="2084"/>
      <c r="S50" s="2084"/>
      <c r="T50" s="2084"/>
      <c r="U50" s="2084"/>
      <c r="V50" s="2084"/>
      <c r="W50" s="2085"/>
      <c r="X50" s="2075">
        <v>530331</v>
      </c>
      <c r="Y50" s="2073"/>
      <c r="Z50" s="2073"/>
      <c r="AA50" s="2073"/>
      <c r="AB50" s="2080"/>
      <c r="AC50" s="2024" t="s">
        <v>836</v>
      </c>
      <c r="AD50" s="2025"/>
      <c r="AE50" s="2025"/>
      <c r="AF50" s="2025"/>
      <c r="AG50" s="2025"/>
      <c r="AH50" s="2025"/>
      <c r="AI50" s="2026" t="s">
        <v>251</v>
      </c>
      <c r="AJ50" s="2026"/>
      <c r="AK50" s="2026"/>
      <c r="AL50" s="2027">
        <v>-1</v>
      </c>
      <c r="AM50" s="2027"/>
      <c r="AN50" s="2027"/>
      <c r="AO50" s="2081"/>
      <c r="AP50" s="312">
        <f>AW51</f>
        <v>0</v>
      </c>
      <c r="AQ50" s="297">
        <f>AX51</f>
        <v>0</v>
      </c>
      <c r="AR50" s="1032"/>
      <c r="AS50" s="1040"/>
      <c r="AT50" s="132"/>
      <c r="AU50" s="132"/>
      <c r="AV50" s="132"/>
      <c r="AW50" s="297">
        <f t="shared" ref="AW50:AW55" si="14">AP50+AR50+AS50+AU50</f>
        <v>0</v>
      </c>
      <c r="AX50" s="247">
        <f t="shared" si="12"/>
        <v>0</v>
      </c>
      <c r="AY50" s="313"/>
    </row>
    <row r="51" spans="1:51" ht="18" customHeight="1">
      <c r="B51" s="31"/>
      <c r="C51" s="2365"/>
      <c r="D51" s="2365"/>
      <c r="E51" s="2365"/>
      <c r="F51" s="2365"/>
      <c r="G51" s="2365"/>
      <c r="H51" s="2365"/>
      <c r="I51" s="2365"/>
      <c r="J51" s="2365"/>
      <c r="K51" s="2365"/>
      <c r="L51" s="2365"/>
      <c r="M51" s="2365"/>
      <c r="N51" s="2365"/>
      <c r="O51" s="2365"/>
      <c r="P51" s="2365"/>
      <c r="Q51" s="2365"/>
      <c r="R51" s="2365"/>
      <c r="S51" s="2365"/>
      <c r="T51" s="2365"/>
      <c r="U51" s="2365"/>
      <c r="V51" s="2365"/>
      <c r="W51" s="2366"/>
      <c r="X51" s="2075">
        <v>531331</v>
      </c>
      <c r="Y51" s="2073"/>
      <c r="Z51" s="2073"/>
      <c r="AA51" s="2073"/>
      <c r="AB51" s="2080"/>
      <c r="AC51" s="2024" t="s">
        <v>836</v>
      </c>
      <c r="AD51" s="2025"/>
      <c r="AE51" s="2025"/>
      <c r="AF51" s="2025"/>
      <c r="AG51" s="2025"/>
      <c r="AH51" s="2025"/>
      <c r="AI51" s="2026" t="s">
        <v>241</v>
      </c>
      <c r="AJ51" s="2026"/>
      <c r="AK51" s="2026"/>
      <c r="AL51" s="2027">
        <v>-2</v>
      </c>
      <c r="AM51" s="2027"/>
      <c r="AN51" s="2027"/>
      <c r="AO51" s="2081"/>
      <c r="AP51" s="1039">
        <v>0</v>
      </c>
      <c r="AQ51" s="132">
        <v>0</v>
      </c>
      <c r="AR51" s="1032">
        <v>0</v>
      </c>
      <c r="AS51" s="1040">
        <v>0</v>
      </c>
      <c r="AT51" s="132">
        <v>0</v>
      </c>
      <c r="AU51" s="132">
        <v>0</v>
      </c>
      <c r="AV51" s="132">
        <v>0</v>
      </c>
      <c r="AW51" s="297">
        <f t="shared" si="14"/>
        <v>0</v>
      </c>
      <c r="AX51" s="247">
        <f t="shared" si="12"/>
        <v>0</v>
      </c>
      <c r="AY51" s="313"/>
    </row>
    <row r="52" spans="1:51" ht="14.25" customHeight="1">
      <c r="B52" s="28"/>
      <c r="C52" s="2133" t="s">
        <v>756</v>
      </c>
      <c r="D52" s="2133"/>
      <c r="E52" s="2133"/>
      <c r="F52" s="2133"/>
      <c r="G52" s="2133"/>
      <c r="H52" s="2133"/>
      <c r="I52" s="2133"/>
      <c r="J52" s="2133"/>
      <c r="K52" s="2133"/>
      <c r="L52" s="2133"/>
      <c r="M52" s="2133"/>
      <c r="N52" s="2133"/>
      <c r="O52" s="2133"/>
      <c r="P52" s="2133"/>
      <c r="Q52" s="2133"/>
      <c r="R52" s="2133"/>
      <c r="S52" s="2133"/>
      <c r="T52" s="2133"/>
      <c r="U52" s="2133"/>
      <c r="V52" s="2133"/>
      <c r="W52" s="2134"/>
      <c r="X52" s="2075">
        <v>53034</v>
      </c>
      <c r="Y52" s="2073"/>
      <c r="Z52" s="2073"/>
      <c r="AA52" s="2073"/>
      <c r="AB52" s="2080"/>
      <c r="AC52" s="2024" t="s">
        <v>836</v>
      </c>
      <c r="AD52" s="2025"/>
      <c r="AE52" s="2025"/>
      <c r="AF52" s="2025"/>
      <c r="AG52" s="2025"/>
      <c r="AH52" s="2025"/>
      <c r="AI52" s="2026" t="s">
        <v>251</v>
      </c>
      <c r="AJ52" s="2026"/>
      <c r="AK52" s="2026"/>
      <c r="AL52" s="2027">
        <v>-1</v>
      </c>
      <c r="AM52" s="2027"/>
      <c r="AN52" s="2027"/>
      <c r="AO52" s="2081"/>
      <c r="AP52" s="312">
        <f>AW53</f>
        <v>248635</v>
      </c>
      <c r="AQ52" s="297">
        <f>AX53</f>
        <v>-50903</v>
      </c>
      <c r="AR52" s="1032"/>
      <c r="AS52" s="1040"/>
      <c r="AT52" s="132"/>
      <c r="AU52" s="132"/>
      <c r="AV52" s="132">
        <f>-23822-175</f>
        <v>-23997</v>
      </c>
      <c r="AW52" s="297">
        <f t="shared" si="14"/>
        <v>248635</v>
      </c>
      <c r="AX52" s="247">
        <f t="shared" si="12"/>
        <v>-74900</v>
      </c>
      <c r="AY52" s="313"/>
    </row>
    <row r="53" spans="1:51" s="274" customFormat="1" ht="14.25" customHeight="1">
      <c r="B53" s="31"/>
      <c r="C53" s="2146"/>
      <c r="D53" s="2146"/>
      <c r="E53" s="2146"/>
      <c r="F53" s="2146"/>
      <c r="G53" s="2146"/>
      <c r="H53" s="2146"/>
      <c r="I53" s="2146"/>
      <c r="J53" s="2146"/>
      <c r="K53" s="2146"/>
      <c r="L53" s="2146"/>
      <c r="M53" s="2146"/>
      <c r="N53" s="2146"/>
      <c r="O53" s="2146"/>
      <c r="P53" s="2146"/>
      <c r="Q53" s="2146"/>
      <c r="R53" s="2146"/>
      <c r="S53" s="2146"/>
      <c r="T53" s="2146"/>
      <c r="U53" s="2146"/>
      <c r="V53" s="2146"/>
      <c r="W53" s="2147"/>
      <c r="X53" s="2075">
        <v>53134</v>
      </c>
      <c r="Y53" s="2073"/>
      <c r="Z53" s="2073"/>
      <c r="AA53" s="2073"/>
      <c r="AB53" s="2080"/>
      <c r="AC53" s="2024" t="s">
        <v>836</v>
      </c>
      <c r="AD53" s="2025"/>
      <c r="AE53" s="2025"/>
      <c r="AF53" s="2025"/>
      <c r="AG53" s="2025"/>
      <c r="AH53" s="2025"/>
      <c r="AI53" s="2026" t="s">
        <v>241</v>
      </c>
      <c r="AJ53" s="2026"/>
      <c r="AK53" s="2026"/>
      <c r="AL53" s="2027">
        <v>-2</v>
      </c>
      <c r="AM53" s="2027"/>
      <c r="AN53" s="2027"/>
      <c r="AO53" s="2081"/>
      <c r="AP53" s="1039">
        <v>248635</v>
      </c>
      <c r="AQ53" s="132">
        <v>-84647</v>
      </c>
      <c r="AR53" s="1032">
        <v>0</v>
      </c>
      <c r="AS53" s="1040">
        <v>0</v>
      </c>
      <c r="AT53" s="132">
        <v>0</v>
      </c>
      <c r="AU53" s="132">
        <v>0</v>
      </c>
      <c r="AV53" s="132">
        <v>33744</v>
      </c>
      <c r="AW53" s="297">
        <f t="shared" si="14"/>
        <v>248635</v>
      </c>
      <c r="AX53" s="247">
        <f t="shared" si="12"/>
        <v>-50903</v>
      </c>
      <c r="AY53" s="695"/>
    </row>
    <row r="54" spans="1:51" ht="21" customHeight="1">
      <c r="B54" s="28"/>
      <c r="C54" s="2151" t="s">
        <v>1130</v>
      </c>
      <c r="D54" s="2151"/>
      <c r="E54" s="2151"/>
      <c r="F54" s="2151"/>
      <c r="G54" s="2151"/>
      <c r="H54" s="2151"/>
      <c r="I54" s="2151"/>
      <c r="J54" s="2151"/>
      <c r="K54" s="2151"/>
      <c r="L54" s="2151"/>
      <c r="M54" s="2151"/>
      <c r="N54" s="2151"/>
      <c r="O54" s="2151"/>
      <c r="P54" s="2151"/>
      <c r="Q54" s="2151"/>
      <c r="R54" s="2151"/>
      <c r="S54" s="2151"/>
      <c r="T54" s="2151"/>
      <c r="U54" s="2151"/>
      <c r="V54" s="2151"/>
      <c r="W54" s="2152"/>
      <c r="X54" s="2075">
        <v>5303</v>
      </c>
      <c r="Y54" s="2073"/>
      <c r="Z54" s="2073"/>
      <c r="AA54" s="2073"/>
      <c r="AB54" s="2080"/>
      <c r="AC54" s="2024" t="s">
        <v>836</v>
      </c>
      <c r="AD54" s="2025"/>
      <c r="AE54" s="2025"/>
      <c r="AF54" s="2025"/>
      <c r="AG54" s="2025"/>
      <c r="AH54" s="2025"/>
      <c r="AI54" s="2026" t="s">
        <v>251</v>
      </c>
      <c r="AJ54" s="2026"/>
      <c r="AK54" s="2026"/>
      <c r="AL54" s="2027">
        <v>-1</v>
      </c>
      <c r="AM54" s="2027"/>
      <c r="AN54" s="2027"/>
      <c r="AO54" s="2081"/>
      <c r="AP54" s="312">
        <f>AW55</f>
        <v>1438104</v>
      </c>
      <c r="AQ54" s="297">
        <f>AX55</f>
        <v>0</v>
      </c>
      <c r="AR54" s="1032">
        <f>191-75</f>
        <v>116</v>
      </c>
      <c r="AS54" s="1040">
        <v>0</v>
      </c>
      <c r="AT54" s="132">
        <v>0</v>
      </c>
      <c r="AU54" s="132">
        <v>0</v>
      </c>
      <c r="AV54" s="132">
        <v>0</v>
      </c>
      <c r="AW54" s="297">
        <f t="shared" si="14"/>
        <v>1438220</v>
      </c>
      <c r="AX54" s="247">
        <f t="shared" si="12"/>
        <v>0</v>
      </c>
      <c r="AY54" s="313"/>
    </row>
    <row r="55" spans="1:51" ht="24.75" customHeight="1" thickBot="1">
      <c r="B55" s="32"/>
      <c r="C55" s="2358"/>
      <c r="D55" s="2358"/>
      <c r="E55" s="2358"/>
      <c r="F55" s="2358"/>
      <c r="G55" s="2358"/>
      <c r="H55" s="2358"/>
      <c r="I55" s="2358"/>
      <c r="J55" s="2358"/>
      <c r="K55" s="2358"/>
      <c r="L55" s="2358"/>
      <c r="M55" s="2358"/>
      <c r="N55" s="2358"/>
      <c r="O55" s="2358"/>
      <c r="P55" s="2358"/>
      <c r="Q55" s="2358"/>
      <c r="R55" s="2358"/>
      <c r="S55" s="2358"/>
      <c r="T55" s="2358"/>
      <c r="U55" s="2358"/>
      <c r="V55" s="2358"/>
      <c r="W55" s="2359"/>
      <c r="X55" s="2098">
        <v>5313</v>
      </c>
      <c r="Y55" s="2099"/>
      <c r="Z55" s="2099"/>
      <c r="AA55" s="2099"/>
      <c r="AB55" s="2100"/>
      <c r="AC55" s="2360" t="s">
        <v>836</v>
      </c>
      <c r="AD55" s="2361"/>
      <c r="AE55" s="2361"/>
      <c r="AF55" s="2361"/>
      <c r="AG55" s="2361"/>
      <c r="AH55" s="2361"/>
      <c r="AI55" s="2362" t="s">
        <v>241</v>
      </c>
      <c r="AJ55" s="2362"/>
      <c r="AK55" s="2362"/>
      <c r="AL55" s="2040">
        <v>-2</v>
      </c>
      <c r="AM55" s="2040"/>
      <c r="AN55" s="2040"/>
      <c r="AO55" s="2101"/>
      <c r="AP55" s="1067">
        <f>1119504+208997</f>
        <v>1328501</v>
      </c>
      <c r="AQ55" s="1068">
        <v>0</v>
      </c>
      <c r="AR55" s="1069">
        <v>109603</v>
      </c>
      <c r="AS55" s="1070">
        <v>0</v>
      </c>
      <c r="AT55" s="1068">
        <v>0</v>
      </c>
      <c r="AU55" s="1068">
        <v>0</v>
      </c>
      <c r="AV55" s="1068">
        <v>0</v>
      </c>
      <c r="AW55" s="738">
        <f t="shared" si="14"/>
        <v>1438104</v>
      </c>
      <c r="AX55" s="652">
        <f t="shared" si="12"/>
        <v>0</v>
      </c>
      <c r="AY55" s="313"/>
    </row>
    <row r="56" spans="1:51" ht="12" customHeight="1">
      <c r="A56" s="286" t="s">
        <v>221</v>
      </c>
      <c r="B56" s="739"/>
    </row>
    <row r="57" spans="1:51" s="306" customFormat="1" ht="15.75" customHeight="1">
      <c r="F57" s="1938" t="s">
        <v>1010</v>
      </c>
      <c r="G57" s="1938"/>
      <c r="H57" s="1938"/>
      <c r="I57" s="1938"/>
      <c r="J57" s="1938"/>
      <c r="K57" s="1938"/>
      <c r="L57" s="1938"/>
      <c r="M57" s="1938"/>
      <c r="N57" s="1938"/>
      <c r="O57" s="1938"/>
      <c r="P57" s="1938"/>
      <c r="Q57" s="1938"/>
      <c r="R57" s="1938"/>
      <c r="S57" s="1938"/>
      <c r="T57" s="1938"/>
      <c r="U57" s="1938"/>
      <c r="V57" s="1938"/>
      <c r="W57" s="1938"/>
      <c r="X57" s="1938"/>
      <c r="Y57" s="1938"/>
      <c r="Z57" s="1938"/>
      <c r="AA57" s="1938"/>
      <c r="AB57" s="1938"/>
      <c r="AC57" s="1938"/>
      <c r="AD57" s="1938"/>
      <c r="AE57" s="1938"/>
      <c r="AF57" s="1938"/>
      <c r="AG57" s="1938"/>
      <c r="AH57" s="1938"/>
      <c r="AI57" s="1938"/>
      <c r="AJ57" s="1938"/>
      <c r="AK57" s="1938"/>
      <c r="AL57" s="1938"/>
      <c r="AM57" s="1938"/>
      <c r="AN57" s="1938"/>
      <c r="AO57" s="1938"/>
      <c r="AP57" s="1938"/>
      <c r="AQ57" s="1938"/>
      <c r="AR57" s="1938"/>
      <c r="AS57" s="1938"/>
      <c r="AT57" s="1938"/>
    </row>
    <row r="58" spans="1:51" s="307" customFormat="1" ht="12.75" customHeight="1">
      <c r="F58" s="1938" t="s">
        <v>714</v>
      </c>
      <c r="G58" s="1938"/>
      <c r="H58" s="1938"/>
      <c r="I58" s="1938"/>
      <c r="J58" s="1938"/>
      <c r="K58" s="1938"/>
      <c r="L58" s="1938"/>
      <c r="M58" s="1938"/>
      <c r="N58" s="1938"/>
      <c r="O58" s="1938"/>
      <c r="P58" s="1938"/>
      <c r="Q58" s="1938"/>
      <c r="R58" s="1938"/>
      <c r="S58" s="1938"/>
      <c r="T58" s="1938"/>
      <c r="U58" s="1938"/>
      <c r="V58" s="1938"/>
      <c r="W58" s="1938"/>
      <c r="X58" s="1938"/>
      <c r="Y58" s="1938"/>
      <c r="Z58" s="1938"/>
      <c r="AA58" s="1938"/>
      <c r="AB58" s="1938"/>
      <c r="AC58" s="1938"/>
      <c r="AD58" s="1938"/>
      <c r="AE58" s="1938"/>
      <c r="AF58" s="1938"/>
      <c r="AG58" s="1938"/>
      <c r="AH58" s="1938"/>
      <c r="AI58" s="1938"/>
      <c r="AJ58" s="1938"/>
      <c r="AK58" s="1938"/>
      <c r="AL58" s="1938"/>
      <c r="AM58" s="1938"/>
      <c r="AN58" s="1938"/>
      <c r="AO58" s="1938"/>
      <c r="AP58" s="1938"/>
      <c r="AQ58" s="1938"/>
      <c r="AR58" s="1938"/>
      <c r="AS58" s="1938"/>
      <c r="AT58" s="1938"/>
    </row>
    <row r="59" spans="1:51" s="33" customFormat="1" ht="12.75" customHeight="1"/>
    <row r="62" spans="1:51" s="33" customFormat="1" ht="12.75" customHeight="1">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42" t="s">
        <v>763</v>
      </c>
      <c r="AP62" s="286"/>
      <c r="AQ62" s="286"/>
      <c r="AR62" s="286"/>
      <c r="AS62" s="286"/>
      <c r="AT62" s="286"/>
      <c r="AU62" s="449"/>
      <c r="AV62" s="449"/>
      <c r="AW62" s="449"/>
    </row>
    <row r="63" spans="1:51" ht="12.75" customHeight="1">
      <c r="B63" s="548"/>
      <c r="C63" s="2357" t="s">
        <v>1120</v>
      </c>
      <c r="D63" s="2357"/>
      <c r="E63" s="2357"/>
      <c r="F63" s="2357"/>
      <c r="G63" s="2357"/>
      <c r="H63" s="2357"/>
      <c r="I63" s="2357"/>
      <c r="J63" s="2357"/>
      <c r="K63" s="2357"/>
      <c r="L63" s="2357"/>
      <c r="M63" s="2357"/>
      <c r="N63" s="2357"/>
      <c r="O63" s="2357"/>
      <c r="P63" s="2357"/>
      <c r="Q63" s="2357"/>
      <c r="R63" s="2357"/>
      <c r="S63" s="2357"/>
      <c r="T63" s="2357"/>
      <c r="U63" s="2357"/>
      <c r="V63" s="2357"/>
      <c r="W63" s="2357"/>
      <c r="X63" s="2075">
        <v>5301</v>
      </c>
      <c r="Y63" s="2073"/>
      <c r="Z63" s="2073"/>
      <c r="AA63" s="2073"/>
      <c r="AB63" s="2080"/>
      <c r="AC63" s="2024" t="s">
        <v>836</v>
      </c>
      <c r="AD63" s="2025"/>
      <c r="AE63" s="2025"/>
      <c r="AF63" s="2025"/>
      <c r="AG63" s="2025"/>
      <c r="AH63" s="2025"/>
      <c r="AI63" s="2026" t="s">
        <v>251</v>
      </c>
      <c r="AJ63" s="2026"/>
      <c r="AK63" s="2026"/>
      <c r="AL63" s="2027">
        <v>-1</v>
      </c>
      <c r="AM63" s="2027"/>
      <c r="AN63" s="2027"/>
      <c r="AO63" s="2027"/>
      <c r="AP63" s="246">
        <f>AP34+AP54-AP10</f>
        <v>0</v>
      </c>
      <c r="AQ63" s="246">
        <f>AQ34+AQ54-AQ10</f>
        <v>0</v>
      </c>
      <c r="AW63" s="246">
        <f>AW34+AW54-AW10</f>
        <v>0</v>
      </c>
      <c r="AX63" s="246">
        <f>AX34+AX54-AX10</f>
        <v>0</v>
      </c>
      <c r="AY63" s="449"/>
    </row>
    <row r="64" spans="1:51" ht="28.5" customHeight="1">
      <c r="B64" s="548"/>
      <c r="C64" s="2357"/>
      <c r="D64" s="2357"/>
      <c r="E64" s="2357"/>
      <c r="F64" s="2357"/>
      <c r="G64" s="2357"/>
      <c r="H64" s="2357"/>
      <c r="I64" s="2357"/>
      <c r="J64" s="2357"/>
      <c r="K64" s="2357"/>
      <c r="L64" s="2357"/>
      <c r="M64" s="2357"/>
      <c r="N64" s="2357"/>
      <c r="O64" s="2357"/>
      <c r="P64" s="2357"/>
      <c r="Q64" s="2357"/>
      <c r="R64" s="2357"/>
      <c r="S64" s="2357"/>
      <c r="T64" s="2357"/>
      <c r="U64" s="2357"/>
      <c r="V64" s="2357"/>
      <c r="W64" s="2357"/>
      <c r="X64" s="2075">
        <v>5311</v>
      </c>
      <c r="Y64" s="2073"/>
      <c r="Z64" s="2073"/>
      <c r="AA64" s="2073"/>
      <c r="AB64" s="2080"/>
      <c r="AC64" s="2024" t="s">
        <v>836</v>
      </c>
      <c r="AD64" s="2025"/>
      <c r="AE64" s="2025"/>
      <c r="AF64" s="2025"/>
      <c r="AG64" s="2025"/>
      <c r="AH64" s="2025"/>
      <c r="AI64" s="2026" t="s">
        <v>241</v>
      </c>
      <c r="AJ64" s="2026"/>
      <c r="AK64" s="2026"/>
      <c r="AL64" s="2027">
        <v>-2</v>
      </c>
      <c r="AM64" s="2027"/>
      <c r="AN64" s="2027"/>
      <c r="AO64" s="2027"/>
      <c r="AP64" s="246">
        <f>AP35+AP55-AP11</f>
        <v>0</v>
      </c>
      <c r="AQ64" s="246">
        <f>AQ35+AQ55-AQ11</f>
        <v>0</v>
      </c>
      <c r="AW64" s="246">
        <f>AW35+AW55-AW11</f>
        <v>0</v>
      </c>
      <c r="AX64" s="246">
        <f>AX35+AX55-AX11</f>
        <v>0</v>
      </c>
      <c r="AY64" s="449"/>
    </row>
    <row r="65" ht="24" customHeight="1"/>
    <row r="66" ht="24.75" customHeight="1"/>
    <row r="67" ht="23.25" customHeight="1"/>
    <row r="68" ht="25.5" customHeight="1"/>
  </sheetData>
  <sheetProtection formatCells="0" formatColumns="0" autoFilter="0"/>
  <mergeCells count="231">
    <mergeCell ref="AS7:AT7"/>
    <mergeCell ref="C12:W13"/>
    <mergeCell ref="B2:AX2"/>
    <mergeCell ref="B4:AX4"/>
    <mergeCell ref="B6:W8"/>
    <mergeCell ref="X6:AB8"/>
    <mergeCell ref="AC6:AO8"/>
    <mergeCell ref="B9:W9"/>
    <mergeCell ref="X9:AB9"/>
    <mergeCell ref="AC9:AO9"/>
    <mergeCell ref="AP6:AQ6"/>
    <mergeCell ref="AR6:AV6"/>
    <mergeCell ref="AW6:AX6"/>
    <mergeCell ref="AW7:AW8"/>
    <mergeCell ref="AX7:AX8"/>
    <mergeCell ref="AU7:AU8"/>
    <mergeCell ref="AV7:AV8"/>
    <mergeCell ref="AR7:AR8"/>
    <mergeCell ref="AP7:AP8"/>
    <mergeCell ref="AQ7:AQ8"/>
    <mergeCell ref="C10:W11"/>
    <mergeCell ref="X10:AB10"/>
    <mergeCell ref="X11:AB11"/>
    <mergeCell ref="AC11:AH11"/>
    <mergeCell ref="AI11:AK11"/>
    <mergeCell ref="AL10:AO10"/>
    <mergeCell ref="AC10:AH10"/>
    <mergeCell ref="AL15:AO15"/>
    <mergeCell ref="AI18:AK18"/>
    <mergeCell ref="AL18:AO18"/>
    <mergeCell ref="AL16:AO16"/>
    <mergeCell ref="AL17:AO17"/>
    <mergeCell ref="AI10:AK10"/>
    <mergeCell ref="AL11:AO11"/>
    <mergeCell ref="X12:AB12"/>
    <mergeCell ref="X13:AB13"/>
    <mergeCell ref="AC13:AH13"/>
    <mergeCell ref="AI13:AK13"/>
    <mergeCell ref="AL13:AO13"/>
    <mergeCell ref="AL12:AO12"/>
    <mergeCell ref="AC12:AH12"/>
    <mergeCell ref="AI12:AK12"/>
    <mergeCell ref="C17:W18"/>
    <mergeCell ref="X17:AB17"/>
    <mergeCell ref="AC17:AH17"/>
    <mergeCell ref="X18:AB18"/>
    <mergeCell ref="C14:W14"/>
    <mergeCell ref="C15:W16"/>
    <mergeCell ref="X15:AB15"/>
    <mergeCell ref="AC15:AH15"/>
    <mergeCell ref="AI15:AK15"/>
    <mergeCell ref="X16:AB16"/>
    <mergeCell ref="AC16:AH16"/>
    <mergeCell ref="AI16:AK16"/>
    <mergeCell ref="AI17:AK17"/>
    <mergeCell ref="AC18:AH18"/>
    <mergeCell ref="X14:AB14"/>
    <mergeCell ref="AC14:AO14"/>
    <mergeCell ref="AC21:AH21"/>
    <mergeCell ref="AI21:AK21"/>
    <mergeCell ref="AL21:AO21"/>
    <mergeCell ref="C25:W25"/>
    <mergeCell ref="X25:AB25"/>
    <mergeCell ref="AC25:AO25"/>
    <mergeCell ref="AL22:AO22"/>
    <mergeCell ref="AL23:AO23"/>
    <mergeCell ref="AC22:AH22"/>
    <mergeCell ref="AI22:AK22"/>
    <mergeCell ref="C21:W22"/>
    <mergeCell ref="X21:AB21"/>
    <mergeCell ref="X24:AB24"/>
    <mergeCell ref="AC24:AH24"/>
    <mergeCell ref="AI24:AK24"/>
    <mergeCell ref="AL24:AO24"/>
    <mergeCell ref="C23:W24"/>
    <mergeCell ref="X23:AB23"/>
    <mergeCell ref="AC23:AH23"/>
    <mergeCell ref="AI23:AK23"/>
    <mergeCell ref="X22:AB22"/>
    <mergeCell ref="C26:W27"/>
    <mergeCell ref="X26:AB26"/>
    <mergeCell ref="AC26:AH26"/>
    <mergeCell ref="AI26:AK26"/>
    <mergeCell ref="X27:AB27"/>
    <mergeCell ref="AC27:AH27"/>
    <mergeCell ref="AI27:AK27"/>
    <mergeCell ref="AL27:AO27"/>
    <mergeCell ref="AL26:AO26"/>
    <mergeCell ref="C28:W29"/>
    <mergeCell ref="X28:AB28"/>
    <mergeCell ref="AC28:AH28"/>
    <mergeCell ref="AI28:AK28"/>
    <mergeCell ref="X29:AB29"/>
    <mergeCell ref="AC29:AH29"/>
    <mergeCell ref="AI29:AK29"/>
    <mergeCell ref="AL29:AO29"/>
    <mergeCell ref="AL28:AO28"/>
    <mergeCell ref="C30:W31"/>
    <mergeCell ref="X30:AB30"/>
    <mergeCell ref="AC30:AH30"/>
    <mergeCell ref="AI30:AK30"/>
    <mergeCell ref="X31:AB31"/>
    <mergeCell ref="AC31:AH31"/>
    <mergeCell ref="AI31:AK31"/>
    <mergeCell ref="AL31:AO31"/>
    <mergeCell ref="AL30:AO30"/>
    <mergeCell ref="X33:AB33"/>
    <mergeCell ref="AC33:AH33"/>
    <mergeCell ref="AI33:AK33"/>
    <mergeCell ref="AL33:AO33"/>
    <mergeCell ref="C32:W33"/>
    <mergeCell ref="X32:AB32"/>
    <mergeCell ref="AC32:AH32"/>
    <mergeCell ref="AI32:AK32"/>
    <mergeCell ref="AL32:AO32"/>
    <mergeCell ref="C41:W42"/>
    <mergeCell ref="X41:AB41"/>
    <mergeCell ref="AC41:AH41"/>
    <mergeCell ref="AC36:AH36"/>
    <mergeCell ref="AI36:AK36"/>
    <mergeCell ref="AL36:AO36"/>
    <mergeCell ref="C34:W35"/>
    <mergeCell ref="X34:AB34"/>
    <mergeCell ref="AC34:AH34"/>
    <mergeCell ref="AI34:AK34"/>
    <mergeCell ref="X35:AB35"/>
    <mergeCell ref="AC35:AH35"/>
    <mergeCell ref="AI35:AK35"/>
    <mergeCell ref="AL34:AO34"/>
    <mergeCell ref="AL35:AO35"/>
    <mergeCell ref="C36:W37"/>
    <mergeCell ref="X36:AB36"/>
    <mergeCell ref="X37:AB37"/>
    <mergeCell ref="AC37:AH37"/>
    <mergeCell ref="AI37:AK37"/>
    <mergeCell ref="AL37:AO37"/>
    <mergeCell ref="AL39:AO39"/>
    <mergeCell ref="X38:AB38"/>
    <mergeCell ref="AC38:AO38"/>
    <mergeCell ref="AC44:AH44"/>
    <mergeCell ref="AI44:AK44"/>
    <mergeCell ref="AL44:AO44"/>
    <mergeCell ref="AI41:AK41"/>
    <mergeCell ref="AL41:AO41"/>
    <mergeCell ref="AC42:AH42"/>
    <mergeCell ref="AI42:AK42"/>
    <mergeCell ref="AL42:AO42"/>
    <mergeCell ref="X42:AB42"/>
    <mergeCell ref="C45:W46"/>
    <mergeCell ref="X45:AB45"/>
    <mergeCell ref="AC45:AH45"/>
    <mergeCell ref="AI45:AK45"/>
    <mergeCell ref="X46:AB46"/>
    <mergeCell ref="AC46:AH46"/>
    <mergeCell ref="AI46:AK46"/>
    <mergeCell ref="AL46:AO46"/>
    <mergeCell ref="AL45:AO45"/>
    <mergeCell ref="C47:W48"/>
    <mergeCell ref="X47:AB47"/>
    <mergeCell ref="AC47:AH47"/>
    <mergeCell ref="AI47:AK47"/>
    <mergeCell ref="AL47:AO47"/>
    <mergeCell ref="X48:AB48"/>
    <mergeCell ref="AC48:AH48"/>
    <mergeCell ref="AI48:AK48"/>
    <mergeCell ref="AL48:AO48"/>
    <mergeCell ref="X53:AB53"/>
    <mergeCell ref="AC53:AH53"/>
    <mergeCell ref="AI53:AK53"/>
    <mergeCell ref="C49:W49"/>
    <mergeCell ref="AL53:AO53"/>
    <mergeCell ref="AL52:AO52"/>
    <mergeCell ref="C52:W53"/>
    <mergeCell ref="X52:AB52"/>
    <mergeCell ref="AC52:AH52"/>
    <mergeCell ref="AL50:AO50"/>
    <mergeCell ref="X51:AB51"/>
    <mergeCell ref="AC51:AH51"/>
    <mergeCell ref="AI51:AK51"/>
    <mergeCell ref="AL51:AO51"/>
    <mergeCell ref="X49:AB49"/>
    <mergeCell ref="AC49:AO49"/>
    <mergeCell ref="AI52:AK52"/>
    <mergeCell ref="C50:W51"/>
    <mergeCell ref="X50:AB50"/>
    <mergeCell ref="AC50:AH50"/>
    <mergeCell ref="AI50:AK50"/>
    <mergeCell ref="AL55:AO55"/>
    <mergeCell ref="AL54:AO54"/>
    <mergeCell ref="F57:AT57"/>
    <mergeCell ref="F58:AT58"/>
    <mergeCell ref="C63:W64"/>
    <mergeCell ref="X63:AB63"/>
    <mergeCell ref="AC63:AH63"/>
    <mergeCell ref="AL63:AO63"/>
    <mergeCell ref="X64:AB64"/>
    <mergeCell ref="AI64:AK64"/>
    <mergeCell ref="AI63:AK63"/>
    <mergeCell ref="C54:W55"/>
    <mergeCell ref="X54:AB54"/>
    <mergeCell ref="AC54:AH54"/>
    <mergeCell ref="AI54:AK54"/>
    <mergeCell ref="X55:AB55"/>
    <mergeCell ref="AC55:AH55"/>
    <mergeCell ref="AI55:AK55"/>
    <mergeCell ref="AC64:AH64"/>
    <mergeCell ref="AL64:AO64"/>
    <mergeCell ref="C43:W44"/>
    <mergeCell ref="X43:AB43"/>
    <mergeCell ref="AC43:AH43"/>
    <mergeCell ref="C19:W20"/>
    <mergeCell ref="X19:AB19"/>
    <mergeCell ref="AC19:AH19"/>
    <mergeCell ref="AI19:AK19"/>
    <mergeCell ref="AL19:AO19"/>
    <mergeCell ref="X20:AB20"/>
    <mergeCell ref="AC20:AH20"/>
    <mergeCell ref="AI20:AK20"/>
    <mergeCell ref="AL20:AO20"/>
    <mergeCell ref="AI43:AK43"/>
    <mergeCell ref="AL43:AO43"/>
    <mergeCell ref="X44:AB44"/>
    <mergeCell ref="C38:W38"/>
    <mergeCell ref="C39:W40"/>
    <mergeCell ref="AL40:AO40"/>
    <mergeCell ref="X39:AB39"/>
    <mergeCell ref="AC39:AH39"/>
    <mergeCell ref="AI39:AK39"/>
    <mergeCell ref="X40:AB40"/>
    <mergeCell ref="AC40:AH40"/>
    <mergeCell ref="AI40:AK40"/>
  </mergeCells>
  <phoneticPr fontId="23" type="noConversion"/>
  <pageMargins left="0.70866141732283472" right="3.937007874015748E-2" top="0.78740157480314965" bottom="0.39370078740157483" header="0.19685039370078741" footer="0.19685039370078741"/>
  <pageSetup paperSize="9" scale="55" fitToHeight="13" orientation="portrait" r:id="rId1"/>
  <headerFooter alignWithMargins="0"/>
</worksheet>
</file>

<file path=xl/worksheets/sheet22.xml><?xml version="1.0" encoding="utf-8"?>
<worksheet xmlns="http://schemas.openxmlformats.org/spreadsheetml/2006/main" xmlns:r="http://schemas.openxmlformats.org/officeDocument/2006/relationships">
  <sheetPr codeName="Лист21">
    <tabColor rgb="FFFFFF00"/>
  </sheetPr>
  <dimension ref="A1:AY53"/>
  <sheetViews>
    <sheetView view="pageBreakPreview" topLeftCell="B1" zoomScaleNormal="100" zoomScaleSheetLayoutView="100" workbookViewId="0">
      <selection activeCell="AT54" sqref="AT54"/>
    </sheetView>
  </sheetViews>
  <sheetFormatPr defaultColWidth="0.85546875" defaultRowHeight="12" customHeight="1"/>
  <cols>
    <col min="1" max="1" width="8.5703125" style="286" hidden="1" customWidth="1"/>
    <col min="2" max="23" width="0.85546875" style="286"/>
    <col min="24" max="27" width="1.28515625" style="286" customWidth="1"/>
    <col min="28" max="28" width="2.7109375" style="286" customWidth="1"/>
    <col min="29" max="34" width="0.85546875" style="286"/>
    <col min="35" max="35" width="1.5703125" style="286" customWidth="1"/>
    <col min="36" max="36" width="0.5703125" style="286" customWidth="1"/>
    <col min="37" max="37" width="1.28515625" style="286" customWidth="1"/>
    <col min="38" max="40" width="0.85546875" style="286"/>
    <col min="41" max="41" width="1.85546875" style="286" customWidth="1"/>
    <col min="42" max="42" width="11" style="286" customWidth="1"/>
    <col min="43" max="43" width="11.85546875" style="286" customWidth="1"/>
    <col min="44" max="44" width="10.42578125" style="286" customWidth="1"/>
    <col min="45" max="45" width="8.42578125" style="286" customWidth="1"/>
    <col min="46" max="46" width="12" style="286" customWidth="1"/>
    <col min="47" max="47" width="17.140625" style="286" customWidth="1"/>
    <col min="48" max="48" width="11.7109375" style="286" customWidth="1"/>
    <col min="49" max="49" width="11.140625" style="286" customWidth="1"/>
    <col min="50" max="50" width="13.5703125" style="286" customWidth="1"/>
    <col min="51" max="16384" width="0.85546875" style="286"/>
  </cols>
  <sheetData>
    <row r="1" spans="1:51" s="289" customFormat="1" ht="14.25" customHeight="1">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c r="AP1" s="274"/>
      <c r="AQ1" s="274"/>
      <c r="AR1" s="274"/>
      <c r="AS1" s="274"/>
      <c r="AT1" s="274"/>
      <c r="AU1" s="274"/>
      <c r="AV1" s="274"/>
      <c r="AW1" s="274"/>
      <c r="AX1" s="274"/>
    </row>
    <row r="2" spans="1:51" ht="12" customHeight="1">
      <c r="B2" s="2051" t="s">
        <v>1112</v>
      </c>
      <c r="C2" s="2051"/>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row>
    <row r="3" spans="1:51" ht="15" customHeight="1"/>
    <row r="4" spans="1:51" ht="13.5" customHeight="1">
      <c r="B4" s="2051" t="s">
        <v>1131</v>
      </c>
      <c r="C4" s="2051"/>
      <c r="D4" s="2051"/>
      <c r="E4" s="2051"/>
      <c r="F4" s="2051"/>
      <c r="G4" s="2051"/>
      <c r="H4" s="2051"/>
      <c r="I4" s="2051"/>
      <c r="J4" s="2051"/>
      <c r="K4" s="2051"/>
      <c r="L4" s="2051"/>
      <c r="M4" s="2051"/>
      <c r="N4" s="2051"/>
      <c r="O4" s="2051"/>
      <c r="P4" s="2051"/>
      <c r="Q4" s="2051"/>
      <c r="R4" s="2051"/>
      <c r="S4" s="2051"/>
      <c r="T4" s="2051"/>
      <c r="U4" s="2051"/>
      <c r="V4" s="2051"/>
      <c r="W4" s="2051"/>
      <c r="X4" s="2051"/>
      <c r="Y4" s="2051"/>
      <c r="Z4" s="2051"/>
      <c r="AA4" s="2051"/>
      <c r="AB4" s="2051"/>
      <c r="AC4" s="2051"/>
      <c r="AD4" s="2051"/>
      <c r="AE4" s="2051"/>
      <c r="AF4" s="2051"/>
      <c r="AG4" s="2051"/>
      <c r="AH4" s="2051"/>
      <c r="AI4" s="2051"/>
      <c r="AJ4" s="2051"/>
      <c r="AK4" s="2051"/>
      <c r="AL4" s="2051"/>
      <c r="AM4" s="2051"/>
      <c r="AN4" s="2051"/>
      <c r="AO4" s="2051"/>
      <c r="AP4" s="2051"/>
      <c r="AQ4" s="2051"/>
      <c r="AR4" s="2051"/>
      <c r="AS4" s="2051"/>
      <c r="AT4" s="2051"/>
      <c r="AU4" s="2051"/>
      <c r="AV4" s="2051"/>
      <c r="AW4" s="2051"/>
      <c r="AX4" s="2051"/>
    </row>
    <row r="5" spans="1:51" ht="21" customHeight="1" thickBot="1"/>
    <row r="6" spans="1:51" ht="13.5" customHeight="1">
      <c r="B6" s="2052" t="s">
        <v>758</v>
      </c>
      <c r="C6" s="2053"/>
      <c r="D6" s="2053"/>
      <c r="E6" s="2053"/>
      <c r="F6" s="2053"/>
      <c r="G6" s="2053"/>
      <c r="H6" s="2053"/>
      <c r="I6" s="2053"/>
      <c r="J6" s="2053"/>
      <c r="K6" s="2053"/>
      <c r="L6" s="2053"/>
      <c r="M6" s="2053"/>
      <c r="N6" s="2053"/>
      <c r="O6" s="2053"/>
      <c r="P6" s="2053"/>
      <c r="Q6" s="2053"/>
      <c r="R6" s="2053"/>
      <c r="S6" s="2053"/>
      <c r="T6" s="2053"/>
      <c r="U6" s="2053"/>
      <c r="V6" s="2053"/>
      <c r="W6" s="2054"/>
      <c r="X6" s="2058" t="s">
        <v>724</v>
      </c>
      <c r="Y6" s="2053"/>
      <c r="Z6" s="2053"/>
      <c r="AA6" s="2053"/>
      <c r="AB6" s="2054"/>
      <c r="AC6" s="2058" t="s">
        <v>997</v>
      </c>
      <c r="AD6" s="2053"/>
      <c r="AE6" s="2053"/>
      <c r="AF6" s="2053"/>
      <c r="AG6" s="2053"/>
      <c r="AH6" s="2053"/>
      <c r="AI6" s="2053"/>
      <c r="AJ6" s="2053"/>
      <c r="AK6" s="2053"/>
      <c r="AL6" s="2053"/>
      <c r="AM6" s="2053"/>
      <c r="AN6" s="2053"/>
      <c r="AO6" s="2054"/>
      <c r="AP6" s="2060" t="s">
        <v>990</v>
      </c>
      <c r="AQ6" s="2061"/>
      <c r="AR6" s="2062" t="s">
        <v>991</v>
      </c>
      <c r="AS6" s="2063"/>
      <c r="AT6" s="2063"/>
      <c r="AU6" s="2063"/>
      <c r="AV6" s="2064"/>
      <c r="AW6" s="2060" t="s">
        <v>992</v>
      </c>
      <c r="AX6" s="2065"/>
    </row>
    <row r="7" spans="1:51" ht="49.5" customHeight="1">
      <c r="B7" s="2055"/>
      <c r="C7" s="2056"/>
      <c r="D7" s="2056"/>
      <c r="E7" s="2056"/>
      <c r="F7" s="2056"/>
      <c r="G7" s="2056"/>
      <c r="H7" s="2056"/>
      <c r="I7" s="2056"/>
      <c r="J7" s="2056"/>
      <c r="K7" s="2056"/>
      <c r="L7" s="2056"/>
      <c r="M7" s="2056"/>
      <c r="N7" s="2056"/>
      <c r="O7" s="2056"/>
      <c r="P7" s="2056"/>
      <c r="Q7" s="2056"/>
      <c r="R7" s="2056"/>
      <c r="S7" s="2056"/>
      <c r="T7" s="2056"/>
      <c r="U7" s="2056"/>
      <c r="V7" s="2056"/>
      <c r="W7" s="2057"/>
      <c r="X7" s="2059"/>
      <c r="Y7" s="2056"/>
      <c r="Z7" s="2056"/>
      <c r="AA7" s="2056"/>
      <c r="AB7" s="2057"/>
      <c r="AC7" s="2059"/>
      <c r="AD7" s="2056"/>
      <c r="AE7" s="2056"/>
      <c r="AF7" s="2056"/>
      <c r="AG7" s="2056"/>
      <c r="AH7" s="2056"/>
      <c r="AI7" s="2056"/>
      <c r="AJ7" s="2056"/>
      <c r="AK7" s="2056"/>
      <c r="AL7" s="2056"/>
      <c r="AM7" s="2056"/>
      <c r="AN7" s="2056"/>
      <c r="AO7" s="2057"/>
      <c r="AP7" s="2066" t="s">
        <v>1013</v>
      </c>
      <c r="AQ7" s="2066" t="s">
        <v>1114</v>
      </c>
      <c r="AR7" s="2066" t="s">
        <v>1015</v>
      </c>
      <c r="AS7" s="2376" t="s">
        <v>1115</v>
      </c>
      <c r="AT7" s="2377"/>
      <c r="AU7" s="2066" t="s">
        <v>1116</v>
      </c>
      <c r="AV7" s="2066" t="s">
        <v>1117</v>
      </c>
      <c r="AW7" s="2066" t="s">
        <v>1013</v>
      </c>
      <c r="AX7" s="2070" t="s">
        <v>1118</v>
      </c>
    </row>
    <row r="8" spans="1:51" ht="39.75" customHeight="1" thickBot="1">
      <c r="B8" s="2102"/>
      <c r="C8" s="2103"/>
      <c r="D8" s="2103"/>
      <c r="E8" s="2103"/>
      <c r="F8" s="2103"/>
      <c r="G8" s="2103"/>
      <c r="H8" s="2103"/>
      <c r="I8" s="2103"/>
      <c r="J8" s="2103"/>
      <c r="K8" s="2103"/>
      <c r="L8" s="2103"/>
      <c r="M8" s="2103"/>
      <c r="N8" s="2103"/>
      <c r="O8" s="2103"/>
      <c r="P8" s="2103"/>
      <c r="Q8" s="2103"/>
      <c r="R8" s="2103"/>
      <c r="S8" s="2103"/>
      <c r="T8" s="2103"/>
      <c r="U8" s="2103"/>
      <c r="V8" s="2103"/>
      <c r="W8" s="2104"/>
      <c r="X8" s="2105"/>
      <c r="Y8" s="2103"/>
      <c r="Z8" s="2103"/>
      <c r="AA8" s="2103"/>
      <c r="AB8" s="2104"/>
      <c r="AC8" s="2105"/>
      <c r="AD8" s="2103"/>
      <c r="AE8" s="2103"/>
      <c r="AF8" s="2103"/>
      <c r="AG8" s="2103"/>
      <c r="AH8" s="2103"/>
      <c r="AI8" s="2103"/>
      <c r="AJ8" s="2103"/>
      <c r="AK8" s="2103"/>
      <c r="AL8" s="2103"/>
      <c r="AM8" s="2103"/>
      <c r="AN8" s="2103"/>
      <c r="AO8" s="2104"/>
      <c r="AP8" s="2381"/>
      <c r="AQ8" s="2381"/>
      <c r="AR8" s="2381"/>
      <c r="AS8" s="728" t="s">
        <v>1013</v>
      </c>
      <c r="AT8" s="729" t="s">
        <v>1119</v>
      </c>
      <c r="AU8" s="2381"/>
      <c r="AV8" s="2381"/>
      <c r="AW8" s="2381"/>
      <c r="AX8" s="2380"/>
    </row>
    <row r="9" spans="1:51" s="306" customFormat="1" ht="13.5" customHeight="1" thickBot="1">
      <c r="B9" s="2191">
        <v>1</v>
      </c>
      <c r="C9" s="2192"/>
      <c r="D9" s="2192"/>
      <c r="E9" s="2192"/>
      <c r="F9" s="2192"/>
      <c r="G9" s="2192"/>
      <c r="H9" s="2192"/>
      <c r="I9" s="2192"/>
      <c r="J9" s="2192"/>
      <c r="K9" s="2192"/>
      <c r="L9" s="2192"/>
      <c r="M9" s="2192"/>
      <c r="N9" s="2192"/>
      <c r="O9" s="2192"/>
      <c r="P9" s="2192"/>
      <c r="Q9" s="2192"/>
      <c r="R9" s="2192"/>
      <c r="S9" s="2192"/>
      <c r="T9" s="2192"/>
      <c r="U9" s="2192"/>
      <c r="V9" s="2192"/>
      <c r="W9" s="2193"/>
      <c r="X9" s="2194">
        <v>2</v>
      </c>
      <c r="Y9" s="2192"/>
      <c r="Z9" s="2192"/>
      <c r="AA9" s="2192"/>
      <c r="AB9" s="2193"/>
      <c r="AC9" s="2194">
        <v>3</v>
      </c>
      <c r="AD9" s="2192"/>
      <c r="AE9" s="2192"/>
      <c r="AF9" s="2192"/>
      <c r="AG9" s="2192"/>
      <c r="AH9" s="2192"/>
      <c r="AI9" s="2192"/>
      <c r="AJ9" s="2192"/>
      <c r="AK9" s="2192"/>
      <c r="AL9" s="2192"/>
      <c r="AM9" s="2192"/>
      <c r="AN9" s="2192"/>
      <c r="AO9" s="2192"/>
      <c r="AP9" s="700">
        <v>4</v>
      </c>
      <c r="AQ9" s="702">
        <v>5</v>
      </c>
      <c r="AR9" s="702">
        <v>6</v>
      </c>
      <c r="AS9" s="699">
        <v>7</v>
      </c>
      <c r="AT9" s="702">
        <v>8</v>
      </c>
      <c r="AU9" s="702">
        <v>9</v>
      </c>
      <c r="AV9" s="702">
        <v>10</v>
      </c>
      <c r="AW9" s="702">
        <v>11</v>
      </c>
      <c r="AX9" s="703">
        <v>12</v>
      </c>
    </row>
    <row r="10" spans="1:51" ht="17.25" customHeight="1">
      <c r="B10" s="740"/>
      <c r="C10" s="2400" t="s">
        <v>1132</v>
      </c>
      <c r="D10" s="2400"/>
      <c r="E10" s="2400"/>
      <c r="F10" s="2400"/>
      <c r="G10" s="2400"/>
      <c r="H10" s="2400"/>
      <c r="I10" s="2400"/>
      <c r="J10" s="2400"/>
      <c r="K10" s="2400"/>
      <c r="L10" s="2400"/>
      <c r="M10" s="2400"/>
      <c r="N10" s="2400"/>
      <c r="O10" s="2400"/>
      <c r="P10" s="2400"/>
      <c r="Q10" s="2400"/>
      <c r="R10" s="2400"/>
      <c r="S10" s="2400"/>
      <c r="T10" s="2400"/>
      <c r="U10" s="2400"/>
      <c r="V10" s="2400"/>
      <c r="W10" s="2401"/>
      <c r="X10" s="2402">
        <v>5305</v>
      </c>
      <c r="Y10" s="2403"/>
      <c r="Z10" s="2403"/>
      <c r="AA10" s="2403"/>
      <c r="AB10" s="2404"/>
      <c r="AC10" s="2405" t="s">
        <v>836</v>
      </c>
      <c r="AD10" s="2406"/>
      <c r="AE10" s="2406"/>
      <c r="AF10" s="2406"/>
      <c r="AG10" s="2406"/>
      <c r="AH10" s="2406"/>
      <c r="AI10" s="2407">
        <v>13</v>
      </c>
      <c r="AJ10" s="2407"/>
      <c r="AK10" s="2407"/>
      <c r="AL10" s="2398">
        <v>-1</v>
      </c>
      <c r="AM10" s="2398"/>
      <c r="AN10" s="2398"/>
      <c r="AO10" s="2399"/>
      <c r="AP10" s="741">
        <f>SUM(AP12,AP14,AP16,AP22,AP24,AP26)</f>
        <v>0</v>
      </c>
      <c r="AQ10" s="732">
        <f>'5.4.2.'!W42</f>
        <v>0</v>
      </c>
      <c r="AR10" s="732">
        <f>SUM(AR12,AR14,AR16,AR22,AR24,AR26)</f>
        <v>0</v>
      </c>
      <c r="AS10" s="689">
        <f>SUM(AS12,AS14,AS16,AS22,AS24,AS26)</f>
        <v>0</v>
      </c>
      <c r="AT10" s="732">
        <f t="shared" ref="AT10:AV11" si="0">SUM(AT12,AT14,AT16,AT22,AT24,AT26)</f>
        <v>0</v>
      </c>
      <c r="AU10" s="732">
        <f t="shared" si="0"/>
        <v>0</v>
      </c>
      <c r="AV10" s="732">
        <f t="shared" si="0"/>
        <v>0</v>
      </c>
      <c r="AW10" s="442">
        <f>AP10+AR10+AS10+AU10</f>
        <v>0</v>
      </c>
      <c r="AX10" s="691">
        <f>'5.4.2.'!AA42</f>
        <v>0</v>
      </c>
      <c r="AY10" s="313"/>
    </row>
    <row r="11" spans="1:51" s="306" customFormat="1" ht="19.5" customHeight="1">
      <c r="A11" s="306" t="s">
        <v>220</v>
      </c>
      <c r="B11" s="29"/>
      <c r="C11" s="2157"/>
      <c r="D11" s="2157"/>
      <c r="E11" s="2157"/>
      <c r="F11" s="2157"/>
      <c r="G11" s="2157"/>
      <c r="H11" s="2157"/>
      <c r="I11" s="2157"/>
      <c r="J11" s="2157"/>
      <c r="K11" s="2157"/>
      <c r="L11" s="2157"/>
      <c r="M11" s="2157"/>
      <c r="N11" s="2157"/>
      <c r="O11" s="2157"/>
      <c r="P11" s="2157"/>
      <c r="Q11" s="2157"/>
      <c r="R11" s="2157"/>
      <c r="S11" s="2157"/>
      <c r="T11" s="2157"/>
      <c r="U11" s="2157"/>
      <c r="V11" s="2157"/>
      <c r="W11" s="2158"/>
      <c r="X11" s="2075">
        <v>5315</v>
      </c>
      <c r="Y11" s="2073"/>
      <c r="Z11" s="2073"/>
      <c r="AA11" s="2073"/>
      <c r="AB11" s="2080"/>
      <c r="AC11" s="2024" t="s">
        <v>836</v>
      </c>
      <c r="AD11" s="2025"/>
      <c r="AE11" s="2025"/>
      <c r="AF11" s="2025"/>
      <c r="AG11" s="2025"/>
      <c r="AH11" s="2025"/>
      <c r="AI11" s="2408">
        <v>12</v>
      </c>
      <c r="AJ11" s="2408"/>
      <c r="AK11" s="2408"/>
      <c r="AL11" s="2027">
        <v>-2</v>
      </c>
      <c r="AM11" s="2027"/>
      <c r="AN11" s="2027"/>
      <c r="AO11" s="2081"/>
      <c r="AP11" s="312">
        <f>SUM(AP13,AP15,AP17,AP23,AP25,AP27)</f>
        <v>0</v>
      </c>
      <c r="AQ11" s="297">
        <f>SUM(AQ13,AQ15,AQ17,AQ23,AQ25,AQ27)</f>
        <v>0</v>
      </c>
      <c r="AR11" s="297">
        <f>SUM(AR13,AR15,AR17,AR23,AR25,AR27)</f>
        <v>0</v>
      </c>
      <c r="AS11" s="246">
        <f>SUM(AS13,AS15,AS17,AS23,AS25,AS27)</f>
        <v>0</v>
      </c>
      <c r="AT11" s="297">
        <f t="shared" si="0"/>
        <v>0</v>
      </c>
      <c r="AU11" s="297">
        <f t="shared" si="0"/>
        <v>0</v>
      </c>
      <c r="AV11" s="297">
        <f t="shared" si="0"/>
        <v>0</v>
      </c>
      <c r="AW11" s="246">
        <f t="shared" ref="AW11:AW17" si="1">AP11+AR11+AS11+AU11</f>
        <v>0</v>
      </c>
      <c r="AX11" s="247">
        <f>SUM(AX13,AX15,AX17,AX23,AX25,AX27)</f>
        <v>0</v>
      </c>
      <c r="AY11" s="355"/>
    </row>
    <row r="12" spans="1:51" ht="18" customHeight="1">
      <c r="B12" s="29"/>
      <c r="C12" s="2133" t="s">
        <v>1133</v>
      </c>
      <c r="D12" s="2133"/>
      <c r="E12" s="2133"/>
      <c r="F12" s="2133"/>
      <c r="G12" s="2133"/>
      <c r="H12" s="2133"/>
      <c r="I12" s="2133"/>
      <c r="J12" s="2133"/>
      <c r="K12" s="2133"/>
      <c r="L12" s="2133"/>
      <c r="M12" s="2133"/>
      <c r="N12" s="2133"/>
      <c r="O12" s="2133"/>
      <c r="P12" s="2133"/>
      <c r="Q12" s="2133"/>
      <c r="R12" s="2133"/>
      <c r="S12" s="2133"/>
      <c r="T12" s="2133"/>
      <c r="U12" s="2133"/>
      <c r="V12" s="2133"/>
      <c r="W12" s="2134"/>
      <c r="X12" s="2332">
        <v>53061</v>
      </c>
      <c r="Y12" s="2333"/>
      <c r="Z12" s="2333"/>
      <c r="AA12" s="2333"/>
      <c r="AB12" s="2386"/>
      <c r="AC12" s="2088" t="s">
        <v>836</v>
      </c>
      <c r="AD12" s="2089"/>
      <c r="AE12" s="2089"/>
      <c r="AF12" s="2089"/>
      <c r="AG12" s="2089"/>
      <c r="AH12" s="2089"/>
      <c r="AI12" s="2390">
        <v>13</v>
      </c>
      <c r="AJ12" s="2314"/>
      <c r="AK12" s="2314"/>
      <c r="AL12" s="2090">
        <v>-1</v>
      </c>
      <c r="AM12" s="2090"/>
      <c r="AN12" s="2090"/>
      <c r="AO12" s="2091"/>
      <c r="AP12" s="735">
        <f>AW13</f>
        <v>0</v>
      </c>
      <c r="AQ12" s="319">
        <f>AX13</f>
        <v>0</v>
      </c>
      <c r="AR12" s="134">
        <v>0</v>
      </c>
      <c r="AS12" s="137">
        <v>0</v>
      </c>
      <c r="AT12" s="134">
        <v>0</v>
      </c>
      <c r="AU12" s="134">
        <v>0</v>
      </c>
      <c r="AV12" s="134">
        <v>0</v>
      </c>
      <c r="AW12" s="246">
        <f t="shared" si="1"/>
        <v>0</v>
      </c>
      <c r="AX12" s="247">
        <f t="shared" ref="AX12:AX17" si="2">AQ12+AT12+AV12</f>
        <v>0</v>
      </c>
      <c r="AY12" s="313"/>
    </row>
    <row r="13" spans="1:51" ht="18" customHeight="1">
      <c r="B13" s="29"/>
      <c r="C13" s="2146"/>
      <c r="D13" s="2146"/>
      <c r="E13" s="2146"/>
      <c r="F13" s="2146"/>
      <c r="G13" s="2146"/>
      <c r="H13" s="2146"/>
      <c r="I13" s="2146"/>
      <c r="J13" s="2146"/>
      <c r="K13" s="2146"/>
      <c r="L13" s="2146"/>
      <c r="M13" s="2146"/>
      <c r="N13" s="2146"/>
      <c r="O13" s="2146"/>
      <c r="P13" s="2146"/>
      <c r="Q13" s="2146"/>
      <c r="R13" s="2146"/>
      <c r="S13" s="2146"/>
      <c r="T13" s="2146"/>
      <c r="U13" s="2146"/>
      <c r="V13" s="2146"/>
      <c r="W13" s="2147"/>
      <c r="X13" s="2075">
        <v>53161</v>
      </c>
      <c r="Y13" s="2073"/>
      <c r="Z13" s="2073"/>
      <c r="AA13" s="2073"/>
      <c r="AB13" s="2080"/>
      <c r="AC13" s="2024" t="s">
        <v>836</v>
      </c>
      <c r="AD13" s="2025"/>
      <c r="AE13" s="2025"/>
      <c r="AF13" s="2025"/>
      <c r="AG13" s="2025"/>
      <c r="AH13" s="2025"/>
      <c r="AI13" s="2314">
        <v>12</v>
      </c>
      <c r="AJ13" s="2314"/>
      <c r="AK13" s="2314"/>
      <c r="AL13" s="2027">
        <v>-2</v>
      </c>
      <c r="AM13" s="2027"/>
      <c r="AN13" s="2027"/>
      <c r="AO13" s="2081"/>
      <c r="AP13" s="149">
        <v>0</v>
      </c>
      <c r="AQ13" s="132">
        <v>0</v>
      </c>
      <c r="AR13" s="132">
        <v>0</v>
      </c>
      <c r="AS13" s="206">
        <v>0</v>
      </c>
      <c r="AT13" s="132">
        <v>0</v>
      </c>
      <c r="AU13" s="132">
        <v>0</v>
      </c>
      <c r="AV13" s="132">
        <v>0</v>
      </c>
      <c r="AW13" s="246">
        <f t="shared" si="1"/>
        <v>0</v>
      </c>
      <c r="AX13" s="247">
        <f t="shared" si="2"/>
        <v>0</v>
      </c>
      <c r="AY13" s="313"/>
    </row>
    <row r="14" spans="1:51" ht="18" customHeight="1">
      <c r="B14" s="29"/>
      <c r="C14" s="2133" t="s">
        <v>1124</v>
      </c>
      <c r="D14" s="2133"/>
      <c r="E14" s="2133"/>
      <c r="F14" s="2133"/>
      <c r="G14" s="2133"/>
      <c r="H14" s="2133"/>
      <c r="I14" s="2133"/>
      <c r="J14" s="2133"/>
      <c r="K14" s="2133"/>
      <c r="L14" s="2133"/>
      <c r="M14" s="2133"/>
      <c r="N14" s="2133"/>
      <c r="O14" s="2133"/>
      <c r="P14" s="2133"/>
      <c r="Q14" s="2133"/>
      <c r="R14" s="2133"/>
      <c r="S14" s="2133"/>
      <c r="T14" s="2133"/>
      <c r="U14" s="2133"/>
      <c r="V14" s="2133"/>
      <c r="W14" s="2134"/>
      <c r="X14" s="2332">
        <v>53062</v>
      </c>
      <c r="Y14" s="2333"/>
      <c r="Z14" s="2333"/>
      <c r="AA14" s="2333"/>
      <c r="AB14" s="2386"/>
      <c r="AC14" s="2088" t="s">
        <v>836</v>
      </c>
      <c r="AD14" s="2089"/>
      <c r="AE14" s="2089"/>
      <c r="AF14" s="2089"/>
      <c r="AG14" s="2089"/>
      <c r="AH14" s="2089"/>
      <c r="AI14" s="2390">
        <v>13</v>
      </c>
      <c r="AJ14" s="2314"/>
      <c r="AK14" s="2314"/>
      <c r="AL14" s="2090">
        <v>-1</v>
      </c>
      <c r="AM14" s="2090"/>
      <c r="AN14" s="2090"/>
      <c r="AO14" s="2091"/>
      <c r="AP14" s="735">
        <f>AW15</f>
        <v>0</v>
      </c>
      <c r="AQ14" s="319">
        <f>AX15</f>
        <v>0</v>
      </c>
      <c r="AR14" s="134">
        <v>0</v>
      </c>
      <c r="AS14" s="137">
        <v>0</v>
      </c>
      <c r="AT14" s="134">
        <v>0</v>
      </c>
      <c r="AU14" s="134">
        <v>0</v>
      </c>
      <c r="AV14" s="134">
        <v>0</v>
      </c>
      <c r="AW14" s="246">
        <f t="shared" si="1"/>
        <v>0</v>
      </c>
      <c r="AX14" s="247">
        <f t="shared" si="2"/>
        <v>0</v>
      </c>
      <c r="AY14" s="313"/>
    </row>
    <row r="15" spans="1:51" ht="18" customHeight="1">
      <c r="B15" s="29"/>
      <c r="C15" s="2146"/>
      <c r="D15" s="2146"/>
      <c r="E15" s="2146"/>
      <c r="F15" s="2146"/>
      <c r="G15" s="2146"/>
      <c r="H15" s="2146"/>
      <c r="I15" s="2146"/>
      <c r="J15" s="2146"/>
      <c r="K15" s="2146"/>
      <c r="L15" s="2146"/>
      <c r="M15" s="2146"/>
      <c r="N15" s="2146"/>
      <c r="O15" s="2146"/>
      <c r="P15" s="2146"/>
      <c r="Q15" s="2146"/>
      <c r="R15" s="2146"/>
      <c r="S15" s="2146"/>
      <c r="T15" s="2146"/>
      <c r="U15" s="2146"/>
      <c r="V15" s="2146"/>
      <c r="W15" s="2147"/>
      <c r="X15" s="2075">
        <v>53162</v>
      </c>
      <c r="Y15" s="2073"/>
      <c r="Z15" s="2073"/>
      <c r="AA15" s="2073"/>
      <c r="AB15" s="2080"/>
      <c r="AC15" s="2024" t="s">
        <v>836</v>
      </c>
      <c r="AD15" s="2025"/>
      <c r="AE15" s="2025"/>
      <c r="AF15" s="2025"/>
      <c r="AG15" s="2025"/>
      <c r="AH15" s="2025"/>
      <c r="AI15" s="2314">
        <v>12</v>
      </c>
      <c r="AJ15" s="2314"/>
      <c r="AK15" s="2314"/>
      <c r="AL15" s="2027">
        <v>-2</v>
      </c>
      <c r="AM15" s="2027"/>
      <c r="AN15" s="2027"/>
      <c r="AO15" s="2081"/>
      <c r="AP15" s="149">
        <v>0</v>
      </c>
      <c r="AQ15" s="132">
        <v>0</v>
      </c>
      <c r="AR15" s="132">
        <v>0</v>
      </c>
      <c r="AS15" s="206">
        <v>0</v>
      </c>
      <c r="AT15" s="132">
        <v>0</v>
      </c>
      <c r="AU15" s="132">
        <v>0</v>
      </c>
      <c r="AV15" s="132">
        <v>0</v>
      </c>
      <c r="AW15" s="246">
        <f t="shared" si="1"/>
        <v>0</v>
      </c>
      <c r="AX15" s="247">
        <f t="shared" si="2"/>
        <v>0</v>
      </c>
      <c r="AY15" s="313"/>
    </row>
    <row r="16" spans="1:51" ht="18" customHeight="1">
      <c r="B16" s="29"/>
      <c r="C16" s="2133" t="s">
        <v>1125</v>
      </c>
      <c r="D16" s="2133"/>
      <c r="E16" s="2133"/>
      <c r="F16" s="2133"/>
      <c r="G16" s="2133"/>
      <c r="H16" s="2133"/>
      <c r="I16" s="2133"/>
      <c r="J16" s="2133"/>
      <c r="K16" s="2133"/>
      <c r="L16" s="2133"/>
      <c r="M16" s="2133"/>
      <c r="N16" s="2133"/>
      <c r="O16" s="2133"/>
      <c r="P16" s="2133"/>
      <c r="Q16" s="2133"/>
      <c r="R16" s="2133"/>
      <c r="S16" s="2133"/>
      <c r="T16" s="2133"/>
      <c r="U16" s="2133"/>
      <c r="V16" s="2133"/>
      <c r="W16" s="2134"/>
      <c r="X16" s="2332">
        <v>53063</v>
      </c>
      <c r="Y16" s="2333"/>
      <c r="Z16" s="2333"/>
      <c r="AA16" s="2333"/>
      <c r="AB16" s="2386"/>
      <c r="AC16" s="2088" t="s">
        <v>836</v>
      </c>
      <c r="AD16" s="2089"/>
      <c r="AE16" s="2089"/>
      <c r="AF16" s="2089"/>
      <c r="AG16" s="2089"/>
      <c r="AH16" s="2089"/>
      <c r="AI16" s="2390">
        <v>13</v>
      </c>
      <c r="AJ16" s="2314"/>
      <c r="AK16" s="2314"/>
      <c r="AL16" s="2090">
        <v>-1</v>
      </c>
      <c r="AM16" s="2090"/>
      <c r="AN16" s="2090"/>
      <c r="AO16" s="2091"/>
      <c r="AP16" s="735">
        <f>AW17</f>
        <v>0</v>
      </c>
      <c r="AQ16" s="319">
        <f>AX17</f>
        <v>0</v>
      </c>
      <c r="AR16" s="134">
        <v>0</v>
      </c>
      <c r="AS16" s="137">
        <v>0</v>
      </c>
      <c r="AT16" s="134">
        <v>0</v>
      </c>
      <c r="AU16" s="134">
        <v>0</v>
      </c>
      <c r="AV16" s="134">
        <v>0</v>
      </c>
      <c r="AW16" s="246">
        <f t="shared" si="1"/>
        <v>0</v>
      </c>
      <c r="AX16" s="247">
        <f t="shared" si="2"/>
        <v>0</v>
      </c>
      <c r="AY16" s="313"/>
    </row>
    <row r="17" spans="2:51" ht="18" customHeight="1">
      <c r="B17" s="29"/>
      <c r="C17" s="2146"/>
      <c r="D17" s="2146"/>
      <c r="E17" s="2146"/>
      <c r="F17" s="2146"/>
      <c r="G17" s="2146"/>
      <c r="H17" s="2146"/>
      <c r="I17" s="2146"/>
      <c r="J17" s="2146"/>
      <c r="K17" s="2146"/>
      <c r="L17" s="2146"/>
      <c r="M17" s="2146"/>
      <c r="N17" s="2146"/>
      <c r="O17" s="2146"/>
      <c r="P17" s="2146"/>
      <c r="Q17" s="2146"/>
      <c r="R17" s="2146"/>
      <c r="S17" s="2146"/>
      <c r="T17" s="2146"/>
      <c r="U17" s="2146"/>
      <c r="V17" s="2146"/>
      <c r="W17" s="2147"/>
      <c r="X17" s="2137">
        <v>53163</v>
      </c>
      <c r="Y17" s="2138"/>
      <c r="Z17" s="2138"/>
      <c r="AA17" s="2138"/>
      <c r="AB17" s="2139"/>
      <c r="AC17" s="2082" t="s">
        <v>836</v>
      </c>
      <c r="AD17" s="2083"/>
      <c r="AE17" s="2083"/>
      <c r="AF17" s="2083"/>
      <c r="AG17" s="2083"/>
      <c r="AH17" s="2083"/>
      <c r="AI17" s="2314">
        <v>12</v>
      </c>
      <c r="AJ17" s="2314"/>
      <c r="AK17" s="2314"/>
      <c r="AL17" s="2077">
        <v>-2</v>
      </c>
      <c r="AM17" s="2077"/>
      <c r="AN17" s="2077"/>
      <c r="AO17" s="2078"/>
      <c r="AP17" s="454">
        <v>0</v>
      </c>
      <c r="AQ17" s="203">
        <v>0</v>
      </c>
      <c r="AR17" s="203">
        <v>0</v>
      </c>
      <c r="AS17" s="202">
        <v>0</v>
      </c>
      <c r="AT17" s="203">
        <v>0</v>
      </c>
      <c r="AU17" s="203">
        <v>0</v>
      </c>
      <c r="AV17" s="203">
        <v>0</v>
      </c>
      <c r="AW17" s="246">
        <f t="shared" si="1"/>
        <v>0</v>
      </c>
      <c r="AX17" s="247">
        <f t="shared" si="2"/>
        <v>0</v>
      </c>
      <c r="AY17" s="313"/>
    </row>
    <row r="18" spans="2:51" ht="8.25" customHeight="1">
      <c r="B18" s="29"/>
      <c r="C18" s="2351" t="s">
        <v>779</v>
      </c>
      <c r="D18" s="2351"/>
      <c r="E18" s="2351"/>
      <c r="F18" s="2351"/>
      <c r="G18" s="2351"/>
      <c r="H18" s="2351"/>
      <c r="I18" s="2351"/>
      <c r="J18" s="2351"/>
      <c r="K18" s="2351"/>
      <c r="L18" s="2351"/>
      <c r="M18" s="2351"/>
      <c r="N18" s="2351"/>
      <c r="O18" s="2351"/>
      <c r="P18" s="2351"/>
      <c r="Q18" s="2351"/>
      <c r="R18" s="2351"/>
      <c r="S18" s="2351"/>
      <c r="T18" s="2351"/>
      <c r="U18" s="2351"/>
      <c r="V18" s="2351"/>
      <c r="W18" s="2352"/>
      <c r="X18" s="2137"/>
      <c r="Y18" s="2138"/>
      <c r="Z18" s="2138"/>
      <c r="AA18" s="2138"/>
      <c r="AB18" s="2139"/>
      <c r="AC18" s="2363"/>
      <c r="AD18" s="2364"/>
      <c r="AE18" s="2364"/>
      <c r="AF18" s="2364"/>
      <c r="AG18" s="2364"/>
      <c r="AH18" s="2364"/>
      <c r="AI18" s="2364"/>
      <c r="AJ18" s="2364"/>
      <c r="AK18" s="2364"/>
      <c r="AL18" s="2364"/>
      <c r="AM18" s="2364"/>
      <c r="AN18" s="2364"/>
      <c r="AO18" s="2409"/>
      <c r="AP18" s="2396"/>
      <c r="AQ18" s="2394"/>
      <c r="AR18" s="2394"/>
      <c r="AS18" s="2307"/>
      <c r="AT18" s="2394"/>
      <c r="AU18" s="2394"/>
      <c r="AV18" s="2394"/>
      <c r="AW18" s="2394"/>
      <c r="AX18" s="2391"/>
      <c r="AY18" s="313"/>
    </row>
    <row r="19" spans="2:51" ht="8.25" customHeight="1">
      <c r="B19" s="29"/>
      <c r="C19" s="2353"/>
      <c r="D19" s="2353"/>
      <c r="E19" s="2353"/>
      <c r="F19" s="2353"/>
      <c r="G19" s="2353"/>
      <c r="H19" s="2353"/>
      <c r="I19" s="2353"/>
      <c r="J19" s="2353"/>
      <c r="K19" s="2353"/>
      <c r="L19" s="2353"/>
      <c r="M19" s="2353"/>
      <c r="N19" s="2353"/>
      <c r="O19" s="2353"/>
      <c r="P19" s="2353"/>
      <c r="Q19" s="2353"/>
      <c r="R19" s="2353"/>
      <c r="S19" s="2353"/>
      <c r="T19" s="2353"/>
      <c r="U19" s="2353"/>
      <c r="V19" s="2353"/>
      <c r="W19" s="2354"/>
      <c r="X19" s="2159"/>
      <c r="Y19" s="2160"/>
      <c r="Z19" s="2160"/>
      <c r="AA19" s="2160"/>
      <c r="AB19" s="2161"/>
      <c r="AC19" s="2308"/>
      <c r="AD19" s="2309"/>
      <c r="AE19" s="2309"/>
      <c r="AF19" s="2309"/>
      <c r="AG19" s="2309"/>
      <c r="AH19" s="2309"/>
      <c r="AI19" s="2309"/>
      <c r="AJ19" s="2309"/>
      <c r="AK19" s="2309"/>
      <c r="AL19" s="2309"/>
      <c r="AM19" s="2309"/>
      <c r="AN19" s="2309"/>
      <c r="AO19" s="2310"/>
      <c r="AP19" s="2397"/>
      <c r="AQ19" s="2395"/>
      <c r="AR19" s="2395"/>
      <c r="AS19" s="2393"/>
      <c r="AT19" s="2395"/>
      <c r="AU19" s="2395"/>
      <c r="AV19" s="2395"/>
      <c r="AW19" s="2395"/>
      <c r="AX19" s="2392"/>
      <c r="AY19" s="313"/>
    </row>
    <row r="20" spans="2:51" ht="18" customHeight="1">
      <c r="B20" s="29"/>
      <c r="C20" s="2084" t="s">
        <v>1126</v>
      </c>
      <c r="D20" s="2084"/>
      <c r="E20" s="2084"/>
      <c r="F20" s="2084"/>
      <c r="G20" s="2084"/>
      <c r="H20" s="2084"/>
      <c r="I20" s="2084"/>
      <c r="J20" s="2084"/>
      <c r="K20" s="2084"/>
      <c r="L20" s="2084"/>
      <c r="M20" s="2084"/>
      <c r="N20" s="2084"/>
      <c r="O20" s="2084"/>
      <c r="P20" s="2084"/>
      <c r="Q20" s="2084"/>
      <c r="R20" s="2084"/>
      <c r="S20" s="2084"/>
      <c r="T20" s="2084"/>
      <c r="U20" s="2084"/>
      <c r="V20" s="2084"/>
      <c r="W20" s="2085"/>
      <c r="X20" s="2332">
        <v>530631</v>
      </c>
      <c r="Y20" s="2333"/>
      <c r="Z20" s="2333"/>
      <c r="AA20" s="2333"/>
      <c r="AB20" s="2386"/>
      <c r="AC20" s="2088" t="s">
        <v>836</v>
      </c>
      <c r="AD20" s="2089"/>
      <c r="AE20" s="2089"/>
      <c r="AF20" s="2089"/>
      <c r="AG20" s="2089"/>
      <c r="AH20" s="2089"/>
      <c r="AI20" s="2390">
        <v>13</v>
      </c>
      <c r="AJ20" s="2314"/>
      <c r="AK20" s="2314"/>
      <c r="AL20" s="2090">
        <v>-1</v>
      </c>
      <c r="AM20" s="2090"/>
      <c r="AN20" s="2090"/>
      <c r="AO20" s="2091"/>
      <c r="AP20" s="735">
        <f>AW21</f>
        <v>0</v>
      </c>
      <c r="AQ20" s="319">
        <f>AX21</f>
        <v>0</v>
      </c>
      <c r="AR20" s="134">
        <v>0</v>
      </c>
      <c r="AS20" s="137">
        <v>0</v>
      </c>
      <c r="AT20" s="134">
        <v>0</v>
      </c>
      <c r="AU20" s="134">
        <v>0</v>
      </c>
      <c r="AV20" s="134">
        <v>0</v>
      </c>
      <c r="AW20" s="246">
        <f t="shared" ref="AW20:AW35" si="3">AP20+AR20+AS20+AU20</f>
        <v>0</v>
      </c>
      <c r="AX20" s="247">
        <f t="shared" ref="AX20:AX27" si="4">AQ20+AT20+AV20</f>
        <v>0</v>
      </c>
      <c r="AY20" s="313"/>
    </row>
    <row r="21" spans="2:51" ht="18" customHeight="1">
      <c r="B21" s="29"/>
      <c r="C21" s="2365"/>
      <c r="D21" s="2365"/>
      <c r="E21" s="2365"/>
      <c r="F21" s="2365"/>
      <c r="G21" s="2365"/>
      <c r="H21" s="2365"/>
      <c r="I21" s="2365"/>
      <c r="J21" s="2365"/>
      <c r="K21" s="2365"/>
      <c r="L21" s="2365"/>
      <c r="M21" s="2365"/>
      <c r="N21" s="2365"/>
      <c r="O21" s="2365"/>
      <c r="P21" s="2365"/>
      <c r="Q21" s="2365"/>
      <c r="R21" s="2365"/>
      <c r="S21" s="2365"/>
      <c r="T21" s="2365"/>
      <c r="U21" s="2365"/>
      <c r="V21" s="2365"/>
      <c r="W21" s="2366"/>
      <c r="X21" s="2075">
        <v>531631</v>
      </c>
      <c r="Y21" s="2073"/>
      <c r="Z21" s="2073"/>
      <c r="AA21" s="2073"/>
      <c r="AB21" s="2080"/>
      <c r="AC21" s="2024" t="s">
        <v>836</v>
      </c>
      <c r="AD21" s="2025"/>
      <c r="AE21" s="2025"/>
      <c r="AF21" s="2025"/>
      <c r="AG21" s="2025"/>
      <c r="AH21" s="2025"/>
      <c r="AI21" s="2314">
        <v>12</v>
      </c>
      <c r="AJ21" s="2314"/>
      <c r="AK21" s="2314"/>
      <c r="AL21" s="2027">
        <v>-2</v>
      </c>
      <c r="AM21" s="2027"/>
      <c r="AN21" s="2027"/>
      <c r="AO21" s="2081"/>
      <c r="AP21" s="149">
        <v>0</v>
      </c>
      <c r="AQ21" s="132">
        <v>0</v>
      </c>
      <c r="AR21" s="132">
        <v>0</v>
      </c>
      <c r="AS21" s="206">
        <v>0</v>
      </c>
      <c r="AT21" s="132">
        <v>0</v>
      </c>
      <c r="AU21" s="132">
        <v>0</v>
      </c>
      <c r="AV21" s="132">
        <v>0</v>
      </c>
      <c r="AW21" s="246">
        <f t="shared" si="3"/>
        <v>0</v>
      </c>
      <c r="AX21" s="247">
        <f t="shared" si="4"/>
        <v>0</v>
      </c>
      <c r="AY21" s="313"/>
    </row>
    <row r="22" spans="2:51" ht="18" customHeight="1">
      <c r="B22" s="29"/>
      <c r="C22" s="2133" t="s">
        <v>1127</v>
      </c>
      <c r="D22" s="2133"/>
      <c r="E22" s="2133"/>
      <c r="F22" s="2133"/>
      <c r="G22" s="2133"/>
      <c r="H22" s="2133"/>
      <c r="I22" s="2133"/>
      <c r="J22" s="2133"/>
      <c r="K22" s="2133"/>
      <c r="L22" s="2133"/>
      <c r="M22" s="2133"/>
      <c r="N22" s="2133"/>
      <c r="O22" s="2133"/>
      <c r="P22" s="2133"/>
      <c r="Q22" s="2133"/>
      <c r="R22" s="2133"/>
      <c r="S22" s="2133"/>
      <c r="T22" s="2133"/>
      <c r="U22" s="2133"/>
      <c r="V22" s="2133"/>
      <c r="W22" s="2134"/>
      <c r="X22" s="2332">
        <v>53064</v>
      </c>
      <c r="Y22" s="2333"/>
      <c r="Z22" s="2333"/>
      <c r="AA22" s="2333"/>
      <c r="AB22" s="2386"/>
      <c r="AC22" s="2088" t="s">
        <v>836</v>
      </c>
      <c r="AD22" s="2089"/>
      <c r="AE22" s="2089"/>
      <c r="AF22" s="2089"/>
      <c r="AG22" s="2089"/>
      <c r="AH22" s="2089"/>
      <c r="AI22" s="2390">
        <v>13</v>
      </c>
      <c r="AJ22" s="2314"/>
      <c r="AK22" s="2314"/>
      <c r="AL22" s="2090">
        <v>-1</v>
      </c>
      <c r="AM22" s="2090"/>
      <c r="AN22" s="2090"/>
      <c r="AO22" s="2091"/>
      <c r="AP22" s="735">
        <f>AW23</f>
        <v>0</v>
      </c>
      <c r="AQ22" s="319">
        <f>AX23</f>
        <v>0</v>
      </c>
      <c r="AR22" s="134">
        <v>0</v>
      </c>
      <c r="AS22" s="137">
        <v>0</v>
      </c>
      <c r="AT22" s="134">
        <v>0</v>
      </c>
      <c r="AU22" s="134">
        <v>0</v>
      </c>
      <c r="AV22" s="134">
        <v>0</v>
      </c>
      <c r="AW22" s="246">
        <f t="shared" si="3"/>
        <v>0</v>
      </c>
      <c r="AX22" s="247">
        <f t="shared" si="4"/>
        <v>0</v>
      </c>
      <c r="AY22" s="313"/>
    </row>
    <row r="23" spans="2:51" ht="18" customHeight="1">
      <c r="B23" s="31"/>
      <c r="C23" s="2146"/>
      <c r="D23" s="2146"/>
      <c r="E23" s="2146"/>
      <c r="F23" s="2146"/>
      <c r="G23" s="2146"/>
      <c r="H23" s="2146"/>
      <c r="I23" s="2146"/>
      <c r="J23" s="2146"/>
      <c r="K23" s="2146"/>
      <c r="L23" s="2146"/>
      <c r="M23" s="2146"/>
      <c r="N23" s="2146"/>
      <c r="O23" s="2146"/>
      <c r="P23" s="2146"/>
      <c r="Q23" s="2146"/>
      <c r="R23" s="2146"/>
      <c r="S23" s="2146"/>
      <c r="T23" s="2146"/>
      <c r="U23" s="2146"/>
      <c r="V23" s="2146"/>
      <c r="W23" s="2147"/>
      <c r="X23" s="2075">
        <v>53164</v>
      </c>
      <c r="Y23" s="2073"/>
      <c r="Z23" s="2073"/>
      <c r="AA23" s="2073"/>
      <c r="AB23" s="2080"/>
      <c r="AC23" s="2024" t="s">
        <v>836</v>
      </c>
      <c r="AD23" s="2025"/>
      <c r="AE23" s="2025"/>
      <c r="AF23" s="2025"/>
      <c r="AG23" s="2025"/>
      <c r="AH23" s="2025"/>
      <c r="AI23" s="2314">
        <v>12</v>
      </c>
      <c r="AJ23" s="2314"/>
      <c r="AK23" s="2314"/>
      <c r="AL23" s="2027">
        <v>-2</v>
      </c>
      <c r="AM23" s="2027"/>
      <c r="AN23" s="2027"/>
      <c r="AO23" s="2081"/>
      <c r="AP23" s="149">
        <v>0</v>
      </c>
      <c r="AQ23" s="132">
        <v>0</v>
      </c>
      <c r="AR23" s="132">
        <v>0</v>
      </c>
      <c r="AS23" s="206">
        <v>0</v>
      </c>
      <c r="AT23" s="132">
        <v>0</v>
      </c>
      <c r="AU23" s="132">
        <v>0</v>
      </c>
      <c r="AV23" s="132">
        <v>0</v>
      </c>
      <c r="AW23" s="246">
        <f t="shared" si="3"/>
        <v>0</v>
      </c>
      <c r="AX23" s="247">
        <f t="shared" si="4"/>
        <v>0</v>
      </c>
      <c r="AY23" s="313"/>
    </row>
    <row r="24" spans="2:51" ht="18" customHeight="1">
      <c r="B24" s="28"/>
      <c r="C24" s="2133" t="s">
        <v>1128</v>
      </c>
      <c r="D24" s="2133"/>
      <c r="E24" s="2133"/>
      <c r="F24" s="2133"/>
      <c r="G24" s="2133"/>
      <c r="H24" s="2133"/>
      <c r="I24" s="2133"/>
      <c r="J24" s="2133"/>
      <c r="K24" s="2133"/>
      <c r="L24" s="2133"/>
      <c r="M24" s="2133"/>
      <c r="N24" s="2133"/>
      <c r="O24" s="2133"/>
      <c r="P24" s="2133"/>
      <c r="Q24" s="2133"/>
      <c r="R24" s="2133"/>
      <c r="S24" s="2133"/>
      <c r="T24" s="2133"/>
      <c r="U24" s="2133"/>
      <c r="V24" s="2133"/>
      <c r="W24" s="2134"/>
      <c r="X24" s="2332">
        <v>53065</v>
      </c>
      <c r="Y24" s="2333"/>
      <c r="Z24" s="2333"/>
      <c r="AA24" s="2333"/>
      <c r="AB24" s="2386"/>
      <c r="AC24" s="2088" t="s">
        <v>836</v>
      </c>
      <c r="AD24" s="2089"/>
      <c r="AE24" s="2089"/>
      <c r="AF24" s="2089"/>
      <c r="AG24" s="2089"/>
      <c r="AH24" s="2089"/>
      <c r="AI24" s="2390">
        <v>13</v>
      </c>
      <c r="AJ24" s="2314"/>
      <c r="AK24" s="2314"/>
      <c r="AL24" s="2090">
        <v>-1</v>
      </c>
      <c r="AM24" s="2090"/>
      <c r="AN24" s="2090"/>
      <c r="AO24" s="2091"/>
      <c r="AP24" s="735">
        <f>AW25</f>
        <v>0</v>
      </c>
      <c r="AQ24" s="319">
        <f>AX25</f>
        <v>0</v>
      </c>
      <c r="AR24" s="134">
        <v>0</v>
      </c>
      <c r="AS24" s="137">
        <v>0</v>
      </c>
      <c r="AT24" s="134">
        <v>0</v>
      </c>
      <c r="AU24" s="134">
        <v>0</v>
      </c>
      <c r="AV24" s="134">
        <v>0</v>
      </c>
      <c r="AW24" s="246">
        <f t="shared" si="3"/>
        <v>0</v>
      </c>
      <c r="AX24" s="247">
        <f t="shared" si="4"/>
        <v>0</v>
      </c>
      <c r="AY24" s="313"/>
    </row>
    <row r="25" spans="2:51" ht="18" customHeight="1">
      <c r="B25" s="31"/>
      <c r="C25" s="2146"/>
      <c r="D25" s="2146"/>
      <c r="E25" s="2146"/>
      <c r="F25" s="2146"/>
      <c r="G25" s="2146"/>
      <c r="H25" s="2146"/>
      <c r="I25" s="2146"/>
      <c r="J25" s="2146"/>
      <c r="K25" s="2146"/>
      <c r="L25" s="2146"/>
      <c r="M25" s="2146"/>
      <c r="N25" s="2146"/>
      <c r="O25" s="2146"/>
      <c r="P25" s="2146"/>
      <c r="Q25" s="2146"/>
      <c r="R25" s="2146"/>
      <c r="S25" s="2146"/>
      <c r="T25" s="2146"/>
      <c r="U25" s="2146"/>
      <c r="V25" s="2146"/>
      <c r="W25" s="2147"/>
      <c r="X25" s="2075">
        <v>53165</v>
      </c>
      <c r="Y25" s="2073"/>
      <c r="Z25" s="2073"/>
      <c r="AA25" s="2073"/>
      <c r="AB25" s="2080"/>
      <c r="AC25" s="2024" t="s">
        <v>836</v>
      </c>
      <c r="AD25" s="2025"/>
      <c r="AE25" s="2025"/>
      <c r="AF25" s="2025"/>
      <c r="AG25" s="2025"/>
      <c r="AH25" s="2025"/>
      <c r="AI25" s="2314">
        <v>12</v>
      </c>
      <c r="AJ25" s="2314"/>
      <c r="AK25" s="2314"/>
      <c r="AL25" s="2027">
        <v>-2</v>
      </c>
      <c r="AM25" s="2027"/>
      <c r="AN25" s="2027"/>
      <c r="AO25" s="2081"/>
      <c r="AP25" s="1039">
        <v>0</v>
      </c>
      <c r="AQ25" s="132">
        <v>0</v>
      </c>
      <c r="AR25" s="132">
        <v>0</v>
      </c>
      <c r="AS25" s="1032">
        <v>0</v>
      </c>
      <c r="AT25" s="132">
        <v>0</v>
      </c>
      <c r="AU25" s="132">
        <v>0</v>
      </c>
      <c r="AV25" s="132">
        <v>0</v>
      </c>
      <c r="AW25" s="874">
        <f t="shared" si="3"/>
        <v>0</v>
      </c>
      <c r="AX25" s="247">
        <f t="shared" si="4"/>
        <v>0</v>
      </c>
      <c r="AY25" s="313"/>
    </row>
    <row r="26" spans="2:51" ht="16.5" customHeight="1">
      <c r="B26" s="28"/>
      <c r="C26" s="2133" t="s">
        <v>756</v>
      </c>
      <c r="D26" s="2133"/>
      <c r="E26" s="2133"/>
      <c r="F26" s="2133"/>
      <c r="G26" s="2133"/>
      <c r="H26" s="2133"/>
      <c r="I26" s="2133"/>
      <c r="J26" s="2133"/>
      <c r="K26" s="2133"/>
      <c r="L26" s="2133"/>
      <c r="M26" s="2133"/>
      <c r="N26" s="2133"/>
      <c r="O26" s="2133"/>
      <c r="P26" s="2133"/>
      <c r="Q26" s="2133"/>
      <c r="R26" s="2133"/>
      <c r="S26" s="2133"/>
      <c r="T26" s="2133"/>
      <c r="U26" s="2133"/>
      <c r="V26" s="2133"/>
      <c r="W26" s="2134"/>
      <c r="X26" s="2332">
        <v>53066</v>
      </c>
      <c r="Y26" s="2333"/>
      <c r="Z26" s="2333"/>
      <c r="AA26" s="2333"/>
      <c r="AB26" s="2386"/>
      <c r="AC26" s="2088" t="s">
        <v>836</v>
      </c>
      <c r="AD26" s="2089"/>
      <c r="AE26" s="2089"/>
      <c r="AF26" s="2089"/>
      <c r="AG26" s="2089"/>
      <c r="AH26" s="2089"/>
      <c r="AI26" s="2390">
        <v>13</v>
      </c>
      <c r="AJ26" s="2314"/>
      <c r="AK26" s="2314"/>
      <c r="AL26" s="2090">
        <v>-1</v>
      </c>
      <c r="AM26" s="2090"/>
      <c r="AN26" s="2090"/>
      <c r="AO26" s="2091"/>
      <c r="AP26" s="735">
        <f>AW27</f>
        <v>0</v>
      </c>
      <c r="AQ26" s="319">
        <f>AX27</f>
        <v>0</v>
      </c>
      <c r="AR26" s="134">
        <v>0</v>
      </c>
      <c r="AS26" s="137">
        <v>0</v>
      </c>
      <c r="AT26" s="134">
        <v>0</v>
      </c>
      <c r="AU26" s="134">
        <v>0</v>
      </c>
      <c r="AV26" s="134">
        <v>0</v>
      </c>
      <c r="AW26" s="874">
        <f t="shared" si="3"/>
        <v>0</v>
      </c>
      <c r="AX26" s="247">
        <f t="shared" si="4"/>
        <v>0</v>
      </c>
      <c r="AY26" s="313"/>
    </row>
    <row r="27" spans="2:51" ht="16.5" customHeight="1">
      <c r="B27" s="31"/>
      <c r="C27" s="2146"/>
      <c r="D27" s="2146"/>
      <c r="E27" s="2146"/>
      <c r="F27" s="2146"/>
      <c r="G27" s="2146"/>
      <c r="H27" s="2146"/>
      <c r="I27" s="2146"/>
      <c r="J27" s="2146"/>
      <c r="K27" s="2146"/>
      <c r="L27" s="2146"/>
      <c r="M27" s="2146"/>
      <c r="N27" s="2146"/>
      <c r="O27" s="2146"/>
      <c r="P27" s="2146"/>
      <c r="Q27" s="2146"/>
      <c r="R27" s="2146"/>
      <c r="S27" s="2146"/>
      <c r="T27" s="2146"/>
      <c r="U27" s="2146"/>
      <c r="V27" s="2146"/>
      <c r="W27" s="2147"/>
      <c r="X27" s="2075">
        <v>53166</v>
      </c>
      <c r="Y27" s="2073"/>
      <c r="Z27" s="2073"/>
      <c r="AA27" s="2073"/>
      <c r="AB27" s="2080"/>
      <c r="AC27" s="2024" t="s">
        <v>836</v>
      </c>
      <c r="AD27" s="2025"/>
      <c r="AE27" s="2025"/>
      <c r="AF27" s="2025"/>
      <c r="AG27" s="2025"/>
      <c r="AH27" s="2025"/>
      <c r="AI27" s="2314">
        <v>12</v>
      </c>
      <c r="AJ27" s="2314"/>
      <c r="AK27" s="2314"/>
      <c r="AL27" s="2027">
        <v>-2</v>
      </c>
      <c r="AM27" s="2027"/>
      <c r="AN27" s="2027"/>
      <c r="AO27" s="2081"/>
      <c r="AP27" s="1039">
        <v>0</v>
      </c>
      <c r="AQ27" s="132">
        <v>0</v>
      </c>
      <c r="AR27" s="132">
        <v>0</v>
      </c>
      <c r="AS27" s="1032">
        <v>0</v>
      </c>
      <c r="AT27" s="132">
        <v>0</v>
      </c>
      <c r="AU27" s="132">
        <v>0</v>
      </c>
      <c r="AV27" s="132">
        <v>0</v>
      </c>
      <c r="AW27" s="874">
        <f t="shared" si="3"/>
        <v>0</v>
      </c>
      <c r="AX27" s="247">
        <f t="shared" si="4"/>
        <v>0</v>
      </c>
      <c r="AY27" s="313"/>
    </row>
    <row r="28" spans="2:51" ht="25.5" customHeight="1">
      <c r="B28" s="28"/>
      <c r="C28" s="2151" t="s">
        <v>1134</v>
      </c>
      <c r="D28" s="2151"/>
      <c r="E28" s="2151"/>
      <c r="F28" s="2151"/>
      <c r="G28" s="2151"/>
      <c r="H28" s="2151"/>
      <c r="I28" s="2151"/>
      <c r="J28" s="2151"/>
      <c r="K28" s="2151"/>
      <c r="L28" s="2151"/>
      <c r="M28" s="2151"/>
      <c r="N28" s="2151"/>
      <c r="O28" s="2151"/>
      <c r="P28" s="2151"/>
      <c r="Q28" s="2151"/>
      <c r="R28" s="2151"/>
      <c r="S28" s="2151"/>
      <c r="T28" s="2151"/>
      <c r="U28" s="2151"/>
      <c r="V28" s="2151"/>
      <c r="W28" s="2152"/>
      <c r="X28" s="2332">
        <v>5306</v>
      </c>
      <c r="Y28" s="2333"/>
      <c r="Z28" s="2333"/>
      <c r="AA28" s="2333"/>
      <c r="AB28" s="2386"/>
      <c r="AC28" s="2088" t="s">
        <v>836</v>
      </c>
      <c r="AD28" s="2089"/>
      <c r="AE28" s="2089"/>
      <c r="AF28" s="2089"/>
      <c r="AG28" s="2089"/>
      <c r="AH28" s="2089"/>
      <c r="AI28" s="2026" t="s">
        <v>251</v>
      </c>
      <c r="AJ28" s="2026"/>
      <c r="AK28" s="2026"/>
      <c r="AL28" s="2090">
        <v>-1</v>
      </c>
      <c r="AM28" s="2090"/>
      <c r="AN28" s="2090"/>
      <c r="AO28" s="2091"/>
      <c r="AP28" s="312">
        <f t="shared" ref="AP28:AR29" si="5">SUM(AP30,AP32,AP34,AP39)</f>
        <v>0</v>
      </c>
      <c r="AQ28" s="297">
        <f t="shared" si="5"/>
        <v>0</v>
      </c>
      <c r="AR28" s="297">
        <f t="shared" si="5"/>
        <v>0</v>
      </c>
      <c r="AS28" s="874">
        <f>SUM(AS30,AS32,AS34,AS39)</f>
        <v>0</v>
      </c>
      <c r="AT28" s="297">
        <f t="shared" ref="AT28:AV29" si="6">SUM(AT30,AT32,AT34,AT39)</f>
        <v>0</v>
      </c>
      <c r="AU28" s="297">
        <f t="shared" si="6"/>
        <v>0</v>
      </c>
      <c r="AV28" s="297">
        <f t="shared" si="6"/>
        <v>0</v>
      </c>
      <c r="AW28" s="874">
        <f t="shared" si="3"/>
        <v>0</v>
      </c>
      <c r="AX28" s="742">
        <f>'5.4.2.'!AA43</f>
        <v>0</v>
      </c>
      <c r="AY28" s="313"/>
    </row>
    <row r="29" spans="2:51" ht="25.5" customHeight="1" thickBot="1">
      <c r="B29" s="32"/>
      <c r="C29" s="2358"/>
      <c r="D29" s="2358"/>
      <c r="E29" s="2358"/>
      <c r="F29" s="2358"/>
      <c r="G29" s="2358"/>
      <c r="H29" s="2358"/>
      <c r="I29" s="2358"/>
      <c r="J29" s="2358"/>
      <c r="K29" s="2358"/>
      <c r="L29" s="2358"/>
      <c r="M29" s="2358"/>
      <c r="N29" s="2358"/>
      <c r="O29" s="2358"/>
      <c r="P29" s="2358"/>
      <c r="Q29" s="2358"/>
      <c r="R29" s="2358"/>
      <c r="S29" s="2358"/>
      <c r="T29" s="2358"/>
      <c r="U29" s="2358"/>
      <c r="V29" s="2358"/>
      <c r="W29" s="2359"/>
      <c r="X29" s="2098">
        <v>5316</v>
      </c>
      <c r="Y29" s="2099"/>
      <c r="Z29" s="2099"/>
      <c r="AA29" s="2099"/>
      <c r="AB29" s="2100"/>
      <c r="AC29" s="2037" t="s">
        <v>836</v>
      </c>
      <c r="AD29" s="2038"/>
      <c r="AE29" s="2038"/>
      <c r="AF29" s="2038"/>
      <c r="AG29" s="2038"/>
      <c r="AH29" s="2038"/>
      <c r="AI29" s="2039" t="s">
        <v>241</v>
      </c>
      <c r="AJ29" s="2039"/>
      <c r="AK29" s="2039"/>
      <c r="AL29" s="2040">
        <v>-2</v>
      </c>
      <c r="AM29" s="2040"/>
      <c r="AN29" s="2040"/>
      <c r="AO29" s="2101"/>
      <c r="AP29" s="743">
        <f t="shared" si="5"/>
        <v>0</v>
      </c>
      <c r="AQ29" s="738">
        <f t="shared" si="5"/>
        <v>0</v>
      </c>
      <c r="AR29" s="738">
        <f t="shared" si="5"/>
        <v>0</v>
      </c>
      <c r="AS29" s="651">
        <f>SUM(AS31,AS33,AS35,AS40)</f>
        <v>0</v>
      </c>
      <c r="AT29" s="738">
        <f t="shared" si="6"/>
        <v>0</v>
      </c>
      <c r="AU29" s="738">
        <f t="shared" si="6"/>
        <v>0</v>
      </c>
      <c r="AV29" s="738">
        <f t="shared" si="6"/>
        <v>0</v>
      </c>
      <c r="AW29" s="651">
        <f t="shared" si="3"/>
        <v>0</v>
      </c>
      <c r="AX29" s="652">
        <f>SUM(AX31,AX33,AX35,AX40)</f>
        <v>0</v>
      </c>
      <c r="AY29" s="313"/>
    </row>
    <row r="30" spans="2:51" ht="18" customHeight="1">
      <c r="B30" s="29"/>
      <c r="C30" s="2388" t="s">
        <v>1121</v>
      </c>
      <c r="D30" s="2388"/>
      <c r="E30" s="2388"/>
      <c r="F30" s="2388"/>
      <c r="G30" s="2388"/>
      <c r="H30" s="2388"/>
      <c r="I30" s="2388"/>
      <c r="J30" s="2388"/>
      <c r="K30" s="2388"/>
      <c r="L30" s="2388"/>
      <c r="M30" s="2388"/>
      <c r="N30" s="2388"/>
      <c r="O30" s="2388"/>
      <c r="P30" s="2388"/>
      <c r="Q30" s="2388"/>
      <c r="R30" s="2388"/>
      <c r="S30" s="2388"/>
      <c r="T30" s="2388"/>
      <c r="U30" s="2388"/>
      <c r="V30" s="2388"/>
      <c r="W30" s="2389"/>
      <c r="X30" s="2332">
        <v>53071</v>
      </c>
      <c r="Y30" s="2333"/>
      <c r="Z30" s="2333"/>
      <c r="AA30" s="2333"/>
      <c r="AB30" s="2386"/>
      <c r="AC30" s="2088" t="s">
        <v>836</v>
      </c>
      <c r="AD30" s="2089"/>
      <c r="AE30" s="2089"/>
      <c r="AF30" s="2089"/>
      <c r="AG30" s="2089"/>
      <c r="AH30" s="2089"/>
      <c r="AI30" s="2026" t="s">
        <v>251</v>
      </c>
      <c r="AJ30" s="2026"/>
      <c r="AK30" s="2026"/>
      <c r="AL30" s="2090">
        <v>-1</v>
      </c>
      <c r="AM30" s="2090"/>
      <c r="AN30" s="2090"/>
      <c r="AO30" s="2091"/>
      <c r="AP30" s="735">
        <f>AW31</f>
        <v>0</v>
      </c>
      <c r="AQ30" s="319">
        <f>AX31</f>
        <v>0</v>
      </c>
      <c r="AR30" s="134">
        <v>0</v>
      </c>
      <c r="AS30" s="137">
        <v>0</v>
      </c>
      <c r="AT30" s="134">
        <v>0</v>
      </c>
      <c r="AU30" s="134">
        <v>0</v>
      </c>
      <c r="AV30" s="134">
        <v>0</v>
      </c>
      <c r="AW30" s="1016">
        <f t="shared" si="3"/>
        <v>0</v>
      </c>
      <c r="AX30" s="742">
        <f>'5.4.2.'!AA45</f>
        <v>0</v>
      </c>
      <c r="AY30" s="313"/>
    </row>
    <row r="31" spans="2:51" ht="18" customHeight="1">
      <c r="B31" s="31"/>
      <c r="C31" s="2146"/>
      <c r="D31" s="2146"/>
      <c r="E31" s="2146"/>
      <c r="F31" s="2146"/>
      <c r="G31" s="2146"/>
      <c r="H31" s="2146"/>
      <c r="I31" s="2146"/>
      <c r="J31" s="2146"/>
      <c r="K31" s="2146"/>
      <c r="L31" s="2146"/>
      <c r="M31" s="2146"/>
      <c r="N31" s="2146"/>
      <c r="O31" s="2146"/>
      <c r="P31" s="2146"/>
      <c r="Q31" s="2146"/>
      <c r="R31" s="2146"/>
      <c r="S31" s="2146"/>
      <c r="T31" s="2146"/>
      <c r="U31" s="2146"/>
      <c r="V31" s="2146"/>
      <c r="W31" s="2147"/>
      <c r="X31" s="2075">
        <v>53171</v>
      </c>
      <c r="Y31" s="2073"/>
      <c r="Z31" s="2073"/>
      <c r="AA31" s="2073"/>
      <c r="AB31" s="2080"/>
      <c r="AC31" s="2024" t="s">
        <v>836</v>
      </c>
      <c r="AD31" s="2025"/>
      <c r="AE31" s="2025"/>
      <c r="AF31" s="2025"/>
      <c r="AG31" s="2025"/>
      <c r="AH31" s="2025"/>
      <c r="AI31" s="2026" t="s">
        <v>241</v>
      </c>
      <c r="AJ31" s="2026"/>
      <c r="AK31" s="2026"/>
      <c r="AL31" s="2027">
        <v>-2</v>
      </c>
      <c r="AM31" s="2027"/>
      <c r="AN31" s="2027"/>
      <c r="AO31" s="2081"/>
      <c r="AP31" s="1039">
        <v>0</v>
      </c>
      <c r="AQ31" s="132">
        <v>0</v>
      </c>
      <c r="AR31" s="132">
        <v>0</v>
      </c>
      <c r="AS31" s="1032">
        <v>0</v>
      </c>
      <c r="AT31" s="132">
        <v>0</v>
      </c>
      <c r="AU31" s="132">
        <v>0</v>
      </c>
      <c r="AV31" s="132">
        <v>0</v>
      </c>
      <c r="AW31" s="874">
        <f t="shared" si="3"/>
        <v>0</v>
      </c>
      <c r="AX31" s="247">
        <f>AQ31+AT31+AV31</f>
        <v>0</v>
      </c>
      <c r="AY31" s="313"/>
    </row>
    <row r="32" spans="2:51" ht="18" customHeight="1">
      <c r="B32" s="28"/>
      <c r="C32" s="2133" t="s">
        <v>1124</v>
      </c>
      <c r="D32" s="2133"/>
      <c r="E32" s="2133"/>
      <c r="F32" s="2133"/>
      <c r="G32" s="2133"/>
      <c r="H32" s="2133"/>
      <c r="I32" s="2133"/>
      <c r="J32" s="2133"/>
      <c r="K32" s="2133"/>
      <c r="L32" s="2133"/>
      <c r="M32" s="2133"/>
      <c r="N32" s="2133"/>
      <c r="O32" s="2133"/>
      <c r="P32" s="2133"/>
      <c r="Q32" s="2133"/>
      <c r="R32" s="2133"/>
      <c r="S32" s="2133"/>
      <c r="T32" s="2133"/>
      <c r="U32" s="2133"/>
      <c r="V32" s="2133"/>
      <c r="W32" s="2134"/>
      <c r="X32" s="2332">
        <v>53072</v>
      </c>
      <c r="Y32" s="2333"/>
      <c r="Z32" s="2333"/>
      <c r="AA32" s="2333"/>
      <c r="AB32" s="2386"/>
      <c r="AC32" s="2088" t="s">
        <v>836</v>
      </c>
      <c r="AD32" s="2089"/>
      <c r="AE32" s="2089"/>
      <c r="AF32" s="2089"/>
      <c r="AG32" s="2089"/>
      <c r="AH32" s="2089"/>
      <c r="AI32" s="2026" t="s">
        <v>251</v>
      </c>
      <c r="AJ32" s="2026"/>
      <c r="AK32" s="2026"/>
      <c r="AL32" s="2090">
        <v>-1</v>
      </c>
      <c r="AM32" s="2090"/>
      <c r="AN32" s="2090"/>
      <c r="AO32" s="2091"/>
      <c r="AP32" s="735">
        <f>AW33</f>
        <v>0</v>
      </c>
      <c r="AQ32" s="319">
        <f>AX33</f>
        <v>0</v>
      </c>
      <c r="AR32" s="134">
        <v>0</v>
      </c>
      <c r="AS32" s="137">
        <v>0</v>
      </c>
      <c r="AT32" s="134">
        <v>0</v>
      </c>
      <c r="AU32" s="134">
        <v>0</v>
      </c>
      <c r="AV32" s="134">
        <v>0</v>
      </c>
      <c r="AW32" s="874">
        <f t="shared" si="3"/>
        <v>0</v>
      </c>
      <c r="AX32" s="247">
        <f>AQ32+AT32+AV32</f>
        <v>0</v>
      </c>
      <c r="AY32" s="313"/>
    </row>
    <row r="33" spans="1:51" ht="18" customHeight="1">
      <c r="B33" s="31"/>
      <c r="C33" s="2146"/>
      <c r="D33" s="2146"/>
      <c r="E33" s="2146"/>
      <c r="F33" s="2146"/>
      <c r="G33" s="2146"/>
      <c r="H33" s="2146"/>
      <c r="I33" s="2146"/>
      <c r="J33" s="2146"/>
      <c r="K33" s="2146"/>
      <c r="L33" s="2146"/>
      <c r="M33" s="2146"/>
      <c r="N33" s="2146"/>
      <c r="O33" s="2146"/>
      <c r="P33" s="2146"/>
      <c r="Q33" s="2146"/>
      <c r="R33" s="2146"/>
      <c r="S33" s="2146"/>
      <c r="T33" s="2146"/>
      <c r="U33" s="2146"/>
      <c r="V33" s="2146"/>
      <c r="W33" s="2147"/>
      <c r="X33" s="2075">
        <v>53172</v>
      </c>
      <c r="Y33" s="2073"/>
      <c r="Z33" s="2073"/>
      <c r="AA33" s="2073"/>
      <c r="AB33" s="2080"/>
      <c r="AC33" s="2024" t="s">
        <v>836</v>
      </c>
      <c r="AD33" s="2025"/>
      <c r="AE33" s="2025"/>
      <c r="AF33" s="2025"/>
      <c r="AG33" s="2025"/>
      <c r="AH33" s="2025"/>
      <c r="AI33" s="2026" t="s">
        <v>241</v>
      </c>
      <c r="AJ33" s="2026"/>
      <c r="AK33" s="2026"/>
      <c r="AL33" s="2027">
        <v>-2</v>
      </c>
      <c r="AM33" s="2027"/>
      <c r="AN33" s="2027"/>
      <c r="AO33" s="2081"/>
      <c r="AP33" s="1039">
        <v>0</v>
      </c>
      <c r="AQ33" s="132">
        <v>0</v>
      </c>
      <c r="AR33" s="132">
        <v>0</v>
      </c>
      <c r="AS33" s="1032">
        <v>0</v>
      </c>
      <c r="AT33" s="132">
        <v>0</v>
      </c>
      <c r="AU33" s="132">
        <v>0</v>
      </c>
      <c r="AV33" s="132">
        <v>0</v>
      </c>
      <c r="AW33" s="874">
        <f t="shared" si="3"/>
        <v>0</v>
      </c>
      <c r="AX33" s="247">
        <f>AQ33+AT33+AV33</f>
        <v>0</v>
      </c>
      <c r="AY33" s="313"/>
    </row>
    <row r="34" spans="1:51" ht="18" customHeight="1">
      <c r="B34" s="28"/>
      <c r="C34" s="2133" t="s">
        <v>1125</v>
      </c>
      <c r="D34" s="2133"/>
      <c r="E34" s="2133"/>
      <c r="F34" s="2133"/>
      <c r="G34" s="2133"/>
      <c r="H34" s="2133"/>
      <c r="I34" s="2133"/>
      <c r="J34" s="2133"/>
      <c r="K34" s="2133"/>
      <c r="L34" s="2133"/>
      <c r="M34" s="2133"/>
      <c r="N34" s="2133"/>
      <c r="O34" s="2133"/>
      <c r="P34" s="2133"/>
      <c r="Q34" s="2133"/>
      <c r="R34" s="2133"/>
      <c r="S34" s="2133"/>
      <c r="T34" s="2133"/>
      <c r="U34" s="2133"/>
      <c r="V34" s="2133"/>
      <c r="W34" s="2134"/>
      <c r="X34" s="2332">
        <v>53073</v>
      </c>
      <c r="Y34" s="2333"/>
      <c r="Z34" s="2333"/>
      <c r="AA34" s="2333"/>
      <c r="AB34" s="2386"/>
      <c r="AC34" s="2088" t="s">
        <v>836</v>
      </c>
      <c r="AD34" s="2089"/>
      <c r="AE34" s="2089"/>
      <c r="AF34" s="2089"/>
      <c r="AG34" s="2089"/>
      <c r="AH34" s="2089"/>
      <c r="AI34" s="2026" t="s">
        <v>251</v>
      </c>
      <c r="AJ34" s="2026"/>
      <c r="AK34" s="2026"/>
      <c r="AL34" s="2090">
        <v>-1</v>
      </c>
      <c r="AM34" s="2090"/>
      <c r="AN34" s="2090"/>
      <c r="AO34" s="2091"/>
      <c r="AP34" s="735">
        <f>AW35</f>
        <v>0</v>
      </c>
      <c r="AQ34" s="319">
        <f>AX35</f>
        <v>0</v>
      </c>
      <c r="AR34" s="134">
        <v>0</v>
      </c>
      <c r="AS34" s="137">
        <v>0</v>
      </c>
      <c r="AT34" s="134">
        <v>0</v>
      </c>
      <c r="AU34" s="134">
        <v>0</v>
      </c>
      <c r="AV34" s="134">
        <v>0</v>
      </c>
      <c r="AW34" s="874">
        <f t="shared" si="3"/>
        <v>0</v>
      </c>
      <c r="AX34" s="742">
        <f>'5.4.2.'!AA50</f>
        <v>0</v>
      </c>
      <c r="AY34" s="313"/>
    </row>
    <row r="35" spans="1:51" ht="18" customHeight="1">
      <c r="B35" s="31"/>
      <c r="C35" s="2146"/>
      <c r="D35" s="2146"/>
      <c r="E35" s="2146"/>
      <c r="F35" s="2146"/>
      <c r="G35" s="2146"/>
      <c r="H35" s="2146"/>
      <c r="I35" s="2146"/>
      <c r="J35" s="2146"/>
      <c r="K35" s="2146"/>
      <c r="L35" s="2146"/>
      <c r="M35" s="2146"/>
      <c r="N35" s="2146"/>
      <c r="O35" s="2146"/>
      <c r="P35" s="2146"/>
      <c r="Q35" s="2146"/>
      <c r="R35" s="2146"/>
      <c r="S35" s="2146"/>
      <c r="T35" s="2146"/>
      <c r="U35" s="2146"/>
      <c r="V35" s="2146"/>
      <c r="W35" s="2147"/>
      <c r="X35" s="2137">
        <v>53173</v>
      </c>
      <c r="Y35" s="2138"/>
      <c r="Z35" s="2138"/>
      <c r="AA35" s="2138"/>
      <c r="AB35" s="2139"/>
      <c r="AC35" s="2082" t="s">
        <v>836</v>
      </c>
      <c r="AD35" s="2083"/>
      <c r="AE35" s="2083"/>
      <c r="AF35" s="2083"/>
      <c r="AG35" s="2083"/>
      <c r="AH35" s="2083"/>
      <c r="AI35" s="2026" t="s">
        <v>241</v>
      </c>
      <c r="AJ35" s="2026"/>
      <c r="AK35" s="2026"/>
      <c r="AL35" s="2077">
        <v>-2</v>
      </c>
      <c r="AM35" s="2077"/>
      <c r="AN35" s="2077"/>
      <c r="AO35" s="2078"/>
      <c r="AP35" s="1029">
        <v>0</v>
      </c>
      <c r="AQ35" s="203">
        <v>0</v>
      </c>
      <c r="AR35" s="203">
        <v>0</v>
      </c>
      <c r="AS35" s="1034">
        <v>0</v>
      </c>
      <c r="AT35" s="203">
        <v>0</v>
      </c>
      <c r="AU35" s="203">
        <v>0</v>
      </c>
      <c r="AV35" s="203">
        <v>0</v>
      </c>
      <c r="AW35" s="874">
        <f t="shared" si="3"/>
        <v>0</v>
      </c>
      <c r="AX35" s="1022">
        <f>AQ35+AT35+AV35</f>
        <v>0</v>
      </c>
      <c r="AY35" s="313"/>
    </row>
    <row r="36" spans="1:51" ht="15" customHeight="1">
      <c r="B36" s="28"/>
      <c r="C36" s="2351" t="s">
        <v>779</v>
      </c>
      <c r="D36" s="2351"/>
      <c r="E36" s="2351"/>
      <c r="F36" s="2351"/>
      <c r="G36" s="2351"/>
      <c r="H36" s="2351"/>
      <c r="I36" s="2351"/>
      <c r="J36" s="2351"/>
      <c r="K36" s="2351"/>
      <c r="L36" s="2351"/>
      <c r="M36" s="2351"/>
      <c r="N36" s="2351"/>
      <c r="O36" s="2351"/>
      <c r="P36" s="2351"/>
      <c r="Q36" s="2351"/>
      <c r="R36" s="2351"/>
      <c r="S36" s="2351"/>
      <c r="T36" s="2351"/>
      <c r="U36" s="2351"/>
      <c r="V36" s="2351"/>
      <c r="W36" s="2352"/>
      <c r="X36" s="2075"/>
      <c r="Y36" s="2073"/>
      <c r="Z36" s="2073"/>
      <c r="AA36" s="2073"/>
      <c r="AB36" s="2080"/>
      <c r="AC36" s="2049"/>
      <c r="AD36" s="2050"/>
      <c r="AE36" s="2050"/>
      <c r="AF36" s="2050"/>
      <c r="AG36" s="2050"/>
      <c r="AH36" s="2050"/>
      <c r="AI36" s="2050"/>
      <c r="AJ36" s="2050"/>
      <c r="AK36" s="2050"/>
      <c r="AL36" s="2050"/>
      <c r="AM36" s="2050"/>
      <c r="AN36" s="2050"/>
      <c r="AO36" s="2387"/>
      <c r="AP36" s="312"/>
      <c r="AQ36" s="297"/>
      <c r="AR36" s="297"/>
      <c r="AS36" s="874"/>
      <c r="AT36" s="297"/>
      <c r="AU36" s="297"/>
      <c r="AV36" s="297"/>
      <c r="AW36" s="297"/>
      <c r="AX36" s="281"/>
      <c r="AY36" s="313"/>
    </row>
    <row r="37" spans="1:51" ht="18" customHeight="1">
      <c r="B37" s="28"/>
      <c r="C37" s="2351" t="s">
        <v>1126</v>
      </c>
      <c r="D37" s="2351"/>
      <c r="E37" s="2351"/>
      <c r="F37" s="2351"/>
      <c r="G37" s="2351"/>
      <c r="H37" s="2351"/>
      <c r="I37" s="2351"/>
      <c r="J37" s="2351"/>
      <c r="K37" s="2351"/>
      <c r="L37" s="2351"/>
      <c r="M37" s="2351"/>
      <c r="N37" s="2351"/>
      <c r="O37" s="2351"/>
      <c r="P37" s="2351"/>
      <c r="Q37" s="2351"/>
      <c r="R37" s="2351"/>
      <c r="S37" s="2351"/>
      <c r="T37" s="2351"/>
      <c r="U37" s="2351"/>
      <c r="V37" s="2351"/>
      <c r="W37" s="2352"/>
      <c r="X37" s="2332">
        <v>530731</v>
      </c>
      <c r="Y37" s="2333"/>
      <c r="Z37" s="2333"/>
      <c r="AA37" s="2333"/>
      <c r="AB37" s="2386"/>
      <c r="AC37" s="2088" t="s">
        <v>836</v>
      </c>
      <c r="AD37" s="2089"/>
      <c r="AE37" s="2089"/>
      <c r="AF37" s="2089"/>
      <c r="AG37" s="2089"/>
      <c r="AH37" s="2089"/>
      <c r="AI37" s="2026" t="s">
        <v>251</v>
      </c>
      <c r="AJ37" s="2026"/>
      <c r="AK37" s="2026"/>
      <c r="AL37" s="2090">
        <v>-1</v>
      </c>
      <c r="AM37" s="2090"/>
      <c r="AN37" s="2090"/>
      <c r="AO37" s="2091"/>
      <c r="AP37" s="735">
        <f>AW38</f>
        <v>0</v>
      </c>
      <c r="AQ37" s="319">
        <f>AX38</f>
        <v>0</v>
      </c>
      <c r="AR37" s="134">
        <v>0</v>
      </c>
      <c r="AS37" s="137">
        <v>0</v>
      </c>
      <c r="AT37" s="134">
        <v>0</v>
      </c>
      <c r="AU37" s="134">
        <v>0</v>
      </c>
      <c r="AV37" s="134">
        <v>0</v>
      </c>
      <c r="AW37" s="874">
        <f t="shared" ref="AW37:AW44" si="7">AP37+AR37+AS37+AU37</f>
        <v>0</v>
      </c>
      <c r="AX37" s="742">
        <f>'5.4.2.'!AA52</f>
        <v>0</v>
      </c>
      <c r="AY37" s="313"/>
    </row>
    <row r="38" spans="1:51" ht="18" customHeight="1">
      <c r="B38" s="31"/>
      <c r="C38" s="2353"/>
      <c r="D38" s="2353"/>
      <c r="E38" s="2353"/>
      <c r="F38" s="2353"/>
      <c r="G38" s="2353"/>
      <c r="H38" s="2353"/>
      <c r="I38" s="2353"/>
      <c r="J38" s="2353"/>
      <c r="K38" s="2353"/>
      <c r="L38" s="2353"/>
      <c r="M38" s="2353"/>
      <c r="N38" s="2353"/>
      <c r="O38" s="2353"/>
      <c r="P38" s="2353"/>
      <c r="Q38" s="2353"/>
      <c r="R38" s="2353"/>
      <c r="S38" s="2353"/>
      <c r="T38" s="2353"/>
      <c r="U38" s="2353"/>
      <c r="V38" s="2353"/>
      <c r="W38" s="2354"/>
      <c r="X38" s="2075">
        <v>531731</v>
      </c>
      <c r="Y38" s="2073"/>
      <c r="Z38" s="2073"/>
      <c r="AA38" s="2073"/>
      <c r="AB38" s="2080"/>
      <c r="AC38" s="2024" t="s">
        <v>836</v>
      </c>
      <c r="AD38" s="2025"/>
      <c r="AE38" s="2025"/>
      <c r="AF38" s="2025"/>
      <c r="AG38" s="2025"/>
      <c r="AH38" s="2025"/>
      <c r="AI38" s="2026" t="s">
        <v>241</v>
      </c>
      <c r="AJ38" s="2026"/>
      <c r="AK38" s="2026"/>
      <c r="AL38" s="2027">
        <v>-2</v>
      </c>
      <c r="AM38" s="2027"/>
      <c r="AN38" s="2027"/>
      <c r="AO38" s="2081"/>
      <c r="AP38" s="1039">
        <v>0</v>
      </c>
      <c r="AQ38" s="132">
        <v>0</v>
      </c>
      <c r="AR38" s="132">
        <v>0</v>
      </c>
      <c r="AS38" s="1032">
        <v>0</v>
      </c>
      <c r="AT38" s="132">
        <v>0</v>
      </c>
      <c r="AU38" s="132">
        <v>0</v>
      </c>
      <c r="AV38" s="132">
        <v>0</v>
      </c>
      <c r="AW38" s="874">
        <f t="shared" si="7"/>
        <v>0</v>
      </c>
      <c r="AX38" s="247">
        <f>AQ38+AT38+AV38</f>
        <v>0</v>
      </c>
      <c r="AY38" s="313"/>
    </row>
    <row r="39" spans="1:51" ht="18" customHeight="1">
      <c r="B39" s="28"/>
      <c r="C39" s="2133" t="s">
        <v>756</v>
      </c>
      <c r="D39" s="2133"/>
      <c r="E39" s="2133"/>
      <c r="F39" s="2133"/>
      <c r="G39" s="2133"/>
      <c r="H39" s="2133"/>
      <c r="I39" s="2133"/>
      <c r="J39" s="2133"/>
      <c r="K39" s="2133"/>
      <c r="L39" s="2133"/>
      <c r="M39" s="2133"/>
      <c r="N39" s="2133"/>
      <c r="O39" s="2133"/>
      <c r="P39" s="2133"/>
      <c r="Q39" s="2133"/>
      <c r="R39" s="2133"/>
      <c r="S39" s="2133"/>
      <c r="T39" s="2133"/>
      <c r="U39" s="2133"/>
      <c r="V39" s="2133"/>
      <c r="W39" s="2134"/>
      <c r="X39" s="2332">
        <v>53074</v>
      </c>
      <c r="Y39" s="2333"/>
      <c r="Z39" s="2333"/>
      <c r="AA39" s="2333"/>
      <c r="AB39" s="2386"/>
      <c r="AC39" s="2088" t="s">
        <v>836</v>
      </c>
      <c r="AD39" s="2089"/>
      <c r="AE39" s="2089"/>
      <c r="AF39" s="2089"/>
      <c r="AG39" s="2089"/>
      <c r="AH39" s="2089"/>
      <c r="AI39" s="2026" t="s">
        <v>251</v>
      </c>
      <c r="AJ39" s="2026"/>
      <c r="AK39" s="2026"/>
      <c r="AL39" s="2090">
        <v>-1</v>
      </c>
      <c r="AM39" s="2090"/>
      <c r="AN39" s="2090"/>
      <c r="AO39" s="2091"/>
      <c r="AP39" s="735">
        <f>AW40</f>
        <v>0</v>
      </c>
      <c r="AQ39" s="319">
        <f>AX40</f>
        <v>0</v>
      </c>
      <c r="AR39" s="134"/>
      <c r="AS39" s="137"/>
      <c r="AT39" s="134"/>
      <c r="AU39" s="134"/>
      <c r="AV39" s="134"/>
      <c r="AW39" s="874">
        <f t="shared" si="7"/>
        <v>0</v>
      </c>
      <c r="AX39" s="742">
        <f>'5.4.2.'!AA53</f>
        <v>0</v>
      </c>
      <c r="AY39" s="313"/>
    </row>
    <row r="40" spans="1:51" s="274" customFormat="1" ht="18" customHeight="1">
      <c r="B40" s="31"/>
      <c r="C40" s="2146"/>
      <c r="D40" s="2146"/>
      <c r="E40" s="2146"/>
      <c r="F40" s="2146"/>
      <c r="G40" s="2146"/>
      <c r="H40" s="2146"/>
      <c r="I40" s="2146"/>
      <c r="J40" s="2146"/>
      <c r="K40" s="2146"/>
      <c r="L40" s="2146"/>
      <c r="M40" s="2146"/>
      <c r="N40" s="2146"/>
      <c r="O40" s="2146"/>
      <c r="P40" s="2146"/>
      <c r="Q40" s="2146"/>
      <c r="R40" s="2146"/>
      <c r="S40" s="2146"/>
      <c r="T40" s="2146"/>
      <c r="U40" s="2146"/>
      <c r="V40" s="2146"/>
      <c r="W40" s="2147"/>
      <c r="X40" s="2075">
        <v>53174</v>
      </c>
      <c r="Y40" s="2073"/>
      <c r="Z40" s="2073"/>
      <c r="AA40" s="2073"/>
      <c r="AB40" s="2080"/>
      <c r="AC40" s="2024" t="s">
        <v>836</v>
      </c>
      <c r="AD40" s="2025"/>
      <c r="AE40" s="2025"/>
      <c r="AF40" s="2025"/>
      <c r="AG40" s="2025"/>
      <c r="AH40" s="2025"/>
      <c r="AI40" s="2026" t="s">
        <v>241</v>
      </c>
      <c r="AJ40" s="2026"/>
      <c r="AK40" s="2026"/>
      <c r="AL40" s="2027">
        <v>-2</v>
      </c>
      <c r="AM40" s="2027"/>
      <c r="AN40" s="2027"/>
      <c r="AO40" s="2081"/>
      <c r="AP40" s="1039">
        <v>0</v>
      </c>
      <c r="AQ40" s="132">
        <v>0</v>
      </c>
      <c r="AR40" s="132">
        <v>0</v>
      </c>
      <c r="AS40" s="1032">
        <v>0</v>
      </c>
      <c r="AT40" s="132">
        <v>0</v>
      </c>
      <c r="AU40" s="132">
        <v>0</v>
      </c>
      <c r="AV40" s="132">
        <v>0</v>
      </c>
      <c r="AW40" s="874">
        <f t="shared" si="7"/>
        <v>0</v>
      </c>
      <c r="AX40" s="247">
        <f>AQ40+AT40+AV40</f>
        <v>0</v>
      </c>
      <c r="AY40" s="695"/>
    </row>
    <row r="41" spans="1:51" ht="31.5" customHeight="1">
      <c r="B41" s="28"/>
      <c r="C41" s="2151" t="s">
        <v>1135</v>
      </c>
      <c r="D41" s="2151"/>
      <c r="E41" s="2151"/>
      <c r="F41" s="2151"/>
      <c r="G41" s="2151"/>
      <c r="H41" s="2151"/>
      <c r="I41" s="2151"/>
      <c r="J41" s="2151"/>
      <c r="K41" s="2151"/>
      <c r="L41" s="2151"/>
      <c r="M41" s="2151"/>
      <c r="N41" s="2151"/>
      <c r="O41" s="2151"/>
      <c r="P41" s="2151"/>
      <c r="Q41" s="2151"/>
      <c r="R41" s="2151"/>
      <c r="S41" s="2151"/>
      <c r="T41" s="2151"/>
      <c r="U41" s="2151"/>
      <c r="V41" s="2151"/>
      <c r="W41" s="2152"/>
      <c r="X41" s="2332">
        <v>5307</v>
      </c>
      <c r="Y41" s="2333"/>
      <c r="Z41" s="2333"/>
      <c r="AA41" s="2333"/>
      <c r="AB41" s="2386"/>
      <c r="AC41" s="2088" t="s">
        <v>836</v>
      </c>
      <c r="AD41" s="2089"/>
      <c r="AE41" s="2089"/>
      <c r="AF41" s="2089"/>
      <c r="AG41" s="2089"/>
      <c r="AH41" s="2089"/>
      <c r="AI41" s="2026" t="s">
        <v>251</v>
      </c>
      <c r="AJ41" s="2026"/>
      <c r="AK41" s="2026"/>
      <c r="AL41" s="2090">
        <v>-1</v>
      </c>
      <c r="AM41" s="2090"/>
      <c r="AN41" s="2090"/>
      <c r="AO41" s="2091"/>
      <c r="AP41" s="735">
        <f>AW42</f>
        <v>0</v>
      </c>
      <c r="AQ41" s="319">
        <f>AX42</f>
        <v>0</v>
      </c>
      <c r="AR41" s="134">
        <v>0</v>
      </c>
      <c r="AS41" s="137">
        <v>0</v>
      </c>
      <c r="AT41" s="134">
        <v>0</v>
      </c>
      <c r="AU41" s="134">
        <v>0</v>
      </c>
      <c r="AV41" s="134">
        <v>0</v>
      </c>
      <c r="AW41" s="874">
        <f t="shared" si="7"/>
        <v>0</v>
      </c>
      <c r="AX41" s="247">
        <f>AQ41+AT41+AV41</f>
        <v>0</v>
      </c>
      <c r="AY41" s="313"/>
    </row>
    <row r="42" spans="1:51" ht="31.5" customHeight="1">
      <c r="B42" s="31"/>
      <c r="C42" s="2154"/>
      <c r="D42" s="2154"/>
      <c r="E42" s="2154"/>
      <c r="F42" s="2154"/>
      <c r="G42" s="2154"/>
      <c r="H42" s="2154"/>
      <c r="I42" s="2154"/>
      <c r="J42" s="2154"/>
      <c r="K42" s="2154"/>
      <c r="L42" s="2154"/>
      <c r="M42" s="2154"/>
      <c r="N42" s="2154"/>
      <c r="O42" s="2154"/>
      <c r="P42" s="2154"/>
      <c r="Q42" s="2154"/>
      <c r="R42" s="2154"/>
      <c r="S42" s="2154"/>
      <c r="T42" s="2154"/>
      <c r="U42" s="2154"/>
      <c r="V42" s="2154"/>
      <c r="W42" s="2155"/>
      <c r="X42" s="2137">
        <v>5317</v>
      </c>
      <c r="Y42" s="2138"/>
      <c r="Z42" s="2138"/>
      <c r="AA42" s="2138"/>
      <c r="AB42" s="2139"/>
      <c r="AC42" s="2082" t="s">
        <v>836</v>
      </c>
      <c r="AD42" s="2083"/>
      <c r="AE42" s="2083"/>
      <c r="AF42" s="2083"/>
      <c r="AG42" s="2083"/>
      <c r="AH42" s="2083"/>
      <c r="AI42" s="2026" t="s">
        <v>241</v>
      </c>
      <c r="AJ42" s="2026"/>
      <c r="AK42" s="2026"/>
      <c r="AL42" s="2027">
        <v>-2</v>
      </c>
      <c r="AM42" s="2027"/>
      <c r="AN42" s="2027"/>
      <c r="AO42" s="2081"/>
      <c r="AP42" s="1029">
        <v>0</v>
      </c>
      <c r="AQ42" s="203">
        <v>0</v>
      </c>
      <c r="AR42" s="203">
        <v>0</v>
      </c>
      <c r="AS42" s="1034">
        <v>0</v>
      </c>
      <c r="AT42" s="203">
        <v>0</v>
      </c>
      <c r="AU42" s="203">
        <v>0</v>
      </c>
      <c r="AV42" s="203">
        <v>0</v>
      </c>
      <c r="AW42" s="874">
        <f t="shared" si="7"/>
        <v>0</v>
      </c>
      <c r="AX42" s="247">
        <f>AQ42+AT42+AV42</f>
        <v>0</v>
      </c>
      <c r="AY42" s="313"/>
    </row>
    <row r="43" spans="1:51" ht="25.5" customHeight="1">
      <c r="A43" s="286" t="s">
        <v>221</v>
      </c>
      <c r="B43" s="28"/>
      <c r="C43" s="2382" t="s">
        <v>1136</v>
      </c>
      <c r="D43" s="2382"/>
      <c r="E43" s="2382"/>
      <c r="F43" s="2382"/>
      <c r="G43" s="2382"/>
      <c r="H43" s="2382"/>
      <c r="I43" s="2382"/>
      <c r="J43" s="2382"/>
      <c r="K43" s="2382"/>
      <c r="L43" s="2382"/>
      <c r="M43" s="2382"/>
      <c r="N43" s="2382"/>
      <c r="O43" s="2382"/>
      <c r="P43" s="2382"/>
      <c r="Q43" s="2382"/>
      <c r="R43" s="2382"/>
      <c r="S43" s="2382"/>
      <c r="T43" s="2382"/>
      <c r="U43" s="2382"/>
      <c r="V43" s="2382"/>
      <c r="W43" s="2383"/>
      <c r="X43" s="2137">
        <v>5300</v>
      </c>
      <c r="Y43" s="2138"/>
      <c r="Z43" s="2138"/>
      <c r="AA43" s="2138"/>
      <c r="AB43" s="2139"/>
      <c r="AC43" s="2082" t="s">
        <v>836</v>
      </c>
      <c r="AD43" s="2083"/>
      <c r="AE43" s="2083"/>
      <c r="AF43" s="2083"/>
      <c r="AG43" s="2083"/>
      <c r="AH43" s="2083"/>
      <c r="AI43" s="2026" t="s">
        <v>251</v>
      </c>
      <c r="AJ43" s="2026"/>
      <c r="AK43" s="2026"/>
      <c r="AL43" s="2090">
        <v>-1</v>
      </c>
      <c r="AM43" s="2090"/>
      <c r="AN43" s="2090"/>
      <c r="AO43" s="2091"/>
      <c r="AP43" s="1019">
        <f>SUM(AP10)+'5.4.1 (1)'!AP10</f>
        <v>1686739</v>
      </c>
      <c r="AQ43" s="1017">
        <f>SUM(AQ10)+'5.4.1 (1)'!AQ10</f>
        <v>-50903</v>
      </c>
      <c r="AR43" s="1017">
        <f>SUM(AR10)+'5.4.1 (1)'!AR10</f>
        <v>116</v>
      </c>
      <c r="AS43" s="1014">
        <f>SUM(AS10)+'5.4.1 (1)'!AS10</f>
        <v>0</v>
      </c>
      <c r="AT43" s="1017">
        <f>SUM(AT10)+'5.4.1 (1)'!AT10</f>
        <v>0</v>
      </c>
      <c r="AU43" s="1017">
        <f>SUM(AU10)+'5.4.1 (1)'!AU10</f>
        <v>0</v>
      </c>
      <c r="AV43" s="1017">
        <f>SUM(AV10)+'5.4.1 (1)'!AV10</f>
        <v>-23997</v>
      </c>
      <c r="AW43" s="874">
        <f t="shared" si="7"/>
        <v>1686855</v>
      </c>
      <c r="AX43" s="247">
        <f>SUM(AX10)+'5.4.1 (1)'!AX10</f>
        <v>-74900</v>
      </c>
      <c r="AY43" s="313"/>
    </row>
    <row r="44" spans="1:51" ht="22.5" customHeight="1" thickBot="1">
      <c r="B44" s="27"/>
      <c r="C44" s="2384"/>
      <c r="D44" s="2384"/>
      <c r="E44" s="2384"/>
      <c r="F44" s="2384"/>
      <c r="G44" s="2384"/>
      <c r="H44" s="2384"/>
      <c r="I44" s="2384"/>
      <c r="J44" s="2384"/>
      <c r="K44" s="2384"/>
      <c r="L44" s="2384"/>
      <c r="M44" s="2384"/>
      <c r="N44" s="2384"/>
      <c r="O44" s="2384"/>
      <c r="P44" s="2384"/>
      <c r="Q44" s="2384"/>
      <c r="R44" s="2384"/>
      <c r="S44" s="2384"/>
      <c r="T44" s="2384"/>
      <c r="U44" s="2384"/>
      <c r="V44" s="2384"/>
      <c r="W44" s="2385"/>
      <c r="X44" s="2098">
        <v>5310</v>
      </c>
      <c r="Y44" s="2099"/>
      <c r="Z44" s="2099"/>
      <c r="AA44" s="2099"/>
      <c r="AB44" s="2100"/>
      <c r="AC44" s="2037" t="s">
        <v>836</v>
      </c>
      <c r="AD44" s="2038"/>
      <c r="AE44" s="2038"/>
      <c r="AF44" s="2038"/>
      <c r="AG44" s="2038"/>
      <c r="AH44" s="2038"/>
      <c r="AI44" s="2039" t="s">
        <v>241</v>
      </c>
      <c r="AJ44" s="2039"/>
      <c r="AK44" s="2039"/>
      <c r="AL44" s="2040">
        <v>-2</v>
      </c>
      <c r="AM44" s="2040"/>
      <c r="AN44" s="2040"/>
      <c r="AO44" s="2101"/>
      <c r="AP44" s="743">
        <f>SUM(AP11)+'5.4.1 (1)'!AP11</f>
        <v>1577136</v>
      </c>
      <c r="AQ44" s="738">
        <f>SUM(AQ11)+'5.4.1 (1)'!AQ11</f>
        <v>-84647</v>
      </c>
      <c r="AR44" s="738">
        <f>SUM(AR11)+'5.4.1 (1)'!AR11</f>
        <v>109603</v>
      </c>
      <c r="AS44" s="651">
        <f>SUM(AS11)+'5.4.1 (1)'!AS11</f>
        <v>0</v>
      </c>
      <c r="AT44" s="738">
        <f>SUM(AT11)+'5.4.1 (1)'!AT11</f>
        <v>0</v>
      </c>
      <c r="AU44" s="738">
        <f>SUM(AU11)+'5.4.1 (1)'!AU11</f>
        <v>0</v>
      </c>
      <c r="AV44" s="738">
        <f>SUM(AV11)+'5.4.1 (1)'!AV11</f>
        <v>33744</v>
      </c>
      <c r="AW44" s="651">
        <f t="shared" si="7"/>
        <v>1686739</v>
      </c>
      <c r="AX44" s="652">
        <f>SUM(AX11)+'5.4.1 (1)'!AX11</f>
        <v>-50903</v>
      </c>
      <c r="AY44" s="313"/>
    </row>
    <row r="45" spans="1:51" ht="18" customHeight="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306"/>
      <c r="AD45" s="306"/>
      <c r="AE45" s="306"/>
      <c r="AF45" s="306"/>
      <c r="AG45" s="306"/>
      <c r="AH45" s="306"/>
      <c r="AI45" s="306"/>
      <c r="AJ45" s="306"/>
      <c r="AK45" s="306"/>
      <c r="AL45" s="306"/>
      <c r="AM45" s="306"/>
      <c r="AN45" s="306"/>
      <c r="AO45" s="306"/>
      <c r="AP45" s="449"/>
      <c r="AQ45" s="449"/>
      <c r="AR45" s="449"/>
      <c r="AS45" s="403"/>
      <c r="AT45" s="449"/>
      <c r="AU45" s="449"/>
      <c r="AV45" s="449"/>
      <c r="AW45" s="449"/>
      <c r="AX45" s="449"/>
    </row>
    <row r="46" spans="1:51" s="306" customFormat="1" ht="15.75" customHeight="1">
      <c r="F46" s="1938" t="s">
        <v>1010</v>
      </c>
      <c r="G46" s="1938"/>
      <c r="H46" s="1938"/>
      <c r="I46" s="1938"/>
      <c r="J46" s="1938"/>
      <c r="K46" s="1938"/>
      <c r="L46" s="1938"/>
      <c r="M46" s="1938"/>
      <c r="N46" s="1938"/>
      <c r="O46" s="1938"/>
      <c r="P46" s="1938"/>
      <c r="Q46" s="1938"/>
      <c r="R46" s="1938"/>
      <c r="S46" s="1938"/>
      <c r="T46" s="1938"/>
      <c r="U46" s="1938"/>
      <c r="V46" s="1938"/>
      <c r="W46" s="1938"/>
      <c r="X46" s="1938"/>
      <c r="Y46" s="1938"/>
      <c r="Z46" s="1938"/>
      <c r="AA46" s="1938"/>
      <c r="AB46" s="1938"/>
      <c r="AC46" s="1938"/>
      <c r="AD46" s="1938"/>
      <c r="AE46" s="1938"/>
      <c r="AF46" s="1938"/>
      <c r="AG46" s="1938"/>
      <c r="AH46" s="1938"/>
      <c r="AI46" s="1938"/>
      <c r="AJ46" s="1938"/>
      <c r="AK46" s="1938"/>
      <c r="AL46" s="1938"/>
      <c r="AM46" s="1938"/>
      <c r="AN46" s="1938"/>
      <c r="AO46" s="1938"/>
      <c r="AP46" s="1938"/>
      <c r="AQ46" s="1938"/>
      <c r="AR46" s="1938"/>
      <c r="AS46" s="1938"/>
      <c r="AT46" s="1938"/>
    </row>
    <row r="47" spans="1:51" s="307" customFormat="1" ht="12.75" customHeight="1">
      <c r="F47" s="1938" t="s">
        <v>714</v>
      </c>
      <c r="G47" s="1938"/>
      <c r="H47" s="1938"/>
      <c r="I47" s="1938"/>
      <c r="J47" s="1938"/>
      <c r="K47" s="1938"/>
      <c r="L47" s="1938"/>
      <c r="M47" s="1938"/>
      <c r="N47" s="1938"/>
      <c r="O47" s="1938"/>
      <c r="P47" s="1938"/>
      <c r="Q47" s="1938"/>
      <c r="R47" s="1938"/>
      <c r="S47" s="1938"/>
      <c r="T47" s="1938"/>
      <c r="U47" s="1938"/>
      <c r="V47" s="1938"/>
      <c r="W47" s="1938"/>
      <c r="X47" s="1938"/>
      <c r="Y47" s="1938"/>
      <c r="Z47" s="1938"/>
      <c r="AA47" s="1938"/>
      <c r="AB47" s="1938"/>
      <c r="AC47" s="1938"/>
      <c r="AD47" s="1938"/>
      <c r="AE47" s="1938"/>
      <c r="AF47" s="1938"/>
      <c r="AG47" s="1938"/>
      <c r="AH47" s="1938"/>
      <c r="AI47" s="1938"/>
      <c r="AJ47" s="1938"/>
      <c r="AK47" s="1938"/>
      <c r="AL47" s="1938"/>
      <c r="AM47" s="1938"/>
      <c r="AN47" s="1938"/>
      <c r="AO47" s="1938"/>
      <c r="AP47" s="1938"/>
      <c r="AQ47" s="1938"/>
      <c r="AR47" s="1938"/>
      <c r="AS47" s="1938"/>
      <c r="AT47" s="1938"/>
    </row>
    <row r="48" spans="1:51" s="322" customFormat="1" ht="12.75" customHeight="1">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V48" s="230"/>
    </row>
    <row r="49" spans="2:51" s="230" customFormat="1" ht="12.6" customHeight="1">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row>
    <row r="51" spans="2:51" s="33" customFormat="1" ht="12.75" customHeight="1">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6"/>
      <c r="AN51" s="286"/>
      <c r="AO51" s="242" t="s">
        <v>763</v>
      </c>
      <c r="AP51" s="286"/>
      <c r="AQ51" s="286"/>
      <c r="AR51" s="286"/>
      <c r="AS51" s="286"/>
      <c r="AT51" s="286"/>
      <c r="AU51" s="449"/>
      <c r="AV51" s="449"/>
      <c r="AW51" s="449"/>
    </row>
    <row r="52" spans="2:51" ht="12.75" customHeight="1">
      <c r="B52" s="548"/>
      <c r="C52" s="2357" t="s">
        <v>1132</v>
      </c>
      <c r="D52" s="2357"/>
      <c r="E52" s="2357"/>
      <c r="F52" s="2357"/>
      <c r="G52" s="2357"/>
      <c r="H52" s="2357"/>
      <c r="I52" s="2357"/>
      <c r="J52" s="2357"/>
      <c r="K52" s="2357"/>
      <c r="L52" s="2357"/>
      <c r="M52" s="2357"/>
      <c r="N52" s="2357"/>
      <c r="O52" s="2357"/>
      <c r="P52" s="2357"/>
      <c r="Q52" s="2357"/>
      <c r="R52" s="2357"/>
      <c r="S52" s="2357"/>
      <c r="T52" s="2357"/>
      <c r="U52" s="2357"/>
      <c r="V52" s="2357"/>
      <c r="W52" s="2357"/>
      <c r="X52" s="2075">
        <v>5301</v>
      </c>
      <c r="Y52" s="2073"/>
      <c r="Z52" s="2073"/>
      <c r="AA52" s="2073"/>
      <c r="AB52" s="2080"/>
      <c r="AC52" s="2024" t="s">
        <v>836</v>
      </c>
      <c r="AD52" s="2025"/>
      <c r="AE52" s="2025"/>
      <c r="AF52" s="2025"/>
      <c r="AG52" s="2025"/>
      <c r="AH52" s="2025"/>
      <c r="AI52" s="2026" t="s">
        <v>241</v>
      </c>
      <c r="AJ52" s="2026"/>
      <c r="AK52" s="2026"/>
      <c r="AL52" s="2027">
        <v>-1</v>
      </c>
      <c r="AM52" s="2027"/>
      <c r="AN52" s="2027"/>
      <c r="AO52" s="2027"/>
      <c r="AP52" s="246">
        <f>AP28+AP41-AP10</f>
        <v>0</v>
      </c>
      <c r="AQ52" s="246">
        <f>AQ28+AQ41-AQ10</f>
        <v>0</v>
      </c>
      <c r="AW52" s="246">
        <f>AW28+AW41-AW10</f>
        <v>0</v>
      </c>
      <c r="AX52" s="246">
        <f>AX28+AX41-AX10</f>
        <v>0</v>
      </c>
      <c r="AY52" s="449"/>
    </row>
    <row r="53" spans="2:51" ht="28.5" customHeight="1">
      <c r="B53" s="548"/>
      <c r="C53" s="2357"/>
      <c r="D53" s="2357"/>
      <c r="E53" s="2357"/>
      <c r="F53" s="2357"/>
      <c r="G53" s="2357"/>
      <c r="H53" s="2357"/>
      <c r="I53" s="2357"/>
      <c r="J53" s="2357"/>
      <c r="K53" s="2357"/>
      <c r="L53" s="2357"/>
      <c r="M53" s="2357"/>
      <c r="N53" s="2357"/>
      <c r="O53" s="2357"/>
      <c r="P53" s="2357"/>
      <c r="Q53" s="2357"/>
      <c r="R53" s="2357"/>
      <c r="S53" s="2357"/>
      <c r="T53" s="2357"/>
      <c r="U53" s="2357"/>
      <c r="V53" s="2357"/>
      <c r="W53" s="2357"/>
      <c r="X53" s="2075">
        <v>5311</v>
      </c>
      <c r="Y53" s="2073"/>
      <c r="Z53" s="2073"/>
      <c r="AA53" s="2073"/>
      <c r="AB53" s="2080"/>
      <c r="AC53" s="2024" t="s">
        <v>836</v>
      </c>
      <c r="AD53" s="2025"/>
      <c r="AE53" s="2025"/>
      <c r="AF53" s="2025"/>
      <c r="AG53" s="2025"/>
      <c r="AH53" s="2025"/>
      <c r="AI53" s="2026" t="s">
        <v>219</v>
      </c>
      <c r="AJ53" s="2026"/>
      <c r="AK53" s="2026"/>
      <c r="AL53" s="2027">
        <v>-2</v>
      </c>
      <c r="AM53" s="2027"/>
      <c r="AN53" s="2027"/>
      <c r="AO53" s="2027"/>
      <c r="AP53" s="246">
        <f>AP29+AP42-AP11</f>
        <v>0</v>
      </c>
      <c r="AQ53" s="246">
        <f>AQ29+AQ42-AQ11</f>
        <v>0</v>
      </c>
      <c r="AW53" s="246">
        <f>AW29+AW42-AW11</f>
        <v>0</v>
      </c>
      <c r="AX53" s="246">
        <f>AX29+AX42-AX11</f>
        <v>0</v>
      </c>
      <c r="AY53" s="449"/>
    </row>
  </sheetData>
  <sheetProtection formatCells="0" formatColumns="0" autoFilter="0"/>
  <mergeCells count="189">
    <mergeCell ref="C20:W21"/>
    <mergeCell ref="X20:AB20"/>
    <mergeCell ref="X23:AB23"/>
    <mergeCell ref="C14:W15"/>
    <mergeCell ref="X14:AB14"/>
    <mergeCell ref="AC14:AH14"/>
    <mergeCell ref="AI14:AK14"/>
    <mergeCell ref="X15:AB15"/>
    <mergeCell ref="AC15:AH15"/>
    <mergeCell ref="AI15:AK15"/>
    <mergeCell ref="C18:W19"/>
    <mergeCell ref="X18:AB19"/>
    <mergeCell ref="AC18:AO19"/>
    <mergeCell ref="C16:W17"/>
    <mergeCell ref="AC21:AH21"/>
    <mergeCell ref="AI21:AK21"/>
    <mergeCell ref="AL21:AO21"/>
    <mergeCell ref="X21:AB21"/>
    <mergeCell ref="C12:W13"/>
    <mergeCell ref="X12:AB12"/>
    <mergeCell ref="AC12:AH12"/>
    <mergeCell ref="AI12:AK12"/>
    <mergeCell ref="X11:AB11"/>
    <mergeCell ref="AC11:AH11"/>
    <mergeCell ref="AI11:AK11"/>
    <mergeCell ref="X13:AB13"/>
    <mergeCell ref="AC13:AH13"/>
    <mergeCell ref="AI13:AK13"/>
    <mergeCell ref="AL10:AO10"/>
    <mergeCell ref="C10:W11"/>
    <mergeCell ref="X10:AB10"/>
    <mergeCell ref="AC10:AH10"/>
    <mergeCell ref="AI10:AK10"/>
    <mergeCell ref="AL11:AO11"/>
    <mergeCell ref="B9:W9"/>
    <mergeCell ref="X9:AB9"/>
    <mergeCell ref="AC9:AO9"/>
    <mergeCell ref="B2:AX2"/>
    <mergeCell ref="B4:AX4"/>
    <mergeCell ref="B6:W8"/>
    <mergeCell ref="X6:AB8"/>
    <mergeCell ref="AC6:AO8"/>
    <mergeCell ref="AP6:AQ6"/>
    <mergeCell ref="AR6:AV6"/>
    <mergeCell ref="AW6:AX6"/>
    <mergeCell ref="AW7:AW8"/>
    <mergeCell ref="AX7:AX8"/>
    <mergeCell ref="AU7:AU8"/>
    <mergeCell ref="AV7:AV8"/>
    <mergeCell ref="AP7:AP8"/>
    <mergeCell ref="AQ7:AQ8"/>
    <mergeCell ref="AR7:AR8"/>
    <mergeCell ref="AS7:AT7"/>
    <mergeCell ref="AL13:AO13"/>
    <mergeCell ref="AL14:AO14"/>
    <mergeCell ref="AL15:AO15"/>
    <mergeCell ref="AL12:AO12"/>
    <mergeCell ref="AC20:AH20"/>
    <mergeCell ref="AI20:AK20"/>
    <mergeCell ref="X17:AB17"/>
    <mergeCell ref="AC17:AH17"/>
    <mergeCell ref="AI17:AK17"/>
    <mergeCell ref="AL17:AO17"/>
    <mergeCell ref="X16:AB16"/>
    <mergeCell ref="AC16:AH16"/>
    <mergeCell ref="AI16:AK16"/>
    <mergeCell ref="AL16:AO16"/>
    <mergeCell ref="AX18:AX19"/>
    <mergeCell ref="AL20:AO20"/>
    <mergeCell ref="AS18:AS19"/>
    <mergeCell ref="AT18:AT19"/>
    <mergeCell ref="AW18:AW19"/>
    <mergeCell ref="AQ18:AQ19"/>
    <mergeCell ref="AR18:AR19"/>
    <mergeCell ref="AU18:AU19"/>
    <mergeCell ref="AV18:AV19"/>
    <mergeCell ref="AP18:AP19"/>
    <mergeCell ref="AC25:AH25"/>
    <mergeCell ref="AI25:AK25"/>
    <mergeCell ref="C22:W23"/>
    <mergeCell ref="X22:AB22"/>
    <mergeCell ref="AC22:AH22"/>
    <mergeCell ref="AI22:AK22"/>
    <mergeCell ref="AL24:AO24"/>
    <mergeCell ref="AC23:AH23"/>
    <mergeCell ref="AI23:AK23"/>
    <mergeCell ref="AL23:AO23"/>
    <mergeCell ref="AL22:AO22"/>
    <mergeCell ref="AL25:AO25"/>
    <mergeCell ref="C24:W25"/>
    <mergeCell ref="X24:AB24"/>
    <mergeCell ref="AC24:AH24"/>
    <mergeCell ref="AI24:AK24"/>
    <mergeCell ref="X25:AB25"/>
    <mergeCell ref="C28:W29"/>
    <mergeCell ref="X28:AB28"/>
    <mergeCell ref="AC28:AH28"/>
    <mergeCell ref="AI28:AK28"/>
    <mergeCell ref="X29:AB29"/>
    <mergeCell ref="AC29:AH29"/>
    <mergeCell ref="AI29:AK29"/>
    <mergeCell ref="AL29:AO29"/>
    <mergeCell ref="AL28:AO28"/>
    <mergeCell ref="C26:W27"/>
    <mergeCell ref="X26:AB26"/>
    <mergeCell ref="AC26:AH26"/>
    <mergeCell ref="AI26:AK26"/>
    <mergeCell ref="AL26:AO26"/>
    <mergeCell ref="X27:AB27"/>
    <mergeCell ref="AC27:AH27"/>
    <mergeCell ref="AI27:AK27"/>
    <mergeCell ref="AL27:AO27"/>
    <mergeCell ref="AL30:AO30"/>
    <mergeCell ref="C30:W31"/>
    <mergeCell ref="X30:AB30"/>
    <mergeCell ref="AC30:AH30"/>
    <mergeCell ref="AI30:AK30"/>
    <mergeCell ref="X31:AB31"/>
    <mergeCell ref="AC31:AH31"/>
    <mergeCell ref="AI31:AK31"/>
    <mergeCell ref="AL31:AO31"/>
    <mergeCell ref="C32:W33"/>
    <mergeCell ref="X32:AB32"/>
    <mergeCell ref="AC32:AH32"/>
    <mergeCell ref="AI32:AK32"/>
    <mergeCell ref="X33:AB33"/>
    <mergeCell ref="AL32:AO32"/>
    <mergeCell ref="AC33:AH33"/>
    <mergeCell ref="AI33:AK33"/>
    <mergeCell ref="AL33:AO33"/>
    <mergeCell ref="C36:W36"/>
    <mergeCell ref="X36:AB36"/>
    <mergeCell ref="AL37:AO37"/>
    <mergeCell ref="AC36:AO36"/>
    <mergeCell ref="X35:AB35"/>
    <mergeCell ref="AC35:AH35"/>
    <mergeCell ref="AI35:AK35"/>
    <mergeCell ref="AL35:AO35"/>
    <mergeCell ref="C34:W35"/>
    <mergeCell ref="X34:AB34"/>
    <mergeCell ref="AC34:AH34"/>
    <mergeCell ref="AI34:AK34"/>
    <mergeCell ref="AL34:AO34"/>
    <mergeCell ref="AC38:AH38"/>
    <mergeCell ref="AI38:AK38"/>
    <mergeCell ref="AL39:AO39"/>
    <mergeCell ref="C37:W38"/>
    <mergeCell ref="X37:AB37"/>
    <mergeCell ref="AC37:AH37"/>
    <mergeCell ref="AI37:AK37"/>
    <mergeCell ref="X38:AB38"/>
    <mergeCell ref="AL38:AO38"/>
    <mergeCell ref="C39:W40"/>
    <mergeCell ref="X39:AB39"/>
    <mergeCell ref="AC39:AH39"/>
    <mergeCell ref="AI39:AK39"/>
    <mergeCell ref="X40:AB40"/>
    <mergeCell ref="AL40:AO40"/>
    <mergeCell ref="AC40:AH40"/>
    <mergeCell ref="AI40:AK40"/>
    <mergeCell ref="C41:W42"/>
    <mergeCell ref="X41:AB41"/>
    <mergeCell ref="AC41:AH41"/>
    <mergeCell ref="AI41:AK41"/>
    <mergeCell ref="X42:AB42"/>
    <mergeCell ref="AC42:AH42"/>
    <mergeCell ref="AI42:AK42"/>
    <mergeCell ref="AL42:AO42"/>
    <mergeCell ref="AL41:AO41"/>
    <mergeCell ref="C43:W44"/>
    <mergeCell ref="X43:AB43"/>
    <mergeCell ref="AC43:AH43"/>
    <mergeCell ref="F46:AT46"/>
    <mergeCell ref="F47:AT47"/>
    <mergeCell ref="AI43:AK43"/>
    <mergeCell ref="X44:AB44"/>
    <mergeCell ref="AC44:AH44"/>
    <mergeCell ref="AI44:AK44"/>
    <mergeCell ref="AL44:AO44"/>
    <mergeCell ref="AL43:AO43"/>
    <mergeCell ref="C52:W53"/>
    <mergeCell ref="X52:AB52"/>
    <mergeCell ref="AC52:AH52"/>
    <mergeCell ref="AI52:AK52"/>
    <mergeCell ref="AL52:AO52"/>
    <mergeCell ref="X53:AB53"/>
    <mergeCell ref="AC53:AH53"/>
    <mergeCell ref="AI53:AK53"/>
    <mergeCell ref="AL53:AO53"/>
  </mergeCells>
  <phoneticPr fontId="23" type="noConversion"/>
  <pageMargins left="0.51181102362204722" right="0.43307086614173229" top="0.78740157480314965" bottom="0.39370078740157483" header="0.19685039370078741" footer="0.19685039370078741"/>
  <pageSetup paperSize="9" scale="85" fitToHeight="2" orientation="landscape" r:id="rId1"/>
  <headerFooter alignWithMargins="0"/>
  <rowBreaks count="1" manualBreakCount="1">
    <brk id="27" min="1" max="49" man="1"/>
  </rowBreaks>
</worksheet>
</file>

<file path=xl/worksheets/sheet23.xml><?xml version="1.0" encoding="utf-8"?>
<worksheet xmlns="http://schemas.openxmlformats.org/spreadsheetml/2006/main" xmlns:r="http://schemas.openxmlformats.org/officeDocument/2006/relationships">
  <sheetPr codeName="Лист22">
    <tabColor rgb="FFFFFF00"/>
  </sheetPr>
  <dimension ref="A1:BY82"/>
  <sheetViews>
    <sheetView view="pageBreakPreview" topLeftCell="B1" zoomScaleNormal="100" zoomScaleSheetLayoutView="100" workbookViewId="0">
      <selection activeCell="AF89" sqref="AF89"/>
    </sheetView>
  </sheetViews>
  <sheetFormatPr defaultColWidth="1.7109375" defaultRowHeight="11.25"/>
  <cols>
    <col min="1" max="1" width="6.7109375" style="228" hidden="1" customWidth="1"/>
    <col min="2" max="17" width="1.7109375" style="228" customWidth="1"/>
    <col min="18" max="18" width="10.7109375" style="228" customWidth="1"/>
    <col min="19" max="19" width="15.140625" style="228" customWidth="1"/>
    <col min="20" max="21" width="1.7109375" style="228" customWidth="1"/>
    <col min="22" max="22" width="2.5703125" style="228" customWidth="1"/>
    <col min="23" max="23" width="10.28515625" style="228" customWidth="1"/>
    <col min="24" max="24" width="12.28515625" style="228" customWidth="1"/>
    <col min="25" max="25" width="12.140625" style="228" customWidth="1"/>
    <col min="26" max="26" width="12.28515625" style="228" customWidth="1"/>
    <col min="27" max="27" width="14" style="228" customWidth="1"/>
    <col min="28" max="16384" width="1.7109375" style="228"/>
  </cols>
  <sheetData>
    <row r="1" spans="1:27" ht="12.75">
      <c r="B1" s="453"/>
      <c r="C1" s="453"/>
      <c r="D1" s="453"/>
      <c r="E1" s="453"/>
      <c r="F1" s="453"/>
      <c r="G1" s="453"/>
      <c r="H1" s="453"/>
      <c r="I1" s="453"/>
      <c r="J1" s="453"/>
      <c r="K1" s="453"/>
      <c r="L1" s="453"/>
      <c r="M1" s="453"/>
      <c r="N1" s="453"/>
      <c r="O1" s="453"/>
      <c r="P1" s="453"/>
      <c r="Q1" s="453"/>
      <c r="R1" s="453"/>
      <c r="S1" s="453"/>
      <c r="T1" s="314"/>
      <c r="U1" s="314"/>
      <c r="V1" s="314"/>
      <c r="W1" s="314"/>
      <c r="X1" s="315"/>
      <c r="Y1" s="315"/>
      <c r="Z1" s="315"/>
    </row>
    <row r="2" spans="1:27" ht="15">
      <c r="B2" s="1325" t="s">
        <v>1137</v>
      </c>
      <c r="C2" s="1325"/>
      <c r="D2" s="1325"/>
      <c r="E2" s="1325"/>
      <c r="F2" s="1325"/>
      <c r="G2" s="1325"/>
      <c r="H2" s="1325"/>
      <c r="I2" s="1325"/>
      <c r="J2" s="1325"/>
      <c r="K2" s="1325"/>
      <c r="L2" s="1325"/>
      <c r="M2" s="1325"/>
      <c r="N2" s="1325"/>
      <c r="O2" s="1325"/>
      <c r="P2" s="1325"/>
      <c r="Q2" s="1325"/>
      <c r="R2" s="1325"/>
      <c r="S2" s="1325"/>
      <c r="T2" s="1325"/>
      <c r="U2" s="1325"/>
      <c r="V2" s="1325"/>
      <c r="W2" s="1325"/>
      <c r="X2" s="1325"/>
      <c r="Y2" s="1325"/>
      <c r="Z2" s="1325"/>
      <c r="AA2" s="1325"/>
    </row>
    <row r="3" spans="1:27" ht="15">
      <c r="B3" s="448"/>
      <c r="C3" s="448"/>
      <c r="D3" s="448"/>
      <c r="E3" s="448"/>
      <c r="F3" s="448"/>
      <c r="G3" s="448"/>
      <c r="H3" s="448"/>
      <c r="I3" s="448"/>
      <c r="J3" s="448"/>
      <c r="K3" s="448"/>
      <c r="L3" s="448"/>
      <c r="M3" s="448"/>
      <c r="N3" s="448"/>
      <c r="O3" s="448"/>
      <c r="P3" s="448"/>
      <c r="Q3" s="448"/>
      <c r="R3" s="448"/>
      <c r="S3" s="448"/>
      <c r="T3" s="448"/>
      <c r="U3" s="448"/>
      <c r="V3" s="448"/>
      <c r="W3" s="448"/>
      <c r="X3" s="448"/>
      <c r="Y3" s="448"/>
      <c r="Z3" s="448"/>
      <c r="AA3" s="448"/>
    </row>
    <row r="4" spans="1:27" ht="12" thickBot="1"/>
    <row r="5" spans="1:27" ht="13.15" customHeight="1">
      <c r="B5" s="2484" t="s">
        <v>758</v>
      </c>
      <c r="C5" s="2485"/>
      <c r="D5" s="2485"/>
      <c r="E5" s="2485"/>
      <c r="F5" s="2485"/>
      <c r="G5" s="2485"/>
      <c r="H5" s="2485"/>
      <c r="I5" s="2485"/>
      <c r="J5" s="2485"/>
      <c r="K5" s="2485"/>
      <c r="L5" s="2485"/>
      <c r="M5" s="2485"/>
      <c r="N5" s="2485"/>
      <c r="O5" s="2485"/>
      <c r="P5" s="2485"/>
      <c r="Q5" s="2485"/>
      <c r="R5" s="2485"/>
      <c r="S5" s="2485"/>
      <c r="T5" s="2485"/>
      <c r="U5" s="2485"/>
      <c r="V5" s="2486"/>
      <c r="W5" s="2487" t="s">
        <v>990</v>
      </c>
      <c r="X5" s="1659" t="s">
        <v>991</v>
      </c>
      <c r="Y5" s="2489"/>
      <c r="Z5" s="2489"/>
      <c r="AA5" s="2490" t="s">
        <v>992</v>
      </c>
    </row>
    <row r="6" spans="1:27" ht="10.15" customHeight="1">
      <c r="B6" s="1574" t="s">
        <v>784</v>
      </c>
      <c r="C6" s="1575"/>
      <c r="D6" s="1575"/>
      <c r="E6" s="1575"/>
      <c r="F6" s="1575"/>
      <c r="G6" s="1575"/>
      <c r="H6" s="1575"/>
      <c r="I6" s="1575"/>
      <c r="J6" s="1575"/>
      <c r="K6" s="1575"/>
      <c r="L6" s="1575"/>
      <c r="M6" s="1575"/>
      <c r="N6" s="1575"/>
      <c r="O6" s="1575"/>
      <c r="P6" s="1575"/>
      <c r="Q6" s="1575"/>
      <c r="R6" s="1575"/>
      <c r="S6" s="1576"/>
      <c r="T6" s="1743" t="s">
        <v>724</v>
      </c>
      <c r="U6" s="1575"/>
      <c r="V6" s="1576"/>
      <c r="W6" s="2488"/>
      <c r="X6" s="2488" t="s">
        <v>1138</v>
      </c>
      <c r="Y6" s="1509" t="s">
        <v>1139</v>
      </c>
      <c r="Z6" s="2488" t="s">
        <v>1140</v>
      </c>
      <c r="AA6" s="2491"/>
    </row>
    <row r="7" spans="1:27" ht="28.5" customHeight="1">
      <c r="B7" s="1580"/>
      <c r="C7" s="1581"/>
      <c r="D7" s="1581"/>
      <c r="E7" s="1581"/>
      <c r="F7" s="1581"/>
      <c r="G7" s="1581"/>
      <c r="H7" s="1581"/>
      <c r="I7" s="1581"/>
      <c r="J7" s="1581"/>
      <c r="K7" s="1581"/>
      <c r="L7" s="1581"/>
      <c r="M7" s="1581"/>
      <c r="N7" s="1581"/>
      <c r="O7" s="1581"/>
      <c r="P7" s="1581"/>
      <c r="Q7" s="1581"/>
      <c r="R7" s="1581"/>
      <c r="S7" s="1582"/>
      <c r="T7" s="1745"/>
      <c r="U7" s="1581"/>
      <c r="V7" s="1582"/>
      <c r="W7" s="2488"/>
      <c r="X7" s="1509"/>
      <c r="Y7" s="1509"/>
      <c r="Z7" s="2488"/>
      <c r="AA7" s="2492"/>
    </row>
    <row r="8" spans="1:27" ht="13.15" customHeight="1" thickBot="1">
      <c r="B8" s="1970">
        <v>1</v>
      </c>
      <c r="C8" s="1530"/>
      <c r="D8" s="1530"/>
      <c r="E8" s="1530"/>
      <c r="F8" s="1530"/>
      <c r="G8" s="1530"/>
      <c r="H8" s="1530"/>
      <c r="I8" s="1530"/>
      <c r="J8" s="1530"/>
      <c r="K8" s="1530"/>
      <c r="L8" s="1530"/>
      <c r="M8" s="1530"/>
      <c r="N8" s="1530"/>
      <c r="O8" s="1530"/>
      <c r="P8" s="1530"/>
      <c r="Q8" s="1530"/>
      <c r="R8" s="1530"/>
      <c r="S8" s="1530"/>
      <c r="T8" s="2481">
        <v>2</v>
      </c>
      <c r="U8" s="2482"/>
      <c r="V8" s="2483"/>
      <c r="W8" s="446">
        <v>3</v>
      </c>
      <c r="X8" s="446">
        <v>4</v>
      </c>
      <c r="Y8" s="446">
        <v>5</v>
      </c>
      <c r="Z8" s="446">
        <v>6</v>
      </c>
      <c r="AA8" s="316">
        <v>7</v>
      </c>
    </row>
    <row r="9" spans="1:27" ht="28.5" customHeight="1">
      <c r="B9" s="2462" t="s">
        <v>1141</v>
      </c>
      <c r="C9" s="2476"/>
      <c r="D9" s="2476"/>
      <c r="E9" s="2476"/>
      <c r="F9" s="2476"/>
      <c r="G9" s="2476"/>
      <c r="H9" s="2476"/>
      <c r="I9" s="2476"/>
      <c r="J9" s="2476"/>
      <c r="K9" s="2476"/>
      <c r="L9" s="2476"/>
      <c r="M9" s="2476"/>
      <c r="N9" s="2476"/>
      <c r="O9" s="2476"/>
      <c r="P9" s="2476"/>
      <c r="Q9" s="2476"/>
      <c r="R9" s="2476"/>
      <c r="S9" s="2477"/>
      <c r="T9" s="2478">
        <v>7100</v>
      </c>
      <c r="U9" s="2479"/>
      <c r="V9" s="2480"/>
      <c r="W9" s="913">
        <v>-50903</v>
      </c>
      <c r="X9" s="913">
        <v>10888</v>
      </c>
      <c r="Y9" s="913">
        <f>-34710-175</f>
        <v>-34885</v>
      </c>
      <c r="Z9" s="913">
        <v>0</v>
      </c>
      <c r="AA9" s="914">
        <f>W9+AB9+X9+Y9</f>
        <v>-74900</v>
      </c>
    </row>
    <row r="10" spans="1:27" ht="25.5" customHeight="1">
      <c r="B10" s="2436" t="s">
        <v>1142</v>
      </c>
      <c r="C10" s="2455"/>
      <c r="D10" s="2455"/>
      <c r="E10" s="2455"/>
      <c r="F10" s="2455"/>
      <c r="G10" s="2455"/>
      <c r="H10" s="2455"/>
      <c r="I10" s="2455"/>
      <c r="J10" s="2455"/>
      <c r="K10" s="2455"/>
      <c r="L10" s="2455"/>
      <c r="M10" s="2455"/>
      <c r="N10" s="2455"/>
      <c r="O10" s="2455"/>
      <c r="P10" s="2455"/>
      <c r="Q10" s="2455"/>
      <c r="R10" s="2455"/>
      <c r="S10" s="2456"/>
      <c r="T10" s="2417" t="s">
        <v>22</v>
      </c>
      <c r="U10" s="2418"/>
      <c r="V10" s="2419"/>
      <c r="W10" s="915">
        <v>-50903</v>
      </c>
      <c r="X10" s="915">
        <v>10888</v>
      </c>
      <c r="Y10" s="915">
        <f>-34710-175</f>
        <v>-34885</v>
      </c>
      <c r="Z10" s="915">
        <v>0</v>
      </c>
      <c r="AA10" s="916">
        <f>W10+X10+Y10</f>
        <v>-74900</v>
      </c>
    </row>
    <row r="11" spans="1:27" ht="12" customHeight="1">
      <c r="A11" s="228" t="s">
        <v>220</v>
      </c>
      <c r="B11" s="2474" t="s">
        <v>779</v>
      </c>
      <c r="C11" s="2475"/>
      <c r="D11" s="2475"/>
      <c r="E11" s="2475"/>
      <c r="F11" s="2475"/>
      <c r="G11" s="2475"/>
      <c r="H11" s="2475"/>
      <c r="I11" s="2475"/>
      <c r="J11" s="2475"/>
      <c r="K11" s="2475"/>
      <c r="L11" s="2475"/>
      <c r="M11" s="2475"/>
      <c r="N11" s="2475"/>
      <c r="O11" s="2475"/>
      <c r="P11" s="2475"/>
      <c r="Q11" s="2475"/>
      <c r="R11" s="2475"/>
      <c r="S11" s="2475"/>
      <c r="T11" s="2446"/>
      <c r="U11" s="2447"/>
      <c r="V11" s="2448"/>
      <c r="W11" s="917"/>
      <c r="X11" s="917"/>
      <c r="Y11" s="917"/>
      <c r="Z11" s="917"/>
      <c r="AA11" s="918"/>
    </row>
    <row r="12" spans="1:27" ht="25.5" customHeight="1">
      <c r="B12" s="2415" t="s">
        <v>1121</v>
      </c>
      <c r="C12" s="2431"/>
      <c r="D12" s="2431"/>
      <c r="E12" s="2431"/>
      <c r="F12" s="2431"/>
      <c r="G12" s="2431"/>
      <c r="H12" s="2431"/>
      <c r="I12" s="2431"/>
      <c r="J12" s="2431"/>
      <c r="K12" s="2431"/>
      <c r="L12" s="2431"/>
      <c r="M12" s="2431"/>
      <c r="N12" s="2431"/>
      <c r="O12" s="2431"/>
      <c r="P12" s="2431"/>
      <c r="Q12" s="2431"/>
      <c r="R12" s="2431"/>
      <c r="S12" s="2431"/>
      <c r="T12" s="2417" t="s">
        <v>202</v>
      </c>
      <c r="U12" s="2418"/>
      <c r="V12" s="2419"/>
      <c r="W12" s="915">
        <v>0</v>
      </c>
      <c r="X12" s="915">
        <v>0</v>
      </c>
      <c r="Y12" s="915">
        <v>0</v>
      </c>
      <c r="Z12" s="915">
        <v>0</v>
      </c>
      <c r="AA12" s="916">
        <v>0</v>
      </c>
    </row>
    <row r="13" spans="1:27" ht="12" customHeight="1">
      <c r="B13" s="2471" t="s">
        <v>1143</v>
      </c>
      <c r="C13" s="2472"/>
      <c r="D13" s="2472"/>
      <c r="E13" s="2472"/>
      <c r="F13" s="2472"/>
      <c r="G13" s="2472"/>
      <c r="H13" s="2472"/>
      <c r="I13" s="2472"/>
      <c r="J13" s="2472"/>
      <c r="K13" s="2472"/>
      <c r="L13" s="2472"/>
      <c r="M13" s="2472"/>
      <c r="N13" s="2472"/>
      <c r="O13" s="2472"/>
      <c r="P13" s="2472"/>
      <c r="Q13" s="2472"/>
      <c r="R13" s="2472"/>
      <c r="S13" s="2472"/>
      <c r="T13" s="2446"/>
      <c r="U13" s="2447"/>
      <c r="V13" s="2448"/>
      <c r="W13" s="915"/>
      <c r="X13" s="915"/>
      <c r="Y13" s="915"/>
      <c r="Z13" s="915"/>
      <c r="AA13" s="916"/>
    </row>
    <row r="14" spans="1:27" ht="12" customHeight="1">
      <c r="B14" s="2436" t="s">
        <v>1144</v>
      </c>
      <c r="C14" s="2455"/>
      <c r="D14" s="2455"/>
      <c r="E14" s="2455"/>
      <c r="F14" s="2455"/>
      <c r="G14" s="2455"/>
      <c r="H14" s="2455"/>
      <c r="I14" s="2455"/>
      <c r="J14" s="2455"/>
      <c r="K14" s="2455"/>
      <c r="L14" s="2455"/>
      <c r="M14" s="2455"/>
      <c r="N14" s="2455"/>
      <c r="O14" s="2455"/>
      <c r="P14" s="2455"/>
      <c r="Q14" s="2455"/>
      <c r="R14" s="2455"/>
      <c r="S14" s="2455"/>
      <c r="T14" s="2417" t="s">
        <v>203</v>
      </c>
      <c r="U14" s="2418"/>
      <c r="V14" s="2419"/>
      <c r="W14" s="919">
        <v>0</v>
      </c>
      <c r="X14" s="919">
        <v>0</v>
      </c>
      <c r="Y14" s="919">
        <v>0</v>
      </c>
      <c r="Z14" s="919">
        <v>0</v>
      </c>
      <c r="AA14" s="916">
        <v>0</v>
      </c>
    </row>
    <row r="15" spans="1:27" ht="12" customHeight="1">
      <c r="B15" s="2427" t="s">
        <v>1145</v>
      </c>
      <c r="C15" s="2428"/>
      <c r="D15" s="2428"/>
      <c r="E15" s="2428"/>
      <c r="F15" s="2428"/>
      <c r="G15" s="2428"/>
      <c r="H15" s="2428"/>
      <c r="I15" s="2428"/>
      <c r="J15" s="2428"/>
      <c r="K15" s="2428"/>
      <c r="L15" s="2428"/>
      <c r="M15" s="2428"/>
      <c r="N15" s="2428"/>
      <c r="O15" s="2428"/>
      <c r="P15" s="2428"/>
      <c r="Q15" s="2428"/>
      <c r="R15" s="2428"/>
      <c r="S15" s="2428"/>
      <c r="T15" s="2417" t="s">
        <v>204</v>
      </c>
      <c r="U15" s="2418"/>
      <c r="V15" s="2419"/>
      <c r="W15" s="919">
        <v>0</v>
      </c>
      <c r="X15" s="919">
        <v>0</v>
      </c>
      <c r="Y15" s="919">
        <v>0</v>
      </c>
      <c r="Z15" s="919">
        <v>0</v>
      </c>
      <c r="AA15" s="916">
        <v>0</v>
      </c>
    </row>
    <row r="16" spans="1:27" ht="12" customHeight="1">
      <c r="B16" s="2427" t="s">
        <v>1146</v>
      </c>
      <c r="C16" s="2428"/>
      <c r="D16" s="2428"/>
      <c r="E16" s="2428"/>
      <c r="F16" s="2428"/>
      <c r="G16" s="2428"/>
      <c r="H16" s="2428"/>
      <c r="I16" s="2428"/>
      <c r="J16" s="2428"/>
      <c r="K16" s="2428"/>
      <c r="L16" s="2428"/>
      <c r="M16" s="2428"/>
      <c r="N16" s="2428"/>
      <c r="O16" s="2428"/>
      <c r="P16" s="2428"/>
      <c r="Q16" s="2428"/>
      <c r="R16" s="2428"/>
      <c r="S16" s="2428"/>
      <c r="T16" s="2417" t="s">
        <v>243</v>
      </c>
      <c r="U16" s="2418"/>
      <c r="V16" s="2419"/>
      <c r="W16" s="919">
        <v>0</v>
      </c>
      <c r="X16" s="919">
        <v>0</v>
      </c>
      <c r="Y16" s="919">
        <v>0</v>
      </c>
      <c r="Z16" s="919">
        <v>0</v>
      </c>
      <c r="AA16" s="916">
        <v>0</v>
      </c>
    </row>
    <row r="17" spans="2:27" ht="23.25" customHeight="1">
      <c r="B17" s="2429" t="s">
        <v>1124</v>
      </c>
      <c r="C17" s="2430"/>
      <c r="D17" s="2430"/>
      <c r="E17" s="2430"/>
      <c r="F17" s="2430"/>
      <c r="G17" s="2430"/>
      <c r="H17" s="2430"/>
      <c r="I17" s="2430"/>
      <c r="J17" s="2430"/>
      <c r="K17" s="2430"/>
      <c r="L17" s="2430"/>
      <c r="M17" s="2430"/>
      <c r="N17" s="2430"/>
      <c r="O17" s="2430"/>
      <c r="P17" s="2430"/>
      <c r="Q17" s="2430"/>
      <c r="R17" s="2430"/>
      <c r="S17" s="2430"/>
      <c r="T17" s="2417" t="s">
        <v>205</v>
      </c>
      <c r="U17" s="2418"/>
      <c r="V17" s="2419"/>
      <c r="W17" s="919">
        <v>0</v>
      </c>
      <c r="X17" s="919">
        <v>0</v>
      </c>
      <c r="Y17" s="919">
        <v>0</v>
      </c>
      <c r="Z17" s="919">
        <v>0</v>
      </c>
      <c r="AA17" s="916">
        <v>0</v>
      </c>
    </row>
    <row r="18" spans="2:27" ht="23.25" customHeight="1">
      <c r="B18" s="2415" t="s">
        <v>1125</v>
      </c>
      <c r="C18" s="2416"/>
      <c r="D18" s="2416"/>
      <c r="E18" s="2416"/>
      <c r="F18" s="2416"/>
      <c r="G18" s="2416"/>
      <c r="H18" s="2416"/>
      <c r="I18" s="2416"/>
      <c r="J18" s="2416"/>
      <c r="K18" s="2416"/>
      <c r="L18" s="2416"/>
      <c r="M18" s="2416"/>
      <c r="N18" s="2416"/>
      <c r="O18" s="2416"/>
      <c r="P18" s="2416"/>
      <c r="Q18" s="2416"/>
      <c r="R18" s="2416"/>
      <c r="S18" s="2416"/>
      <c r="T18" s="2417" t="s">
        <v>206</v>
      </c>
      <c r="U18" s="2418"/>
      <c r="V18" s="2419"/>
      <c r="W18" s="919">
        <v>0</v>
      </c>
      <c r="X18" s="919">
        <v>0</v>
      </c>
      <c r="Y18" s="919">
        <v>0</v>
      </c>
      <c r="Z18" s="919">
        <v>0</v>
      </c>
      <c r="AA18" s="916">
        <v>0</v>
      </c>
    </row>
    <row r="19" spans="2:27" ht="12" customHeight="1">
      <c r="B19" s="2471" t="s">
        <v>1147</v>
      </c>
      <c r="C19" s="2472"/>
      <c r="D19" s="2472"/>
      <c r="E19" s="2472"/>
      <c r="F19" s="2472"/>
      <c r="G19" s="2472"/>
      <c r="H19" s="2472"/>
      <c r="I19" s="2472"/>
      <c r="J19" s="2472"/>
      <c r="K19" s="2472"/>
      <c r="L19" s="2472"/>
      <c r="M19" s="2472"/>
      <c r="N19" s="2472"/>
      <c r="O19" s="2472"/>
      <c r="P19" s="2472"/>
      <c r="Q19" s="2472"/>
      <c r="R19" s="2472"/>
      <c r="S19" s="2472"/>
      <c r="T19" s="2417"/>
      <c r="U19" s="2418"/>
      <c r="V19" s="2419"/>
      <c r="W19" s="917"/>
      <c r="X19" s="915"/>
      <c r="Y19" s="915"/>
      <c r="Z19" s="915"/>
      <c r="AA19" s="916"/>
    </row>
    <row r="20" spans="2:27" ht="24.75" customHeight="1">
      <c r="B20" s="2423" t="s">
        <v>1148</v>
      </c>
      <c r="C20" s="2424"/>
      <c r="D20" s="2424"/>
      <c r="E20" s="2424"/>
      <c r="F20" s="2424"/>
      <c r="G20" s="2424"/>
      <c r="H20" s="2424"/>
      <c r="I20" s="2424"/>
      <c r="J20" s="2424"/>
      <c r="K20" s="2424"/>
      <c r="L20" s="2424"/>
      <c r="M20" s="2424"/>
      <c r="N20" s="2424"/>
      <c r="O20" s="2424"/>
      <c r="P20" s="2424"/>
      <c r="Q20" s="2424"/>
      <c r="R20" s="2424"/>
      <c r="S20" s="2424"/>
      <c r="T20" s="2417" t="s">
        <v>207</v>
      </c>
      <c r="U20" s="2418"/>
      <c r="V20" s="2419"/>
      <c r="W20" s="919">
        <v>0</v>
      </c>
      <c r="X20" s="919">
        <v>0</v>
      </c>
      <c r="Y20" s="919">
        <v>0</v>
      </c>
      <c r="Z20" s="919">
        <v>0</v>
      </c>
      <c r="AA20" s="916">
        <v>0</v>
      </c>
    </row>
    <row r="21" spans="2:27" ht="12" customHeight="1">
      <c r="B21" s="2436" t="s">
        <v>756</v>
      </c>
      <c r="C21" s="1413"/>
      <c r="D21" s="1413"/>
      <c r="E21" s="1413"/>
      <c r="F21" s="1413"/>
      <c r="G21" s="1413"/>
      <c r="H21" s="1413"/>
      <c r="I21" s="1413"/>
      <c r="J21" s="1413"/>
      <c r="K21" s="1413"/>
      <c r="L21" s="1413"/>
      <c r="M21" s="1413"/>
      <c r="N21" s="1413"/>
      <c r="O21" s="1413"/>
      <c r="P21" s="1413"/>
      <c r="Q21" s="1413"/>
      <c r="R21" s="1413"/>
      <c r="S21" s="1413"/>
      <c r="T21" s="2417" t="s">
        <v>208</v>
      </c>
      <c r="U21" s="2418"/>
      <c r="V21" s="2419"/>
      <c r="W21" s="919">
        <v>-50903</v>
      </c>
      <c r="X21" s="919">
        <v>10888</v>
      </c>
      <c r="Y21" s="919">
        <f>-34710-175</f>
        <v>-34885</v>
      </c>
      <c r="Z21" s="919">
        <v>0</v>
      </c>
      <c r="AA21" s="916">
        <f>W21+X21+Y21</f>
        <v>-74900</v>
      </c>
    </row>
    <row r="22" spans="2:27" ht="27" customHeight="1">
      <c r="B22" s="2449" t="s">
        <v>1149</v>
      </c>
      <c r="C22" s="2450"/>
      <c r="D22" s="2450"/>
      <c r="E22" s="2450"/>
      <c r="F22" s="2450"/>
      <c r="G22" s="2450"/>
      <c r="H22" s="2450"/>
      <c r="I22" s="2450"/>
      <c r="J22" s="2450"/>
      <c r="K22" s="2450"/>
      <c r="L22" s="2450"/>
      <c r="M22" s="2450"/>
      <c r="N22" s="2450"/>
      <c r="O22" s="2450"/>
      <c r="P22" s="2450"/>
      <c r="Q22" s="2450"/>
      <c r="R22" s="2450"/>
      <c r="S22" s="2451"/>
      <c r="T22" s="2417" t="s">
        <v>23</v>
      </c>
      <c r="U22" s="2418"/>
      <c r="V22" s="2419"/>
      <c r="W22" s="915">
        <v>0</v>
      </c>
      <c r="X22" s="915">
        <v>0</v>
      </c>
      <c r="Y22" s="915">
        <v>0</v>
      </c>
      <c r="Z22" s="915">
        <v>0</v>
      </c>
      <c r="AA22" s="916">
        <v>0</v>
      </c>
    </row>
    <row r="23" spans="2:27" s="317" customFormat="1" ht="15" customHeight="1">
      <c r="B23" s="2471" t="s">
        <v>1147</v>
      </c>
      <c r="C23" s="2473"/>
      <c r="D23" s="2473"/>
      <c r="E23" s="2473"/>
      <c r="F23" s="2473"/>
      <c r="G23" s="2473"/>
      <c r="H23" s="2473"/>
      <c r="I23" s="2473"/>
      <c r="J23" s="2473"/>
      <c r="K23" s="2473"/>
      <c r="L23" s="2473"/>
      <c r="M23" s="2473"/>
      <c r="N23" s="2473"/>
      <c r="O23" s="2473"/>
      <c r="P23" s="2473"/>
      <c r="Q23" s="2473"/>
      <c r="R23" s="2473"/>
      <c r="S23" s="2473"/>
      <c r="T23" s="2446"/>
      <c r="U23" s="2447"/>
      <c r="V23" s="2448"/>
      <c r="W23" s="917"/>
      <c r="X23" s="917"/>
      <c r="Y23" s="917"/>
      <c r="Z23" s="917"/>
      <c r="AA23" s="918"/>
    </row>
    <row r="24" spans="2:27" ht="14.25" customHeight="1">
      <c r="B24" s="2415" t="s">
        <v>1125</v>
      </c>
      <c r="C24" s="2416"/>
      <c r="D24" s="2416"/>
      <c r="E24" s="2416"/>
      <c r="F24" s="2416"/>
      <c r="G24" s="2416"/>
      <c r="H24" s="2416"/>
      <c r="I24" s="2416"/>
      <c r="J24" s="2416"/>
      <c r="K24" s="2416"/>
      <c r="L24" s="2416"/>
      <c r="M24" s="2416"/>
      <c r="N24" s="2416"/>
      <c r="O24" s="2416"/>
      <c r="P24" s="2416"/>
      <c r="Q24" s="2416"/>
      <c r="R24" s="2416"/>
      <c r="S24" s="2416"/>
      <c r="T24" s="2440">
        <v>7121</v>
      </c>
      <c r="U24" s="2441"/>
      <c r="V24" s="2442"/>
      <c r="W24" s="920">
        <v>0</v>
      </c>
      <c r="X24" s="920">
        <v>0</v>
      </c>
      <c r="Y24" s="920">
        <v>0</v>
      </c>
      <c r="Z24" s="920">
        <v>0</v>
      </c>
      <c r="AA24" s="921">
        <v>0</v>
      </c>
    </row>
    <row r="25" spans="2:27" s="317" customFormat="1" ht="12.75" customHeight="1">
      <c r="B25" s="2425" t="s">
        <v>1147</v>
      </c>
      <c r="C25" s="2426"/>
      <c r="D25" s="2426"/>
      <c r="E25" s="2426"/>
      <c r="F25" s="2426"/>
      <c r="G25" s="2426"/>
      <c r="H25" s="2426"/>
      <c r="I25" s="2426"/>
      <c r="J25" s="2426"/>
      <c r="K25" s="2426"/>
      <c r="L25" s="2426"/>
      <c r="M25" s="2426"/>
      <c r="N25" s="2426"/>
      <c r="O25" s="2426"/>
      <c r="P25" s="2426"/>
      <c r="Q25" s="2426"/>
      <c r="R25" s="2426"/>
      <c r="S25" s="2426"/>
      <c r="T25" s="2440"/>
      <c r="U25" s="2441"/>
      <c r="V25" s="2442"/>
      <c r="W25" s="922"/>
      <c r="X25" s="922"/>
      <c r="Y25" s="922"/>
      <c r="Z25" s="922"/>
      <c r="AA25" s="921"/>
    </row>
    <row r="26" spans="2:27" ht="24" customHeight="1">
      <c r="B26" s="2423" t="s">
        <v>1150</v>
      </c>
      <c r="C26" s="2424"/>
      <c r="D26" s="2424"/>
      <c r="E26" s="2424"/>
      <c r="F26" s="2424"/>
      <c r="G26" s="2424"/>
      <c r="H26" s="2424"/>
      <c r="I26" s="2424"/>
      <c r="J26" s="2424"/>
      <c r="K26" s="2424"/>
      <c r="L26" s="2424"/>
      <c r="M26" s="2424"/>
      <c r="N26" s="2424"/>
      <c r="O26" s="2424"/>
      <c r="P26" s="2424"/>
      <c r="Q26" s="2424"/>
      <c r="R26" s="2424"/>
      <c r="S26" s="2424"/>
      <c r="T26" s="2440">
        <v>71211</v>
      </c>
      <c r="U26" s="2441"/>
      <c r="V26" s="2442"/>
      <c r="W26" s="920">
        <v>0</v>
      </c>
      <c r="X26" s="920">
        <v>0</v>
      </c>
      <c r="Y26" s="920">
        <v>0</v>
      </c>
      <c r="Z26" s="920">
        <v>0</v>
      </c>
      <c r="AA26" s="921">
        <v>0</v>
      </c>
    </row>
    <row r="27" spans="2:27" ht="12" customHeight="1">
      <c r="B27" s="2436" t="s">
        <v>1151</v>
      </c>
      <c r="C27" s="1413"/>
      <c r="D27" s="1413"/>
      <c r="E27" s="1413"/>
      <c r="F27" s="1413"/>
      <c r="G27" s="1413"/>
      <c r="H27" s="1413"/>
      <c r="I27" s="1413"/>
      <c r="J27" s="1413"/>
      <c r="K27" s="1413"/>
      <c r="L27" s="1413"/>
      <c r="M27" s="1413"/>
      <c r="N27" s="1413"/>
      <c r="O27" s="1413"/>
      <c r="P27" s="1413"/>
      <c r="Q27" s="1413"/>
      <c r="R27" s="1413"/>
      <c r="S27" s="1413"/>
      <c r="T27" s="2437">
        <v>7122</v>
      </c>
      <c r="U27" s="2438"/>
      <c r="V27" s="2439"/>
      <c r="W27" s="919">
        <v>0</v>
      </c>
      <c r="X27" s="919">
        <v>0</v>
      </c>
      <c r="Y27" s="919">
        <v>0</v>
      </c>
      <c r="Z27" s="919">
        <v>0</v>
      </c>
      <c r="AA27" s="921">
        <v>0</v>
      </c>
    </row>
    <row r="28" spans="2:27" s="317" customFormat="1" ht="27" customHeight="1">
      <c r="B28" s="2415" t="s">
        <v>1152</v>
      </c>
      <c r="C28" s="2432"/>
      <c r="D28" s="2432"/>
      <c r="E28" s="2432"/>
      <c r="F28" s="2432"/>
      <c r="G28" s="2432"/>
      <c r="H28" s="2432"/>
      <c r="I28" s="2432"/>
      <c r="J28" s="2432"/>
      <c r="K28" s="2432"/>
      <c r="L28" s="2432"/>
      <c r="M28" s="2432"/>
      <c r="N28" s="2432"/>
      <c r="O28" s="2432"/>
      <c r="P28" s="2432"/>
      <c r="Q28" s="2432"/>
      <c r="R28" s="2432"/>
      <c r="S28" s="2432"/>
      <c r="T28" s="2417" t="s">
        <v>24</v>
      </c>
      <c r="U28" s="2418"/>
      <c r="V28" s="2419"/>
      <c r="W28" s="915">
        <v>0</v>
      </c>
      <c r="X28" s="915">
        <v>0</v>
      </c>
      <c r="Y28" s="915">
        <v>0</v>
      </c>
      <c r="Z28" s="915">
        <v>0</v>
      </c>
      <c r="AA28" s="916">
        <v>0</v>
      </c>
    </row>
    <row r="29" spans="2:27" ht="12" customHeight="1">
      <c r="B29" s="2471" t="s">
        <v>1147</v>
      </c>
      <c r="C29" s="2472"/>
      <c r="D29" s="2472"/>
      <c r="E29" s="2472"/>
      <c r="F29" s="2472"/>
      <c r="G29" s="2472"/>
      <c r="H29" s="2472"/>
      <c r="I29" s="2472"/>
      <c r="J29" s="2472"/>
      <c r="K29" s="2472"/>
      <c r="L29" s="2472"/>
      <c r="M29" s="2472"/>
      <c r="N29" s="2472"/>
      <c r="O29" s="2472"/>
      <c r="P29" s="2472"/>
      <c r="Q29" s="2472"/>
      <c r="R29" s="2472"/>
      <c r="S29" s="2472"/>
      <c r="T29" s="2446"/>
      <c r="U29" s="2447"/>
      <c r="V29" s="2448"/>
      <c r="W29" s="917"/>
      <c r="X29" s="917"/>
      <c r="Y29" s="917"/>
      <c r="Z29" s="917"/>
      <c r="AA29" s="918"/>
    </row>
    <row r="30" spans="2:27" s="317" customFormat="1" ht="25.5" customHeight="1">
      <c r="B30" s="2415" t="s">
        <v>1121</v>
      </c>
      <c r="C30" s="2431"/>
      <c r="D30" s="2431"/>
      <c r="E30" s="2431"/>
      <c r="F30" s="2431"/>
      <c r="G30" s="2431"/>
      <c r="H30" s="2431"/>
      <c r="I30" s="2431"/>
      <c r="J30" s="2431"/>
      <c r="K30" s="2431"/>
      <c r="L30" s="2431"/>
      <c r="M30" s="2431"/>
      <c r="N30" s="2431"/>
      <c r="O30" s="2431"/>
      <c r="P30" s="2431"/>
      <c r="Q30" s="2431"/>
      <c r="R30" s="2431"/>
      <c r="S30" s="2431"/>
      <c r="T30" s="2433" t="s">
        <v>209</v>
      </c>
      <c r="U30" s="2434"/>
      <c r="V30" s="2435"/>
      <c r="W30" s="917">
        <v>0</v>
      </c>
      <c r="X30" s="915">
        <v>0</v>
      </c>
      <c r="Y30" s="915">
        <v>0</v>
      </c>
      <c r="Z30" s="915">
        <v>0</v>
      </c>
      <c r="AA30" s="916">
        <v>0</v>
      </c>
    </row>
    <row r="31" spans="2:27" s="317" customFormat="1" ht="10.5" customHeight="1">
      <c r="B31" s="2443" t="s">
        <v>1147</v>
      </c>
      <c r="C31" s="2460"/>
      <c r="D31" s="2460"/>
      <c r="E31" s="2460"/>
      <c r="F31" s="2460"/>
      <c r="G31" s="2460"/>
      <c r="H31" s="2460"/>
      <c r="I31" s="2460"/>
      <c r="J31" s="2460"/>
      <c r="K31" s="2460"/>
      <c r="L31" s="2460"/>
      <c r="M31" s="2460"/>
      <c r="N31" s="2460"/>
      <c r="O31" s="2460"/>
      <c r="P31" s="2460"/>
      <c r="Q31" s="2460"/>
      <c r="R31" s="2460"/>
      <c r="S31" s="2461"/>
      <c r="T31" s="2417"/>
      <c r="U31" s="2418"/>
      <c r="V31" s="2419"/>
      <c r="W31" s="917"/>
      <c r="X31" s="915"/>
      <c r="Y31" s="915"/>
      <c r="Z31" s="915"/>
      <c r="AA31" s="916"/>
    </row>
    <row r="32" spans="2:27" s="317" customFormat="1" ht="12" customHeight="1">
      <c r="B32" s="2457" t="s">
        <v>1153</v>
      </c>
      <c r="C32" s="2458"/>
      <c r="D32" s="2458"/>
      <c r="E32" s="2458"/>
      <c r="F32" s="2458"/>
      <c r="G32" s="2458"/>
      <c r="H32" s="2458"/>
      <c r="I32" s="2458"/>
      <c r="J32" s="2458"/>
      <c r="K32" s="2458"/>
      <c r="L32" s="2458"/>
      <c r="M32" s="2458"/>
      <c r="N32" s="2458"/>
      <c r="O32" s="2458"/>
      <c r="P32" s="2458"/>
      <c r="Q32" s="2458"/>
      <c r="R32" s="2458"/>
      <c r="S32" s="2459"/>
      <c r="T32" s="2417" t="s">
        <v>210</v>
      </c>
      <c r="U32" s="2418"/>
      <c r="V32" s="2419"/>
      <c r="W32" s="919">
        <v>0</v>
      </c>
      <c r="X32" s="919">
        <v>0</v>
      </c>
      <c r="Y32" s="919">
        <v>0</v>
      </c>
      <c r="Z32" s="919">
        <v>0</v>
      </c>
      <c r="AA32" s="916">
        <v>0</v>
      </c>
    </row>
    <row r="33" spans="2:27" s="317" customFormat="1" ht="12" customHeight="1">
      <c r="B33" s="2427" t="s">
        <v>1154</v>
      </c>
      <c r="C33" s="2428"/>
      <c r="D33" s="2428"/>
      <c r="E33" s="2428"/>
      <c r="F33" s="2428"/>
      <c r="G33" s="2428"/>
      <c r="H33" s="2428"/>
      <c r="I33" s="2428"/>
      <c r="J33" s="2428"/>
      <c r="K33" s="2428"/>
      <c r="L33" s="2428"/>
      <c r="M33" s="2428"/>
      <c r="N33" s="2428"/>
      <c r="O33" s="2428"/>
      <c r="P33" s="2428"/>
      <c r="Q33" s="2428"/>
      <c r="R33" s="2428"/>
      <c r="S33" s="2428"/>
      <c r="T33" s="2446" t="s">
        <v>211</v>
      </c>
      <c r="U33" s="2447"/>
      <c r="V33" s="2448"/>
      <c r="W33" s="923">
        <v>0</v>
      </c>
      <c r="X33" s="923">
        <v>0</v>
      </c>
      <c r="Y33" s="923">
        <v>0</v>
      </c>
      <c r="Z33" s="923">
        <v>0</v>
      </c>
      <c r="AA33" s="916">
        <v>0</v>
      </c>
    </row>
    <row r="34" spans="2:27" s="317" customFormat="1" ht="12" customHeight="1">
      <c r="B34" s="2427" t="s">
        <v>1155</v>
      </c>
      <c r="C34" s="2428"/>
      <c r="D34" s="2428"/>
      <c r="E34" s="2428"/>
      <c r="F34" s="2428"/>
      <c r="G34" s="2428"/>
      <c r="H34" s="2428"/>
      <c r="I34" s="2428"/>
      <c r="J34" s="2428"/>
      <c r="K34" s="2428"/>
      <c r="L34" s="2428"/>
      <c r="M34" s="2428"/>
      <c r="N34" s="2428"/>
      <c r="O34" s="2428"/>
      <c r="P34" s="2428"/>
      <c r="Q34" s="2428"/>
      <c r="R34" s="2428"/>
      <c r="S34" s="2428"/>
      <c r="T34" s="2446" t="s">
        <v>244</v>
      </c>
      <c r="U34" s="2447"/>
      <c r="V34" s="2448"/>
      <c r="W34" s="923">
        <v>0</v>
      </c>
      <c r="X34" s="923">
        <v>0</v>
      </c>
      <c r="Y34" s="923">
        <v>0</v>
      </c>
      <c r="Z34" s="923">
        <v>0</v>
      </c>
      <c r="AA34" s="916">
        <v>0</v>
      </c>
    </row>
    <row r="35" spans="2:27" s="317" customFormat="1" ht="26.25" customHeight="1">
      <c r="B35" s="2429" t="s">
        <v>1124</v>
      </c>
      <c r="C35" s="2430"/>
      <c r="D35" s="2430"/>
      <c r="E35" s="2430"/>
      <c r="F35" s="2430"/>
      <c r="G35" s="2430"/>
      <c r="H35" s="2430"/>
      <c r="I35" s="2430"/>
      <c r="J35" s="2430"/>
      <c r="K35" s="2430"/>
      <c r="L35" s="2430"/>
      <c r="M35" s="2430"/>
      <c r="N35" s="2430"/>
      <c r="O35" s="2430"/>
      <c r="P35" s="2430"/>
      <c r="Q35" s="2430"/>
      <c r="R35" s="2430"/>
      <c r="S35" s="2430"/>
      <c r="T35" s="2417" t="s">
        <v>212</v>
      </c>
      <c r="U35" s="2418"/>
      <c r="V35" s="2419"/>
      <c r="W35" s="923">
        <v>0</v>
      </c>
      <c r="X35" s="919">
        <v>0</v>
      </c>
      <c r="Y35" s="919">
        <v>0</v>
      </c>
      <c r="Z35" s="919">
        <v>0</v>
      </c>
      <c r="AA35" s="916">
        <v>0</v>
      </c>
    </row>
    <row r="36" spans="2:27" s="317" customFormat="1" ht="25.5" customHeight="1">
      <c r="B36" s="2415" t="s">
        <v>1125</v>
      </c>
      <c r="C36" s="2416"/>
      <c r="D36" s="2416"/>
      <c r="E36" s="2416"/>
      <c r="F36" s="2416"/>
      <c r="G36" s="2416"/>
      <c r="H36" s="2416"/>
      <c r="I36" s="2416"/>
      <c r="J36" s="2416"/>
      <c r="K36" s="2416"/>
      <c r="L36" s="2416"/>
      <c r="M36" s="2416"/>
      <c r="N36" s="2416"/>
      <c r="O36" s="2416"/>
      <c r="P36" s="2416"/>
      <c r="Q36" s="2416"/>
      <c r="R36" s="2416"/>
      <c r="S36" s="2416"/>
      <c r="T36" s="2417" t="s">
        <v>213</v>
      </c>
      <c r="U36" s="2418"/>
      <c r="V36" s="2419"/>
      <c r="W36" s="923">
        <v>0</v>
      </c>
      <c r="X36" s="919">
        <v>0</v>
      </c>
      <c r="Y36" s="919">
        <v>0</v>
      </c>
      <c r="Z36" s="919">
        <v>0</v>
      </c>
      <c r="AA36" s="916">
        <v>0</v>
      </c>
    </row>
    <row r="37" spans="2:27" ht="12" customHeight="1">
      <c r="B37" s="2471" t="s">
        <v>1147</v>
      </c>
      <c r="C37" s="2472"/>
      <c r="D37" s="2472"/>
      <c r="E37" s="2472"/>
      <c r="F37" s="2472"/>
      <c r="G37" s="2472"/>
      <c r="H37" s="2472"/>
      <c r="I37" s="2472"/>
      <c r="J37" s="2472"/>
      <c r="K37" s="2472"/>
      <c r="L37" s="2472"/>
      <c r="M37" s="2472"/>
      <c r="N37" s="2472"/>
      <c r="O37" s="2472"/>
      <c r="P37" s="2472"/>
      <c r="Q37" s="2472"/>
      <c r="R37" s="2472"/>
      <c r="S37" s="2472"/>
      <c r="T37" s="2417"/>
      <c r="U37" s="2418"/>
      <c r="V37" s="2419"/>
      <c r="W37" s="917"/>
      <c r="X37" s="915"/>
      <c r="Y37" s="915"/>
      <c r="Z37" s="915"/>
      <c r="AA37" s="916"/>
    </row>
    <row r="38" spans="2:27" s="317" customFormat="1" ht="24.75" customHeight="1">
      <c r="B38" s="2423" t="s">
        <v>1150</v>
      </c>
      <c r="C38" s="2424"/>
      <c r="D38" s="2424"/>
      <c r="E38" s="2424"/>
      <c r="F38" s="2424"/>
      <c r="G38" s="2424"/>
      <c r="H38" s="2424"/>
      <c r="I38" s="2424"/>
      <c r="J38" s="2424"/>
      <c r="K38" s="2424"/>
      <c r="L38" s="2424"/>
      <c r="M38" s="2424"/>
      <c r="N38" s="2424"/>
      <c r="O38" s="2424"/>
      <c r="P38" s="2424"/>
      <c r="Q38" s="2424"/>
      <c r="R38" s="2424"/>
      <c r="S38" s="2424"/>
      <c r="T38" s="2417" t="s">
        <v>214</v>
      </c>
      <c r="U38" s="2418"/>
      <c r="V38" s="2419"/>
      <c r="W38" s="923">
        <v>0</v>
      </c>
      <c r="X38" s="919">
        <v>0</v>
      </c>
      <c r="Y38" s="919">
        <v>0</v>
      </c>
      <c r="Z38" s="919">
        <v>0</v>
      </c>
      <c r="AA38" s="916">
        <v>0</v>
      </c>
    </row>
    <row r="39" spans="2:27" s="317" customFormat="1" ht="15" customHeight="1">
      <c r="B39" s="2415" t="s">
        <v>1127</v>
      </c>
      <c r="C39" s="2416"/>
      <c r="D39" s="2416"/>
      <c r="E39" s="2416"/>
      <c r="F39" s="2416"/>
      <c r="G39" s="2416"/>
      <c r="H39" s="2416"/>
      <c r="I39" s="2416"/>
      <c r="J39" s="2416"/>
      <c r="K39" s="2416"/>
      <c r="L39" s="2416"/>
      <c r="M39" s="2416"/>
      <c r="N39" s="2416"/>
      <c r="O39" s="2416"/>
      <c r="P39" s="2416"/>
      <c r="Q39" s="2416"/>
      <c r="R39" s="2416"/>
      <c r="S39" s="2416"/>
      <c r="T39" s="2417" t="s">
        <v>215</v>
      </c>
      <c r="U39" s="2418"/>
      <c r="V39" s="2419"/>
      <c r="W39" s="923">
        <v>0</v>
      </c>
      <c r="X39" s="919">
        <v>0</v>
      </c>
      <c r="Y39" s="919">
        <v>0</v>
      </c>
      <c r="Z39" s="919">
        <v>0</v>
      </c>
      <c r="AA39" s="916">
        <v>0</v>
      </c>
    </row>
    <row r="40" spans="2:27" s="317" customFormat="1" ht="15" customHeight="1">
      <c r="B40" s="2415" t="s">
        <v>1128</v>
      </c>
      <c r="C40" s="2416"/>
      <c r="D40" s="2416"/>
      <c r="E40" s="2416"/>
      <c r="F40" s="2416"/>
      <c r="G40" s="2416"/>
      <c r="H40" s="2416"/>
      <c r="I40" s="2416"/>
      <c r="J40" s="2416"/>
      <c r="K40" s="2416"/>
      <c r="L40" s="2416"/>
      <c r="M40" s="2416"/>
      <c r="N40" s="2416"/>
      <c r="O40" s="2416"/>
      <c r="P40" s="2416"/>
      <c r="Q40" s="2416"/>
      <c r="R40" s="2416"/>
      <c r="S40" s="2416"/>
      <c r="T40" s="2417" t="s">
        <v>216</v>
      </c>
      <c r="U40" s="2418"/>
      <c r="V40" s="2419"/>
      <c r="W40" s="923">
        <v>0</v>
      </c>
      <c r="X40" s="919">
        <v>0</v>
      </c>
      <c r="Y40" s="919">
        <v>0</v>
      </c>
      <c r="Z40" s="919">
        <v>0</v>
      </c>
      <c r="AA40" s="916">
        <v>0</v>
      </c>
    </row>
    <row r="41" spans="2:27" s="317" customFormat="1" ht="15" customHeight="1">
      <c r="B41" s="2436" t="s">
        <v>756</v>
      </c>
      <c r="C41" s="1413"/>
      <c r="D41" s="1413"/>
      <c r="E41" s="1413"/>
      <c r="F41" s="1413"/>
      <c r="G41" s="1413"/>
      <c r="H41" s="1413"/>
      <c r="I41" s="1413"/>
      <c r="J41" s="1413"/>
      <c r="K41" s="1413"/>
      <c r="L41" s="1413"/>
      <c r="M41" s="1413"/>
      <c r="N41" s="1413"/>
      <c r="O41" s="1413"/>
      <c r="P41" s="1413"/>
      <c r="Q41" s="1413"/>
      <c r="R41" s="1413"/>
      <c r="S41" s="1413"/>
      <c r="T41" s="2417" t="s">
        <v>217</v>
      </c>
      <c r="U41" s="2418"/>
      <c r="V41" s="2419"/>
      <c r="W41" s="923">
        <v>0</v>
      </c>
      <c r="X41" s="919">
        <v>0</v>
      </c>
      <c r="Y41" s="919">
        <v>0</v>
      </c>
      <c r="Z41" s="919">
        <v>0</v>
      </c>
      <c r="AA41" s="916">
        <v>0</v>
      </c>
    </row>
    <row r="42" spans="2:27" ht="25.9" customHeight="1">
      <c r="B42" s="2462" t="s">
        <v>1156</v>
      </c>
      <c r="C42" s="2463"/>
      <c r="D42" s="2463"/>
      <c r="E42" s="2463"/>
      <c r="F42" s="2463"/>
      <c r="G42" s="2463"/>
      <c r="H42" s="2463"/>
      <c r="I42" s="2463"/>
      <c r="J42" s="2463"/>
      <c r="K42" s="2463"/>
      <c r="L42" s="2463"/>
      <c r="M42" s="2463"/>
      <c r="N42" s="2463"/>
      <c r="O42" s="2463"/>
      <c r="P42" s="2463"/>
      <c r="Q42" s="2463"/>
      <c r="R42" s="2463"/>
      <c r="S42" s="2464"/>
      <c r="T42" s="2465" t="s">
        <v>21</v>
      </c>
      <c r="U42" s="2466"/>
      <c r="V42" s="2466"/>
      <c r="W42" s="915">
        <v>0</v>
      </c>
      <c r="X42" s="915">
        <v>0</v>
      </c>
      <c r="Y42" s="915">
        <v>0</v>
      </c>
      <c r="Z42" s="915">
        <v>0</v>
      </c>
      <c r="AA42" s="916">
        <v>0</v>
      </c>
    </row>
    <row r="43" spans="2:27" ht="39.75" customHeight="1">
      <c r="B43" s="2415" t="s">
        <v>1157</v>
      </c>
      <c r="C43" s="2432"/>
      <c r="D43" s="2432"/>
      <c r="E43" s="2432"/>
      <c r="F43" s="2432"/>
      <c r="G43" s="2432"/>
      <c r="H43" s="2432"/>
      <c r="I43" s="2432"/>
      <c r="J43" s="2432"/>
      <c r="K43" s="2432"/>
      <c r="L43" s="2432"/>
      <c r="M43" s="2432"/>
      <c r="N43" s="2432"/>
      <c r="O43" s="2432"/>
      <c r="P43" s="2432"/>
      <c r="Q43" s="2432"/>
      <c r="R43" s="2432"/>
      <c r="S43" s="2432"/>
      <c r="T43" s="2467" t="s">
        <v>25</v>
      </c>
      <c r="U43" s="2468"/>
      <c r="V43" s="2468"/>
      <c r="W43" s="924">
        <v>0</v>
      </c>
      <c r="X43" s="924">
        <v>0</v>
      </c>
      <c r="Y43" s="922">
        <v>0</v>
      </c>
      <c r="Z43" s="924">
        <v>0</v>
      </c>
      <c r="AA43" s="925">
        <v>0</v>
      </c>
    </row>
    <row r="44" spans="2:27" s="317" customFormat="1" ht="12.75" customHeight="1">
      <c r="B44" s="2425" t="s">
        <v>1147</v>
      </c>
      <c r="C44" s="2426"/>
      <c r="D44" s="2426"/>
      <c r="E44" s="2426"/>
      <c r="F44" s="2426"/>
      <c r="G44" s="2426"/>
      <c r="H44" s="2426"/>
      <c r="I44" s="2426"/>
      <c r="J44" s="2426"/>
      <c r="K44" s="2426"/>
      <c r="L44" s="2426"/>
      <c r="M44" s="2426"/>
      <c r="N44" s="2426"/>
      <c r="O44" s="2426"/>
      <c r="P44" s="2426"/>
      <c r="Q44" s="2426"/>
      <c r="R44" s="2426"/>
      <c r="S44" s="2426"/>
      <c r="T44" s="2469"/>
      <c r="U44" s="2470"/>
      <c r="V44" s="2470"/>
      <c r="W44" s="926"/>
      <c r="X44" s="926"/>
      <c r="Y44" s="926"/>
      <c r="Z44" s="926"/>
      <c r="AA44" s="916"/>
    </row>
    <row r="45" spans="2:27" ht="25.5" customHeight="1">
      <c r="B45" s="2415" t="s">
        <v>1121</v>
      </c>
      <c r="C45" s="2431"/>
      <c r="D45" s="2431"/>
      <c r="E45" s="2431"/>
      <c r="F45" s="2431"/>
      <c r="G45" s="2431"/>
      <c r="H45" s="2431"/>
      <c r="I45" s="2431"/>
      <c r="J45" s="2431"/>
      <c r="K45" s="2431"/>
      <c r="L45" s="2431"/>
      <c r="M45" s="2431"/>
      <c r="N45" s="2431"/>
      <c r="O45" s="2431"/>
      <c r="P45" s="2431"/>
      <c r="Q45" s="2431"/>
      <c r="R45" s="2431"/>
      <c r="S45" s="2431"/>
      <c r="T45" s="2440">
        <v>7211</v>
      </c>
      <c r="U45" s="2441"/>
      <c r="V45" s="2442"/>
      <c r="W45" s="922">
        <v>0</v>
      </c>
      <c r="X45" s="922">
        <v>0</v>
      </c>
      <c r="Y45" s="922">
        <v>0</v>
      </c>
      <c r="Z45" s="922">
        <v>0</v>
      </c>
      <c r="AA45" s="921">
        <v>0</v>
      </c>
    </row>
    <row r="46" spans="2:27" s="317" customFormat="1" ht="12.75" customHeight="1">
      <c r="B46" s="2443" t="s">
        <v>1147</v>
      </c>
      <c r="C46" s="2460"/>
      <c r="D46" s="2460"/>
      <c r="E46" s="2460"/>
      <c r="F46" s="2460"/>
      <c r="G46" s="2460"/>
      <c r="H46" s="2460"/>
      <c r="I46" s="2460"/>
      <c r="J46" s="2460"/>
      <c r="K46" s="2460"/>
      <c r="L46" s="2460"/>
      <c r="M46" s="2460"/>
      <c r="N46" s="2460"/>
      <c r="O46" s="2460"/>
      <c r="P46" s="2460"/>
      <c r="Q46" s="2460"/>
      <c r="R46" s="2460"/>
      <c r="S46" s="2461"/>
      <c r="T46" s="2440"/>
      <c r="U46" s="2441"/>
      <c r="V46" s="2442"/>
      <c r="W46" s="922"/>
      <c r="X46" s="922"/>
      <c r="Y46" s="922"/>
      <c r="Z46" s="922"/>
      <c r="AA46" s="921"/>
    </row>
    <row r="47" spans="2:27" ht="12" customHeight="1">
      <c r="B47" s="2457" t="s">
        <v>1153</v>
      </c>
      <c r="C47" s="2458"/>
      <c r="D47" s="2458"/>
      <c r="E47" s="2458"/>
      <c r="F47" s="2458"/>
      <c r="G47" s="2458"/>
      <c r="H47" s="2458"/>
      <c r="I47" s="2458"/>
      <c r="J47" s="2458"/>
      <c r="K47" s="2458"/>
      <c r="L47" s="2458"/>
      <c r="M47" s="2458"/>
      <c r="N47" s="2458"/>
      <c r="O47" s="2458"/>
      <c r="P47" s="2458"/>
      <c r="Q47" s="2458"/>
      <c r="R47" s="2458"/>
      <c r="S47" s="2459"/>
      <c r="T47" s="2440">
        <v>72111</v>
      </c>
      <c r="U47" s="2441"/>
      <c r="V47" s="2442"/>
      <c r="W47" s="920">
        <v>0</v>
      </c>
      <c r="X47" s="920">
        <v>0</v>
      </c>
      <c r="Y47" s="920">
        <v>0</v>
      </c>
      <c r="Z47" s="920">
        <v>0</v>
      </c>
      <c r="AA47" s="921">
        <v>0</v>
      </c>
    </row>
    <row r="48" spans="2:27" ht="12" customHeight="1">
      <c r="B48" s="2457" t="s">
        <v>1154</v>
      </c>
      <c r="C48" s="2458"/>
      <c r="D48" s="2458"/>
      <c r="E48" s="2458"/>
      <c r="F48" s="2458"/>
      <c r="G48" s="2458"/>
      <c r="H48" s="2458"/>
      <c r="I48" s="2458"/>
      <c r="J48" s="2458"/>
      <c r="K48" s="2458"/>
      <c r="L48" s="2458"/>
      <c r="M48" s="2458"/>
      <c r="N48" s="2458"/>
      <c r="O48" s="2458"/>
      <c r="P48" s="2458"/>
      <c r="Q48" s="2458"/>
      <c r="R48" s="2458"/>
      <c r="S48" s="2459"/>
      <c r="T48" s="2440">
        <v>72112</v>
      </c>
      <c r="U48" s="2441"/>
      <c r="V48" s="2442"/>
      <c r="W48" s="920">
        <v>0</v>
      </c>
      <c r="X48" s="920">
        <v>0</v>
      </c>
      <c r="Y48" s="920">
        <v>0</v>
      </c>
      <c r="Z48" s="920">
        <v>0</v>
      </c>
      <c r="AA48" s="921">
        <v>0</v>
      </c>
    </row>
    <row r="49" spans="2:27" ht="12" customHeight="1">
      <c r="B49" s="2457" t="s">
        <v>1155</v>
      </c>
      <c r="C49" s="2458"/>
      <c r="D49" s="2458"/>
      <c r="E49" s="2458"/>
      <c r="F49" s="2458"/>
      <c r="G49" s="2458"/>
      <c r="H49" s="2458"/>
      <c r="I49" s="2458"/>
      <c r="J49" s="2458"/>
      <c r="K49" s="2458"/>
      <c r="L49" s="2458"/>
      <c r="M49" s="2458"/>
      <c r="N49" s="2458"/>
      <c r="O49" s="2458"/>
      <c r="P49" s="2458"/>
      <c r="Q49" s="2458"/>
      <c r="R49" s="2458"/>
      <c r="S49" s="2459"/>
      <c r="T49" s="2440">
        <v>72113</v>
      </c>
      <c r="U49" s="2441"/>
      <c r="V49" s="2442"/>
      <c r="W49" s="920">
        <v>0</v>
      </c>
      <c r="X49" s="920">
        <v>0</v>
      </c>
      <c r="Y49" s="920">
        <v>0</v>
      </c>
      <c r="Z49" s="920">
        <v>0</v>
      </c>
      <c r="AA49" s="921">
        <v>0</v>
      </c>
    </row>
    <row r="50" spans="2:27" ht="18" customHeight="1">
      <c r="B50" s="2415" t="s">
        <v>1125</v>
      </c>
      <c r="C50" s="2416"/>
      <c r="D50" s="2416"/>
      <c r="E50" s="2416"/>
      <c r="F50" s="2416"/>
      <c r="G50" s="2416"/>
      <c r="H50" s="2416"/>
      <c r="I50" s="2416"/>
      <c r="J50" s="2416"/>
      <c r="K50" s="2416"/>
      <c r="L50" s="2416"/>
      <c r="M50" s="2416"/>
      <c r="N50" s="2416"/>
      <c r="O50" s="2416"/>
      <c r="P50" s="2416"/>
      <c r="Q50" s="2416"/>
      <c r="R50" s="2416"/>
      <c r="S50" s="2416"/>
      <c r="T50" s="2440">
        <v>7212</v>
      </c>
      <c r="U50" s="2441"/>
      <c r="V50" s="2442"/>
      <c r="W50" s="920">
        <v>0</v>
      </c>
      <c r="X50" s="920">
        <v>0</v>
      </c>
      <c r="Y50" s="920">
        <v>0</v>
      </c>
      <c r="Z50" s="920">
        <v>0</v>
      </c>
      <c r="AA50" s="921">
        <v>0</v>
      </c>
    </row>
    <row r="51" spans="2:27" s="317" customFormat="1" ht="12.75" customHeight="1">
      <c r="B51" s="2425" t="s">
        <v>1147</v>
      </c>
      <c r="C51" s="2426"/>
      <c r="D51" s="2426"/>
      <c r="E51" s="2426"/>
      <c r="F51" s="2426"/>
      <c r="G51" s="2426"/>
      <c r="H51" s="2426"/>
      <c r="I51" s="2426"/>
      <c r="J51" s="2426"/>
      <c r="K51" s="2426"/>
      <c r="L51" s="2426"/>
      <c r="M51" s="2426"/>
      <c r="N51" s="2426"/>
      <c r="O51" s="2426"/>
      <c r="P51" s="2426"/>
      <c r="Q51" s="2426"/>
      <c r="R51" s="2426"/>
      <c r="S51" s="2426"/>
      <c r="T51" s="2440"/>
      <c r="U51" s="2441"/>
      <c r="V51" s="2442"/>
      <c r="W51" s="922"/>
      <c r="X51" s="922"/>
      <c r="Y51" s="922"/>
      <c r="Z51" s="922"/>
      <c r="AA51" s="921"/>
    </row>
    <row r="52" spans="2:27" ht="24" customHeight="1">
      <c r="B52" s="2423" t="s">
        <v>1158</v>
      </c>
      <c r="C52" s="2424"/>
      <c r="D52" s="2424"/>
      <c r="E52" s="2424"/>
      <c r="F52" s="2424"/>
      <c r="G52" s="2424"/>
      <c r="H52" s="2424"/>
      <c r="I52" s="2424"/>
      <c r="J52" s="2424"/>
      <c r="K52" s="2424"/>
      <c r="L52" s="2424"/>
      <c r="M52" s="2424"/>
      <c r="N52" s="2424"/>
      <c r="O52" s="2424"/>
      <c r="P52" s="2424"/>
      <c r="Q52" s="2424"/>
      <c r="R52" s="2424"/>
      <c r="S52" s="2424"/>
      <c r="T52" s="2440">
        <v>72121</v>
      </c>
      <c r="U52" s="2441"/>
      <c r="V52" s="2442"/>
      <c r="W52" s="920">
        <v>0</v>
      </c>
      <c r="X52" s="920">
        <v>0</v>
      </c>
      <c r="Y52" s="920">
        <v>0</v>
      </c>
      <c r="Z52" s="920">
        <v>0</v>
      </c>
      <c r="AA52" s="921">
        <v>0</v>
      </c>
    </row>
    <row r="53" spans="2:27" ht="12" customHeight="1">
      <c r="B53" s="2436" t="s">
        <v>756</v>
      </c>
      <c r="C53" s="1413"/>
      <c r="D53" s="1413"/>
      <c r="E53" s="1413"/>
      <c r="F53" s="1413"/>
      <c r="G53" s="1413"/>
      <c r="H53" s="1413"/>
      <c r="I53" s="1413"/>
      <c r="J53" s="1413"/>
      <c r="K53" s="1413"/>
      <c r="L53" s="1413"/>
      <c r="M53" s="1413"/>
      <c r="N53" s="1413"/>
      <c r="O53" s="1413"/>
      <c r="P53" s="1413"/>
      <c r="Q53" s="1413"/>
      <c r="R53" s="1413"/>
      <c r="S53" s="1413"/>
      <c r="T53" s="2437">
        <v>7213</v>
      </c>
      <c r="U53" s="2438"/>
      <c r="V53" s="2439"/>
      <c r="W53" s="920">
        <v>0</v>
      </c>
      <c r="X53" s="920">
        <v>0</v>
      </c>
      <c r="Y53" s="920">
        <v>0</v>
      </c>
      <c r="Z53" s="920">
        <v>0</v>
      </c>
      <c r="AA53" s="921">
        <v>0</v>
      </c>
    </row>
    <row r="54" spans="2:27" ht="27" customHeight="1">
      <c r="B54" s="2449" t="s">
        <v>1159</v>
      </c>
      <c r="C54" s="2450"/>
      <c r="D54" s="2450"/>
      <c r="E54" s="2450"/>
      <c r="F54" s="2450"/>
      <c r="G54" s="2450"/>
      <c r="H54" s="2450"/>
      <c r="I54" s="2450"/>
      <c r="J54" s="2450"/>
      <c r="K54" s="2450"/>
      <c r="L54" s="2450"/>
      <c r="M54" s="2450"/>
      <c r="N54" s="2450"/>
      <c r="O54" s="2450"/>
      <c r="P54" s="2450"/>
      <c r="Q54" s="2450"/>
      <c r="R54" s="2450"/>
      <c r="S54" s="2451"/>
      <c r="T54" s="2417" t="s">
        <v>26</v>
      </c>
      <c r="U54" s="2418"/>
      <c r="V54" s="2419"/>
      <c r="W54" s="915">
        <v>0</v>
      </c>
      <c r="X54" s="915">
        <v>0</v>
      </c>
      <c r="Y54" s="915">
        <v>0</v>
      </c>
      <c r="Z54" s="915">
        <v>0</v>
      </c>
      <c r="AA54" s="916">
        <v>0</v>
      </c>
    </row>
    <row r="55" spans="2:27" s="317" customFormat="1" ht="12.75" customHeight="1">
      <c r="B55" s="2443" t="s">
        <v>1147</v>
      </c>
      <c r="C55" s="2444"/>
      <c r="D55" s="2444"/>
      <c r="E55" s="2444"/>
      <c r="F55" s="2444"/>
      <c r="G55" s="2444"/>
      <c r="H55" s="2444"/>
      <c r="I55" s="2444"/>
      <c r="J55" s="2444"/>
      <c r="K55" s="2444"/>
      <c r="L55" s="2444"/>
      <c r="M55" s="2444"/>
      <c r="N55" s="2444"/>
      <c r="O55" s="2444"/>
      <c r="P55" s="2444"/>
      <c r="Q55" s="2444"/>
      <c r="R55" s="2444"/>
      <c r="S55" s="2445"/>
      <c r="T55" s="2446"/>
      <c r="U55" s="2447"/>
      <c r="V55" s="2448"/>
      <c r="W55" s="917"/>
      <c r="X55" s="917"/>
      <c r="Y55" s="917"/>
      <c r="Z55" s="917"/>
      <c r="AA55" s="918"/>
    </row>
    <row r="56" spans="2:27" ht="23.25" customHeight="1">
      <c r="B56" s="2436" t="s">
        <v>1125</v>
      </c>
      <c r="C56" s="2455"/>
      <c r="D56" s="2455"/>
      <c r="E56" s="2455"/>
      <c r="F56" s="2455"/>
      <c r="G56" s="2455"/>
      <c r="H56" s="2455"/>
      <c r="I56" s="2455"/>
      <c r="J56" s="2455"/>
      <c r="K56" s="2455"/>
      <c r="L56" s="2455"/>
      <c r="M56" s="2455"/>
      <c r="N56" s="2455"/>
      <c r="O56" s="2455"/>
      <c r="P56" s="2455"/>
      <c r="Q56" s="2455"/>
      <c r="R56" s="2455"/>
      <c r="S56" s="2456"/>
      <c r="T56" s="2440">
        <v>7221</v>
      </c>
      <c r="U56" s="2441"/>
      <c r="V56" s="2442"/>
      <c r="W56" s="920">
        <v>0</v>
      </c>
      <c r="X56" s="920">
        <v>0</v>
      </c>
      <c r="Y56" s="920">
        <v>0</v>
      </c>
      <c r="Z56" s="920">
        <v>0</v>
      </c>
      <c r="AA56" s="921">
        <v>0</v>
      </c>
    </row>
    <row r="57" spans="2:27" s="317" customFormat="1" ht="12.75" customHeight="1">
      <c r="B57" s="2443" t="s">
        <v>1147</v>
      </c>
      <c r="C57" s="2444"/>
      <c r="D57" s="2444"/>
      <c r="E57" s="2444"/>
      <c r="F57" s="2444"/>
      <c r="G57" s="2444"/>
      <c r="H57" s="2444"/>
      <c r="I57" s="2444"/>
      <c r="J57" s="2444"/>
      <c r="K57" s="2444"/>
      <c r="L57" s="2444"/>
      <c r="M57" s="2444"/>
      <c r="N57" s="2444"/>
      <c r="O57" s="2444"/>
      <c r="P57" s="2444"/>
      <c r="Q57" s="2444"/>
      <c r="R57" s="2444"/>
      <c r="S57" s="2445"/>
      <c r="T57" s="2440"/>
      <c r="U57" s="2441"/>
      <c r="V57" s="2442"/>
      <c r="W57" s="922"/>
      <c r="X57" s="922"/>
      <c r="Y57" s="922"/>
      <c r="Z57" s="922"/>
      <c r="AA57" s="921"/>
    </row>
    <row r="58" spans="2:27" ht="24" customHeight="1">
      <c r="B58" s="2452" t="s">
        <v>1158</v>
      </c>
      <c r="C58" s="2453"/>
      <c r="D58" s="2453"/>
      <c r="E58" s="2453"/>
      <c r="F58" s="2453"/>
      <c r="G58" s="2453"/>
      <c r="H58" s="2453"/>
      <c r="I58" s="2453"/>
      <c r="J58" s="2453"/>
      <c r="K58" s="2453"/>
      <c r="L58" s="2453"/>
      <c r="M58" s="2453"/>
      <c r="N58" s="2453"/>
      <c r="O58" s="2453"/>
      <c r="P58" s="2453"/>
      <c r="Q58" s="2453"/>
      <c r="R58" s="2453"/>
      <c r="S58" s="2454"/>
      <c r="T58" s="2440">
        <v>72211</v>
      </c>
      <c r="U58" s="2441"/>
      <c r="V58" s="2442"/>
      <c r="W58" s="920">
        <v>0</v>
      </c>
      <c r="X58" s="920">
        <v>0</v>
      </c>
      <c r="Y58" s="920">
        <v>0</v>
      </c>
      <c r="Z58" s="920">
        <v>0</v>
      </c>
      <c r="AA58" s="921">
        <v>0</v>
      </c>
    </row>
    <row r="59" spans="2:27" ht="12" customHeight="1">
      <c r="B59" s="2436" t="s">
        <v>1160</v>
      </c>
      <c r="C59" s="2455"/>
      <c r="D59" s="2455"/>
      <c r="E59" s="2455"/>
      <c r="F59" s="2455"/>
      <c r="G59" s="2455"/>
      <c r="H59" s="2455"/>
      <c r="I59" s="2455"/>
      <c r="J59" s="2455"/>
      <c r="K59" s="2455"/>
      <c r="L59" s="2455"/>
      <c r="M59" s="2455"/>
      <c r="N59" s="2455"/>
      <c r="O59" s="2455"/>
      <c r="P59" s="2455"/>
      <c r="Q59" s="2455"/>
      <c r="R59" s="2455"/>
      <c r="S59" s="2456"/>
      <c r="T59" s="2437">
        <v>7222</v>
      </c>
      <c r="U59" s="2438"/>
      <c r="V59" s="2439"/>
      <c r="W59" s="919"/>
      <c r="X59" s="919"/>
      <c r="Y59" s="919"/>
      <c r="Z59" s="919"/>
      <c r="AA59" s="921">
        <v>0</v>
      </c>
    </row>
    <row r="60" spans="2:27" ht="26.25" customHeight="1">
      <c r="B60" s="2415" t="s">
        <v>1161</v>
      </c>
      <c r="C60" s="2432"/>
      <c r="D60" s="2432"/>
      <c r="E60" s="2432"/>
      <c r="F60" s="2432"/>
      <c r="G60" s="2432"/>
      <c r="H60" s="2432"/>
      <c r="I60" s="2432"/>
      <c r="J60" s="2432"/>
      <c r="K60" s="2432"/>
      <c r="L60" s="2432"/>
      <c r="M60" s="2432"/>
      <c r="N60" s="2432"/>
      <c r="O60" s="2432"/>
      <c r="P60" s="2432"/>
      <c r="Q60" s="2432"/>
      <c r="R60" s="2432"/>
      <c r="S60" s="2432"/>
      <c r="T60" s="2433" t="s">
        <v>27</v>
      </c>
      <c r="U60" s="2434"/>
      <c r="V60" s="2435"/>
      <c r="W60" s="922">
        <v>0</v>
      </c>
      <c r="X60" s="922">
        <v>0</v>
      </c>
      <c r="Y60" s="922">
        <v>0</v>
      </c>
      <c r="Z60" s="922">
        <v>0</v>
      </c>
      <c r="AA60" s="921">
        <v>0</v>
      </c>
    </row>
    <row r="61" spans="2:27" s="317" customFormat="1" ht="12.75" customHeight="1">
      <c r="B61" s="2425" t="s">
        <v>1147</v>
      </c>
      <c r="C61" s="2426"/>
      <c r="D61" s="2426"/>
      <c r="E61" s="2426"/>
      <c r="F61" s="2426"/>
      <c r="G61" s="2426"/>
      <c r="H61" s="2426"/>
      <c r="I61" s="2426"/>
      <c r="J61" s="2426"/>
      <c r="K61" s="2426"/>
      <c r="L61" s="2426"/>
      <c r="M61" s="2426"/>
      <c r="N61" s="2426"/>
      <c r="O61" s="2426"/>
      <c r="P61" s="2426"/>
      <c r="Q61" s="2426"/>
      <c r="R61" s="2426"/>
      <c r="S61" s="2426"/>
      <c r="T61" s="2417"/>
      <c r="U61" s="2418"/>
      <c r="V61" s="2419"/>
      <c r="W61" s="915"/>
      <c r="X61" s="915"/>
      <c r="Y61" s="915"/>
      <c r="Z61" s="915"/>
      <c r="AA61" s="916"/>
    </row>
    <row r="62" spans="2:27" ht="27.75" customHeight="1">
      <c r="B62" s="2415" t="s">
        <v>1121</v>
      </c>
      <c r="C62" s="2431"/>
      <c r="D62" s="2431"/>
      <c r="E62" s="2431"/>
      <c r="F62" s="2431"/>
      <c r="G62" s="2431"/>
      <c r="H62" s="2431"/>
      <c r="I62" s="2431"/>
      <c r="J62" s="2431"/>
      <c r="K62" s="2431"/>
      <c r="L62" s="2431"/>
      <c r="M62" s="2431"/>
      <c r="N62" s="2431"/>
      <c r="O62" s="2431"/>
      <c r="P62" s="2431"/>
      <c r="Q62" s="2431"/>
      <c r="R62" s="2431"/>
      <c r="S62" s="2431"/>
      <c r="T62" s="2417" t="s">
        <v>28</v>
      </c>
      <c r="U62" s="2418"/>
      <c r="V62" s="2419"/>
      <c r="W62" s="915">
        <v>0</v>
      </c>
      <c r="X62" s="915">
        <v>0</v>
      </c>
      <c r="Y62" s="915">
        <v>0</v>
      </c>
      <c r="Z62" s="915">
        <v>0</v>
      </c>
      <c r="AA62" s="916">
        <v>0</v>
      </c>
    </row>
    <row r="63" spans="2:27" s="317" customFormat="1" ht="12.75" customHeight="1">
      <c r="B63" s="2425" t="s">
        <v>1147</v>
      </c>
      <c r="C63" s="2426"/>
      <c r="D63" s="2426"/>
      <c r="E63" s="2426"/>
      <c r="F63" s="2426"/>
      <c r="G63" s="2426"/>
      <c r="H63" s="2426"/>
      <c r="I63" s="2426"/>
      <c r="J63" s="2426"/>
      <c r="K63" s="2426"/>
      <c r="L63" s="2426"/>
      <c r="M63" s="2426"/>
      <c r="N63" s="2426"/>
      <c r="O63" s="2426"/>
      <c r="P63" s="2426"/>
      <c r="Q63" s="2426"/>
      <c r="R63" s="2426"/>
      <c r="S63" s="2426"/>
      <c r="T63" s="2420"/>
      <c r="U63" s="2421"/>
      <c r="V63" s="2422"/>
      <c r="W63" s="927"/>
      <c r="X63" s="927"/>
      <c r="Y63" s="927"/>
      <c r="Z63" s="927"/>
      <c r="AA63" s="916"/>
    </row>
    <row r="64" spans="2:27" ht="12" customHeight="1">
      <c r="B64" s="2427" t="s">
        <v>1153</v>
      </c>
      <c r="C64" s="2428"/>
      <c r="D64" s="2428"/>
      <c r="E64" s="2428"/>
      <c r="F64" s="2428"/>
      <c r="G64" s="2428"/>
      <c r="H64" s="2428"/>
      <c r="I64" s="2428"/>
      <c r="J64" s="2428"/>
      <c r="K64" s="2428"/>
      <c r="L64" s="2428"/>
      <c r="M64" s="2428"/>
      <c r="N64" s="2428"/>
      <c r="O64" s="2428"/>
      <c r="P64" s="2428"/>
      <c r="Q64" s="2428"/>
      <c r="R64" s="2428"/>
      <c r="S64" s="2428"/>
      <c r="T64" s="2417" t="s">
        <v>29</v>
      </c>
      <c r="U64" s="2418"/>
      <c r="V64" s="2419"/>
      <c r="W64" s="919">
        <v>0</v>
      </c>
      <c r="X64" s="919">
        <v>0</v>
      </c>
      <c r="Y64" s="919">
        <v>0</v>
      </c>
      <c r="Z64" s="919">
        <v>0</v>
      </c>
      <c r="AA64" s="916">
        <v>0</v>
      </c>
    </row>
    <row r="65" spans="1:77" ht="12" customHeight="1">
      <c r="B65" s="2427" t="s">
        <v>1154</v>
      </c>
      <c r="C65" s="2428"/>
      <c r="D65" s="2428"/>
      <c r="E65" s="2428"/>
      <c r="F65" s="2428"/>
      <c r="G65" s="2428"/>
      <c r="H65" s="2428"/>
      <c r="I65" s="2428"/>
      <c r="J65" s="2428"/>
      <c r="K65" s="2428"/>
      <c r="L65" s="2428"/>
      <c r="M65" s="2428"/>
      <c r="N65" s="2428"/>
      <c r="O65" s="2428"/>
      <c r="P65" s="2428"/>
      <c r="Q65" s="2428"/>
      <c r="R65" s="2428"/>
      <c r="S65" s="2428"/>
      <c r="T65" s="2417" t="s">
        <v>30</v>
      </c>
      <c r="U65" s="2418"/>
      <c r="V65" s="2419"/>
      <c r="W65" s="919">
        <v>0</v>
      </c>
      <c r="X65" s="919">
        <v>0</v>
      </c>
      <c r="Y65" s="919">
        <v>0</v>
      </c>
      <c r="Z65" s="919">
        <v>0</v>
      </c>
      <c r="AA65" s="916">
        <v>0</v>
      </c>
    </row>
    <row r="66" spans="1:77" ht="12" customHeight="1">
      <c r="B66" s="2427" t="s">
        <v>1162</v>
      </c>
      <c r="C66" s="2428"/>
      <c r="D66" s="2428"/>
      <c r="E66" s="2428"/>
      <c r="F66" s="2428"/>
      <c r="G66" s="2428"/>
      <c r="H66" s="2428"/>
      <c r="I66" s="2428"/>
      <c r="J66" s="2428"/>
      <c r="K66" s="2428"/>
      <c r="L66" s="2428"/>
      <c r="M66" s="2428"/>
      <c r="N66" s="2428"/>
      <c r="O66" s="2428"/>
      <c r="P66" s="2428"/>
      <c r="Q66" s="2428"/>
      <c r="R66" s="2428"/>
      <c r="S66" s="2428"/>
      <c r="T66" s="2420" t="s">
        <v>245</v>
      </c>
      <c r="U66" s="2421"/>
      <c r="V66" s="2422"/>
      <c r="W66" s="928">
        <v>0</v>
      </c>
      <c r="X66" s="928">
        <v>0</v>
      </c>
      <c r="Y66" s="928">
        <v>0</v>
      </c>
      <c r="Z66" s="928">
        <v>0</v>
      </c>
      <c r="AA66" s="918">
        <v>0</v>
      </c>
    </row>
    <row r="67" spans="1:77" ht="27.75" customHeight="1">
      <c r="B67" s="2429" t="s">
        <v>1124</v>
      </c>
      <c r="C67" s="2430"/>
      <c r="D67" s="2430"/>
      <c r="E67" s="2430"/>
      <c r="F67" s="2430"/>
      <c r="G67" s="2430"/>
      <c r="H67" s="2430"/>
      <c r="I67" s="2430"/>
      <c r="J67" s="2430"/>
      <c r="K67" s="2430"/>
      <c r="L67" s="2430"/>
      <c r="M67" s="2430"/>
      <c r="N67" s="2430"/>
      <c r="O67" s="2430"/>
      <c r="P67" s="2430"/>
      <c r="Q67" s="2430"/>
      <c r="R67" s="2430"/>
      <c r="S67" s="2430"/>
      <c r="T67" s="2417" t="s">
        <v>31</v>
      </c>
      <c r="U67" s="2418"/>
      <c r="V67" s="2419"/>
      <c r="W67" s="919">
        <v>0</v>
      </c>
      <c r="X67" s="919">
        <v>0</v>
      </c>
      <c r="Y67" s="919">
        <v>0</v>
      </c>
      <c r="Z67" s="919">
        <v>0</v>
      </c>
      <c r="AA67" s="916">
        <v>0</v>
      </c>
    </row>
    <row r="68" spans="1:77" ht="27" customHeight="1">
      <c r="B68" s="2415" t="s">
        <v>1125</v>
      </c>
      <c r="C68" s="2416"/>
      <c r="D68" s="2416"/>
      <c r="E68" s="2416"/>
      <c r="F68" s="2416"/>
      <c r="G68" s="2416"/>
      <c r="H68" s="2416"/>
      <c r="I68" s="2416"/>
      <c r="J68" s="2416"/>
      <c r="K68" s="2416"/>
      <c r="L68" s="2416"/>
      <c r="M68" s="2416"/>
      <c r="N68" s="2416"/>
      <c r="O68" s="2416"/>
      <c r="P68" s="2416"/>
      <c r="Q68" s="2416"/>
      <c r="R68" s="2416"/>
      <c r="S68" s="2416"/>
      <c r="T68" s="2420" t="s">
        <v>32</v>
      </c>
      <c r="U68" s="2421"/>
      <c r="V68" s="2422"/>
      <c r="W68" s="928">
        <v>0</v>
      </c>
      <c r="X68" s="928">
        <v>0</v>
      </c>
      <c r="Y68" s="928">
        <v>0</v>
      </c>
      <c r="Z68" s="928">
        <v>0</v>
      </c>
      <c r="AA68" s="916">
        <v>0</v>
      </c>
    </row>
    <row r="69" spans="1:77" s="317" customFormat="1" ht="15" customHeight="1">
      <c r="B69" s="2425" t="s">
        <v>1147</v>
      </c>
      <c r="C69" s="2426"/>
      <c r="D69" s="2426"/>
      <c r="E69" s="2426"/>
      <c r="F69" s="2426"/>
      <c r="G69" s="2426"/>
      <c r="H69" s="2426"/>
      <c r="I69" s="2426"/>
      <c r="J69" s="2426"/>
      <c r="K69" s="2426"/>
      <c r="L69" s="2426"/>
      <c r="M69" s="2426"/>
      <c r="N69" s="2426"/>
      <c r="O69" s="2426"/>
      <c r="P69" s="2426"/>
      <c r="Q69" s="2426"/>
      <c r="R69" s="2426"/>
      <c r="S69" s="2426"/>
      <c r="T69" s="2417"/>
      <c r="U69" s="2418"/>
      <c r="V69" s="2419"/>
      <c r="W69" s="915"/>
      <c r="X69" s="915"/>
      <c r="Y69" s="915"/>
      <c r="Z69" s="915"/>
      <c r="AA69" s="916"/>
    </row>
    <row r="70" spans="1:77" ht="23.25" customHeight="1">
      <c r="B70" s="2423" t="s">
        <v>1150</v>
      </c>
      <c r="C70" s="2424"/>
      <c r="D70" s="2424"/>
      <c r="E70" s="2424"/>
      <c r="F70" s="2424"/>
      <c r="G70" s="2424"/>
      <c r="H70" s="2424"/>
      <c r="I70" s="2424"/>
      <c r="J70" s="2424"/>
      <c r="K70" s="2424"/>
      <c r="L70" s="2424"/>
      <c r="M70" s="2424"/>
      <c r="N70" s="2424"/>
      <c r="O70" s="2424"/>
      <c r="P70" s="2424"/>
      <c r="Q70" s="2424"/>
      <c r="R70" s="2424"/>
      <c r="S70" s="2424"/>
      <c r="T70" s="2420" t="s">
        <v>33</v>
      </c>
      <c r="U70" s="2421"/>
      <c r="V70" s="2422"/>
      <c r="W70" s="928">
        <v>0</v>
      </c>
      <c r="X70" s="928">
        <v>0</v>
      </c>
      <c r="Y70" s="928">
        <v>0</v>
      </c>
      <c r="Z70" s="928">
        <v>0</v>
      </c>
      <c r="AA70" s="916">
        <v>0</v>
      </c>
    </row>
    <row r="71" spans="1:77" ht="12" customHeight="1">
      <c r="B71" s="2415" t="s">
        <v>1127</v>
      </c>
      <c r="C71" s="2416"/>
      <c r="D71" s="2416"/>
      <c r="E71" s="2416"/>
      <c r="F71" s="2416"/>
      <c r="G71" s="2416"/>
      <c r="H71" s="2416"/>
      <c r="I71" s="2416"/>
      <c r="J71" s="2416"/>
      <c r="K71" s="2416"/>
      <c r="L71" s="2416"/>
      <c r="M71" s="2416"/>
      <c r="N71" s="2416"/>
      <c r="O71" s="2416"/>
      <c r="P71" s="2416"/>
      <c r="Q71" s="2416"/>
      <c r="R71" s="2416"/>
      <c r="S71" s="2416"/>
      <c r="T71" s="2417" t="s">
        <v>34</v>
      </c>
      <c r="U71" s="2418"/>
      <c r="V71" s="2419"/>
      <c r="W71" s="919">
        <v>0</v>
      </c>
      <c r="X71" s="919">
        <v>0</v>
      </c>
      <c r="Y71" s="919">
        <v>0</v>
      </c>
      <c r="Z71" s="919">
        <v>0</v>
      </c>
      <c r="AA71" s="916">
        <v>0</v>
      </c>
    </row>
    <row r="72" spans="1:77" ht="12" customHeight="1">
      <c r="B72" s="2415" t="s">
        <v>1128</v>
      </c>
      <c r="C72" s="2416"/>
      <c r="D72" s="2416"/>
      <c r="E72" s="2416"/>
      <c r="F72" s="2416"/>
      <c r="G72" s="2416"/>
      <c r="H72" s="2416"/>
      <c r="I72" s="2416"/>
      <c r="J72" s="2416"/>
      <c r="K72" s="2416"/>
      <c r="L72" s="2416"/>
      <c r="M72" s="2416"/>
      <c r="N72" s="2416"/>
      <c r="O72" s="2416"/>
      <c r="P72" s="2416"/>
      <c r="Q72" s="2416"/>
      <c r="R72" s="2416"/>
      <c r="S72" s="2416"/>
      <c r="T72" s="2420" t="s">
        <v>35</v>
      </c>
      <c r="U72" s="2421"/>
      <c r="V72" s="2422"/>
      <c r="W72" s="928">
        <v>0</v>
      </c>
      <c r="X72" s="928">
        <v>0</v>
      </c>
      <c r="Y72" s="928">
        <v>0</v>
      </c>
      <c r="Z72" s="928">
        <v>0</v>
      </c>
      <c r="AA72" s="916">
        <v>0</v>
      </c>
    </row>
    <row r="73" spans="1:77" ht="12" customHeight="1" thickBot="1">
      <c r="B73" s="2410" t="s">
        <v>756</v>
      </c>
      <c r="C73" s="2411"/>
      <c r="D73" s="2411"/>
      <c r="E73" s="2411"/>
      <c r="F73" s="2411"/>
      <c r="G73" s="2411"/>
      <c r="H73" s="2411"/>
      <c r="I73" s="2411"/>
      <c r="J73" s="2411"/>
      <c r="K73" s="2411"/>
      <c r="L73" s="2411"/>
      <c r="M73" s="2411"/>
      <c r="N73" s="2411"/>
      <c r="O73" s="2411"/>
      <c r="P73" s="2411"/>
      <c r="Q73" s="2411"/>
      <c r="R73" s="2411"/>
      <c r="S73" s="2411"/>
      <c r="T73" s="2412" t="s">
        <v>36</v>
      </c>
      <c r="U73" s="2413"/>
      <c r="V73" s="2414"/>
      <c r="W73" s="929">
        <v>0</v>
      </c>
      <c r="X73" s="929">
        <v>0</v>
      </c>
      <c r="Y73" s="929">
        <v>0</v>
      </c>
      <c r="Z73" s="929">
        <v>0</v>
      </c>
      <c r="AA73" s="930">
        <v>0</v>
      </c>
    </row>
    <row r="74" spans="1:77" ht="12.75">
      <c r="A74" s="228" t="s">
        <v>221</v>
      </c>
      <c r="B74" s="320"/>
      <c r="C74" s="320"/>
      <c r="D74" s="320"/>
      <c r="E74" s="320"/>
      <c r="F74" s="320"/>
      <c r="G74" s="320"/>
      <c r="H74" s="320"/>
      <c r="I74" s="320"/>
      <c r="J74" s="320"/>
      <c r="K74" s="320"/>
      <c r="L74" s="320"/>
      <c r="M74" s="320"/>
      <c r="N74" s="320"/>
      <c r="O74" s="320"/>
      <c r="P74" s="320"/>
      <c r="Q74" s="320"/>
      <c r="R74" s="320"/>
      <c r="S74" s="320"/>
      <c r="T74" s="314"/>
      <c r="U74" s="314"/>
      <c r="V74" s="314"/>
      <c r="W74" s="314"/>
      <c r="X74" s="1007"/>
      <c r="Y74" s="315"/>
      <c r="Z74" s="315"/>
      <c r="AA74" s="315"/>
      <c r="AB74" s="315"/>
      <c r="AC74" s="315"/>
    </row>
    <row r="75" spans="1:77" s="225" customFormat="1" ht="12.75" customHeight="1">
      <c r="AB75" s="239"/>
      <c r="AC75" s="239"/>
      <c r="AD75" s="239"/>
      <c r="AE75" s="239"/>
      <c r="AF75" s="239"/>
      <c r="AG75" s="239"/>
      <c r="AH75" s="239"/>
      <c r="AI75" s="239"/>
      <c r="AJ75" s="239"/>
      <c r="AK75" s="239"/>
      <c r="AZ75" s="321"/>
      <c r="BA75" s="321"/>
      <c r="BB75" s="321"/>
      <c r="BC75" s="321"/>
      <c r="BD75" s="321"/>
      <c r="BE75" s="321"/>
      <c r="BF75" s="321"/>
      <c r="BG75" s="321"/>
      <c r="BH75" s="322"/>
      <c r="BI75" s="323"/>
      <c r="BJ75" s="323"/>
      <c r="BK75" s="323"/>
      <c r="BL75" s="323"/>
      <c r="BM75" s="323"/>
      <c r="BN75" s="323"/>
      <c r="BO75" s="323"/>
      <c r="BP75" s="323"/>
      <c r="BQ75" s="323"/>
      <c r="BR75" s="323"/>
      <c r="BS75" s="323"/>
      <c r="BT75" s="323"/>
      <c r="BU75" s="323"/>
      <c r="BV75" s="323"/>
      <c r="BW75" s="323"/>
      <c r="BX75" s="323"/>
      <c r="BY75" s="323"/>
    </row>
    <row r="76" spans="1:77" s="322" customFormat="1" ht="12.75" customHeight="1">
      <c r="B76" s="321"/>
      <c r="C76" s="321"/>
      <c r="D76" s="321"/>
      <c r="E76" s="321"/>
      <c r="F76" s="321"/>
      <c r="G76" s="321"/>
      <c r="H76" s="321"/>
      <c r="I76" s="321"/>
      <c r="J76" s="321"/>
      <c r="K76" s="321"/>
      <c r="L76" s="321"/>
      <c r="M76" s="321"/>
      <c r="N76" s="321"/>
      <c r="AZ76" s="321"/>
      <c r="BA76" s="321"/>
      <c r="BB76" s="321"/>
      <c r="BC76" s="321"/>
      <c r="BD76" s="321"/>
      <c r="BE76" s="321"/>
      <c r="BF76" s="321"/>
      <c r="BG76" s="321"/>
      <c r="BI76" s="323"/>
      <c r="BJ76" s="323"/>
      <c r="BK76" s="323"/>
      <c r="BL76" s="323"/>
      <c r="BM76" s="323"/>
      <c r="BN76" s="323"/>
      <c r="BO76" s="323"/>
      <c r="BP76" s="323"/>
      <c r="BQ76" s="323"/>
      <c r="BR76" s="323"/>
      <c r="BS76" s="323"/>
      <c r="BT76" s="323"/>
      <c r="BU76" s="323"/>
      <c r="BV76" s="323"/>
      <c r="BW76" s="323"/>
      <c r="BX76" s="323"/>
      <c r="BY76" s="323"/>
    </row>
    <row r="77" spans="1:77" s="322" customFormat="1" ht="12.75" customHeight="1">
      <c r="B77" s="323"/>
      <c r="C77" s="323"/>
      <c r="D77" s="323"/>
      <c r="E77" s="323"/>
      <c r="F77" s="323"/>
      <c r="G77" s="323"/>
      <c r="AZ77" s="321"/>
      <c r="BA77" s="321"/>
      <c r="BB77" s="321"/>
      <c r="BC77" s="321"/>
      <c r="BD77" s="321"/>
      <c r="BE77" s="321"/>
      <c r="BF77" s="321"/>
      <c r="BG77" s="321"/>
      <c r="BI77" s="323"/>
      <c r="BJ77" s="323"/>
      <c r="BK77" s="323"/>
      <c r="BL77" s="323"/>
      <c r="BM77" s="323"/>
      <c r="BN77" s="323"/>
      <c r="BO77" s="323"/>
      <c r="BP77" s="323"/>
      <c r="BQ77" s="323"/>
      <c r="BR77" s="323"/>
      <c r="BS77" s="323"/>
      <c r="BT77" s="323"/>
      <c r="BU77" s="323"/>
      <c r="BV77" s="323"/>
      <c r="BW77" s="323"/>
      <c r="BX77" s="323"/>
      <c r="BY77" s="323"/>
    </row>
    <row r="78" spans="1:77" s="322" customFormat="1" ht="12.75" customHeight="1">
      <c r="B78" s="228"/>
      <c r="C78" s="228"/>
      <c r="D78" s="228"/>
      <c r="E78" s="228"/>
      <c r="F78" s="228"/>
      <c r="G78" s="228"/>
      <c r="AZ78" s="321"/>
      <c r="BA78" s="321"/>
      <c r="BB78" s="321"/>
      <c r="BC78" s="321"/>
      <c r="BD78" s="321"/>
      <c r="BE78" s="321"/>
      <c r="BF78" s="321"/>
      <c r="BG78" s="321"/>
      <c r="BI78" s="323"/>
      <c r="BJ78" s="323"/>
      <c r="BK78" s="323"/>
      <c r="BL78" s="323"/>
      <c r="BM78" s="323"/>
      <c r="BN78" s="323"/>
      <c r="BO78" s="323"/>
      <c r="BP78" s="323"/>
      <c r="BQ78" s="323"/>
      <c r="BR78" s="323"/>
      <c r="BS78" s="323"/>
      <c r="BT78" s="323"/>
      <c r="BU78" s="323"/>
      <c r="BV78" s="323"/>
      <c r="BW78" s="323"/>
      <c r="BX78" s="323"/>
      <c r="BY78" s="323"/>
    </row>
    <row r="79" spans="1:77" s="322" customFormat="1" ht="12.75" customHeight="1">
      <c r="B79" s="228"/>
      <c r="C79" s="228"/>
      <c r="D79" s="228"/>
      <c r="E79" s="228"/>
      <c r="F79" s="228"/>
      <c r="G79" s="228"/>
      <c r="AZ79" s="321"/>
      <c r="BA79" s="321"/>
      <c r="BB79" s="321"/>
      <c r="BC79" s="321"/>
      <c r="BD79" s="321"/>
      <c r="BE79" s="321"/>
      <c r="BF79" s="321"/>
      <c r="BG79" s="321"/>
      <c r="BI79" s="323"/>
      <c r="BJ79" s="323"/>
      <c r="BK79" s="323"/>
      <c r="BL79" s="323"/>
      <c r="BM79" s="323"/>
      <c r="BN79" s="323"/>
      <c r="BO79" s="323"/>
      <c r="BP79" s="323"/>
      <c r="BQ79" s="323"/>
      <c r="BR79" s="323"/>
      <c r="BS79" s="323"/>
      <c r="BT79" s="323"/>
      <c r="BU79" s="323"/>
      <c r="BV79" s="323"/>
      <c r="BW79" s="323"/>
      <c r="BX79" s="323"/>
      <c r="BY79" s="323"/>
    </row>
    <row r="80" spans="1:77" ht="12.75" customHeight="1"/>
    <row r="81" ht="12.75" customHeight="1"/>
    <row r="82" s="33" customFormat="1" ht="12.75" customHeight="1"/>
  </sheetData>
  <sheetProtection formatCells="0" formatColumns="0" autoFilter="0"/>
  <mergeCells count="142">
    <mergeCell ref="B8:S8"/>
    <mergeCell ref="T8:V8"/>
    <mergeCell ref="B2:AA2"/>
    <mergeCell ref="B5:V5"/>
    <mergeCell ref="W5:W7"/>
    <mergeCell ref="X5:Z5"/>
    <mergeCell ref="AA5:AA7"/>
    <mergeCell ref="B6:S7"/>
    <mergeCell ref="T6:V7"/>
    <mergeCell ref="X6:X7"/>
    <mergeCell ref="Y6:Y7"/>
    <mergeCell ref="Z6:Z7"/>
    <mergeCell ref="B13:S13"/>
    <mergeCell ref="T13:V13"/>
    <mergeCell ref="B12:S12"/>
    <mergeCell ref="T12:V12"/>
    <mergeCell ref="B11:S11"/>
    <mergeCell ref="T11:V11"/>
    <mergeCell ref="B10:S10"/>
    <mergeCell ref="T10:V10"/>
    <mergeCell ref="B9:S9"/>
    <mergeCell ref="T9:V9"/>
    <mergeCell ref="T17:V17"/>
    <mergeCell ref="B18:S18"/>
    <mergeCell ref="T18:V18"/>
    <mergeCell ref="B17:S17"/>
    <mergeCell ref="B19:S19"/>
    <mergeCell ref="T19:V19"/>
    <mergeCell ref="B15:S15"/>
    <mergeCell ref="T15:V15"/>
    <mergeCell ref="B14:S14"/>
    <mergeCell ref="T14:V14"/>
    <mergeCell ref="B16:S16"/>
    <mergeCell ref="T16:V16"/>
    <mergeCell ref="T22:V22"/>
    <mergeCell ref="B25:S25"/>
    <mergeCell ref="T25:V25"/>
    <mergeCell ref="B24:S24"/>
    <mergeCell ref="T24:V24"/>
    <mergeCell ref="B21:S21"/>
    <mergeCell ref="T21:V21"/>
    <mergeCell ref="B20:S20"/>
    <mergeCell ref="T20:V20"/>
    <mergeCell ref="B23:S23"/>
    <mergeCell ref="T23:V23"/>
    <mergeCell ref="B22:S22"/>
    <mergeCell ref="B29:S29"/>
    <mergeCell ref="T29:V29"/>
    <mergeCell ref="B32:S32"/>
    <mergeCell ref="T32:V32"/>
    <mergeCell ref="B26:S26"/>
    <mergeCell ref="T26:V26"/>
    <mergeCell ref="B27:S27"/>
    <mergeCell ref="B31:S31"/>
    <mergeCell ref="T31:V31"/>
    <mergeCell ref="B30:S30"/>
    <mergeCell ref="T30:V30"/>
    <mergeCell ref="T27:V27"/>
    <mergeCell ref="B28:S28"/>
    <mergeCell ref="T28:V28"/>
    <mergeCell ref="B37:S37"/>
    <mergeCell ref="T37:V37"/>
    <mergeCell ref="T38:V38"/>
    <mergeCell ref="B39:S39"/>
    <mergeCell ref="T39:V39"/>
    <mergeCell ref="B40:S40"/>
    <mergeCell ref="T40:V40"/>
    <mergeCell ref="B33:S33"/>
    <mergeCell ref="T33:V33"/>
    <mergeCell ref="B36:S36"/>
    <mergeCell ref="T36:V36"/>
    <mergeCell ref="B35:S35"/>
    <mergeCell ref="T35:V35"/>
    <mergeCell ref="B34:S34"/>
    <mergeCell ref="T34:V34"/>
    <mergeCell ref="B42:S42"/>
    <mergeCell ref="T42:V42"/>
    <mergeCell ref="B41:S41"/>
    <mergeCell ref="T41:V41"/>
    <mergeCell ref="B43:S43"/>
    <mergeCell ref="T43:V43"/>
    <mergeCell ref="B44:S44"/>
    <mergeCell ref="T44:V44"/>
    <mergeCell ref="B38:S38"/>
    <mergeCell ref="T48:V48"/>
    <mergeCell ref="B50:S50"/>
    <mergeCell ref="T50:V50"/>
    <mergeCell ref="B48:S48"/>
    <mergeCell ref="B51:S51"/>
    <mergeCell ref="T51:V51"/>
    <mergeCell ref="B46:S46"/>
    <mergeCell ref="T46:V46"/>
    <mergeCell ref="B45:S45"/>
    <mergeCell ref="T45:V45"/>
    <mergeCell ref="B49:S49"/>
    <mergeCell ref="T49:V49"/>
    <mergeCell ref="B47:S47"/>
    <mergeCell ref="T47:V47"/>
    <mergeCell ref="B60:S60"/>
    <mergeCell ref="T60:V60"/>
    <mergeCell ref="B53:S53"/>
    <mergeCell ref="T53:V53"/>
    <mergeCell ref="B52:S52"/>
    <mergeCell ref="T52:V52"/>
    <mergeCell ref="B55:S55"/>
    <mergeCell ref="T55:V55"/>
    <mergeCell ref="B54:S54"/>
    <mergeCell ref="B58:S58"/>
    <mergeCell ref="T58:V58"/>
    <mergeCell ref="B59:S59"/>
    <mergeCell ref="T54:V54"/>
    <mergeCell ref="B57:S57"/>
    <mergeCell ref="T57:V57"/>
    <mergeCell ref="B56:S56"/>
    <mergeCell ref="T56:V56"/>
    <mergeCell ref="T59:V59"/>
    <mergeCell ref="B61:S61"/>
    <mergeCell ref="T61:V61"/>
    <mergeCell ref="B64:S64"/>
    <mergeCell ref="T64:V64"/>
    <mergeCell ref="B65:S65"/>
    <mergeCell ref="T65:V65"/>
    <mergeCell ref="B68:S68"/>
    <mergeCell ref="T68:V68"/>
    <mergeCell ref="B67:S67"/>
    <mergeCell ref="T67:V67"/>
    <mergeCell ref="B63:S63"/>
    <mergeCell ref="T63:V63"/>
    <mergeCell ref="B62:S62"/>
    <mergeCell ref="T62:V62"/>
    <mergeCell ref="B66:S66"/>
    <mergeCell ref="T66:V66"/>
    <mergeCell ref="B73:S73"/>
    <mergeCell ref="T73:V73"/>
    <mergeCell ref="B71:S71"/>
    <mergeCell ref="T71:V71"/>
    <mergeCell ref="B72:S72"/>
    <mergeCell ref="T72:V72"/>
    <mergeCell ref="B70:S70"/>
    <mergeCell ref="T70:V70"/>
    <mergeCell ref="B69:S69"/>
    <mergeCell ref="T69:V69"/>
  </mergeCells>
  <phoneticPr fontId="23" type="noConversion"/>
  <pageMargins left="0.59055118110236227" right="0.39370078740157483" top="0.59055118110236227" bottom="0.39370078740157483" header="0.27559055118110237" footer="0.27559055118110237"/>
  <pageSetup paperSize="9" scale="75" fitToHeight="9" orientation="portrait" r:id="rId1"/>
  <headerFooter alignWithMargins="0"/>
  <rowBreaks count="1" manualBreakCount="1">
    <brk id="41" min="1" max="55" man="1"/>
  </rowBreaks>
</worksheet>
</file>

<file path=xl/worksheets/sheet24.xml><?xml version="1.0" encoding="utf-8"?>
<worksheet xmlns="http://schemas.openxmlformats.org/spreadsheetml/2006/main" xmlns:r="http://schemas.openxmlformats.org/officeDocument/2006/relationships">
  <sheetPr codeName="Лист23">
    <tabColor rgb="FFFFFF00"/>
  </sheetPr>
  <dimension ref="A1:CK27"/>
  <sheetViews>
    <sheetView view="pageBreakPreview" topLeftCell="B1" zoomScaleNormal="100" zoomScaleSheetLayoutView="100" workbookViewId="0">
      <selection activeCell="CA39" sqref="CA39"/>
    </sheetView>
  </sheetViews>
  <sheetFormatPr defaultColWidth="0.85546875" defaultRowHeight="12" customHeight="1"/>
  <cols>
    <col min="1" max="1" width="10.42578125" style="65" hidden="1" customWidth="1"/>
    <col min="2" max="48" width="0.7109375" style="286" customWidth="1"/>
    <col min="49" max="49" width="1.140625" style="286" customWidth="1"/>
    <col min="50" max="50" width="20" style="286" customWidth="1"/>
    <col min="51" max="51" width="20.140625" style="286" customWidth="1"/>
    <col min="52" max="52" width="19.7109375" style="286" customWidth="1"/>
    <col min="53" max="16384" width="0.85546875" style="286"/>
  </cols>
  <sheetData>
    <row r="1" spans="1:89" s="274" customFormat="1" ht="15.75" customHeight="1">
      <c r="A1" s="67"/>
      <c r="CK1" s="272"/>
    </row>
    <row r="2" spans="1:89" s="324" customFormat="1" ht="15">
      <c r="A2" s="72"/>
      <c r="B2" s="2051" t="s">
        <v>1163</v>
      </c>
      <c r="C2" s="2051"/>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c r="AY2" s="2051"/>
      <c r="AZ2" s="2051"/>
    </row>
    <row r="3" spans="1:89" ht="12" customHeight="1" thickBot="1"/>
    <row r="4" spans="1:89" s="274" customFormat="1" ht="21.75" customHeight="1">
      <c r="A4" s="67"/>
      <c r="B4" s="2494" t="s">
        <v>758</v>
      </c>
      <c r="C4" s="2495"/>
      <c r="D4" s="2495"/>
      <c r="E4" s="2495"/>
      <c r="F4" s="2495"/>
      <c r="G4" s="2495"/>
      <c r="H4" s="2495"/>
      <c r="I4" s="2495"/>
      <c r="J4" s="2495"/>
      <c r="K4" s="2495"/>
      <c r="L4" s="2495"/>
      <c r="M4" s="2495"/>
      <c r="N4" s="2495"/>
      <c r="O4" s="2495"/>
      <c r="P4" s="2495"/>
      <c r="Q4" s="2495"/>
      <c r="R4" s="2495"/>
      <c r="S4" s="2495"/>
      <c r="T4" s="2495"/>
      <c r="U4" s="2495"/>
      <c r="V4" s="2495"/>
      <c r="W4" s="2495"/>
      <c r="X4" s="2495"/>
      <c r="Y4" s="2495"/>
      <c r="Z4" s="2495"/>
      <c r="AA4" s="2495"/>
      <c r="AB4" s="2495"/>
      <c r="AC4" s="2495"/>
      <c r="AD4" s="2495"/>
      <c r="AE4" s="2495"/>
      <c r="AF4" s="2495"/>
      <c r="AG4" s="2495"/>
      <c r="AH4" s="2495"/>
      <c r="AI4" s="2495"/>
      <c r="AJ4" s="2495"/>
      <c r="AK4" s="2495"/>
      <c r="AL4" s="2495"/>
      <c r="AM4" s="2495"/>
      <c r="AN4" s="2495"/>
      <c r="AO4" s="2495"/>
      <c r="AP4" s="2495"/>
      <c r="AQ4" s="2496"/>
      <c r="AR4" s="2503" t="s">
        <v>724</v>
      </c>
      <c r="AS4" s="2495"/>
      <c r="AT4" s="2495"/>
      <c r="AU4" s="2495"/>
      <c r="AV4" s="2495"/>
      <c r="AW4" s="2496"/>
      <c r="AX4" s="243" t="s">
        <v>596</v>
      </c>
      <c r="AY4" s="243" t="s">
        <v>596</v>
      </c>
      <c r="AZ4" s="325" t="s">
        <v>596</v>
      </c>
    </row>
    <row r="5" spans="1:89" s="274" customFormat="1" ht="17.25" customHeight="1">
      <c r="A5" s="67"/>
      <c r="B5" s="2497"/>
      <c r="C5" s="2498"/>
      <c r="D5" s="2498"/>
      <c r="E5" s="2498"/>
      <c r="F5" s="2498"/>
      <c r="G5" s="2498"/>
      <c r="H5" s="2498"/>
      <c r="I5" s="2498"/>
      <c r="J5" s="2498"/>
      <c r="K5" s="2498"/>
      <c r="L5" s="2498"/>
      <c r="M5" s="2498"/>
      <c r="N5" s="2498"/>
      <c r="O5" s="2498"/>
      <c r="P5" s="2498"/>
      <c r="Q5" s="2498"/>
      <c r="R5" s="2498"/>
      <c r="S5" s="2498"/>
      <c r="T5" s="2498"/>
      <c r="U5" s="2498"/>
      <c r="V5" s="2498"/>
      <c r="W5" s="2498"/>
      <c r="X5" s="2498"/>
      <c r="Y5" s="2498"/>
      <c r="Z5" s="2498"/>
      <c r="AA5" s="2498"/>
      <c r="AB5" s="2498"/>
      <c r="AC5" s="2498"/>
      <c r="AD5" s="2498"/>
      <c r="AE5" s="2498"/>
      <c r="AF5" s="2498"/>
      <c r="AG5" s="2498"/>
      <c r="AH5" s="2498"/>
      <c r="AI5" s="2498"/>
      <c r="AJ5" s="2498"/>
      <c r="AK5" s="2498"/>
      <c r="AL5" s="2498"/>
      <c r="AM5" s="2498"/>
      <c r="AN5" s="2498"/>
      <c r="AO5" s="2498"/>
      <c r="AP5" s="2498"/>
      <c r="AQ5" s="2499"/>
      <c r="AR5" s="2504"/>
      <c r="AS5" s="2498"/>
      <c r="AT5" s="2498"/>
      <c r="AU5" s="2498"/>
      <c r="AV5" s="2498"/>
      <c r="AW5" s="2499"/>
      <c r="AX5" s="326" t="s">
        <v>599</v>
      </c>
      <c r="AY5" s="326" t="s">
        <v>605</v>
      </c>
      <c r="AZ5" s="327" t="s">
        <v>611</v>
      </c>
    </row>
    <row r="6" spans="1:89" s="274" customFormat="1" ht="8.25" customHeight="1">
      <c r="A6" s="67"/>
      <c r="B6" s="2500"/>
      <c r="C6" s="2501"/>
      <c r="D6" s="2501"/>
      <c r="E6" s="2501"/>
      <c r="F6" s="2501"/>
      <c r="G6" s="2501"/>
      <c r="H6" s="2501"/>
      <c r="I6" s="2501"/>
      <c r="J6" s="2501"/>
      <c r="K6" s="2501"/>
      <c r="L6" s="2501"/>
      <c r="M6" s="2501"/>
      <c r="N6" s="2501"/>
      <c r="O6" s="2501"/>
      <c r="P6" s="2501"/>
      <c r="Q6" s="2501"/>
      <c r="R6" s="2501"/>
      <c r="S6" s="2501"/>
      <c r="T6" s="2501"/>
      <c r="U6" s="2501"/>
      <c r="V6" s="2501"/>
      <c r="W6" s="2501"/>
      <c r="X6" s="2501"/>
      <c r="Y6" s="2501"/>
      <c r="Z6" s="2501"/>
      <c r="AA6" s="2501"/>
      <c r="AB6" s="2501"/>
      <c r="AC6" s="2501"/>
      <c r="AD6" s="2501"/>
      <c r="AE6" s="2501"/>
      <c r="AF6" s="2501"/>
      <c r="AG6" s="2501"/>
      <c r="AH6" s="2501"/>
      <c r="AI6" s="2501"/>
      <c r="AJ6" s="2501"/>
      <c r="AK6" s="2501"/>
      <c r="AL6" s="2501"/>
      <c r="AM6" s="2501"/>
      <c r="AN6" s="2501"/>
      <c r="AO6" s="2501"/>
      <c r="AP6" s="2501"/>
      <c r="AQ6" s="2502"/>
      <c r="AR6" s="2504"/>
      <c r="AS6" s="2498"/>
      <c r="AT6" s="2498"/>
      <c r="AU6" s="2498"/>
      <c r="AV6" s="2498"/>
      <c r="AW6" s="2499"/>
      <c r="AX6" s="328"/>
      <c r="AY6" s="328"/>
      <c r="AZ6" s="329"/>
    </row>
    <row r="7" spans="1:89" s="306" customFormat="1" thickBot="1">
      <c r="A7" s="66" t="s">
        <v>220</v>
      </c>
      <c r="B7" s="2508">
        <v>1</v>
      </c>
      <c r="C7" s="2505"/>
      <c r="D7" s="2505"/>
      <c r="E7" s="2505"/>
      <c r="F7" s="2505"/>
      <c r="G7" s="2505"/>
      <c r="H7" s="2505"/>
      <c r="I7" s="2505"/>
      <c r="J7" s="2505"/>
      <c r="K7" s="2505"/>
      <c r="L7" s="2505"/>
      <c r="M7" s="2505"/>
      <c r="N7" s="2505"/>
      <c r="O7" s="2505"/>
      <c r="P7" s="2505"/>
      <c r="Q7" s="2505"/>
      <c r="R7" s="2505"/>
      <c r="S7" s="2505"/>
      <c r="T7" s="2505"/>
      <c r="U7" s="2505"/>
      <c r="V7" s="2505"/>
      <c r="W7" s="2505"/>
      <c r="X7" s="2505"/>
      <c r="Y7" s="2505"/>
      <c r="Z7" s="2505"/>
      <c r="AA7" s="2505"/>
      <c r="AB7" s="2505"/>
      <c r="AC7" s="2505"/>
      <c r="AD7" s="2505"/>
      <c r="AE7" s="2505"/>
      <c r="AF7" s="2505"/>
      <c r="AG7" s="2505"/>
      <c r="AH7" s="2505"/>
      <c r="AI7" s="2505"/>
      <c r="AJ7" s="2505"/>
      <c r="AK7" s="2505"/>
      <c r="AL7" s="2505"/>
      <c r="AM7" s="2505"/>
      <c r="AN7" s="2505"/>
      <c r="AO7" s="2505"/>
      <c r="AP7" s="2505"/>
      <c r="AQ7" s="2505"/>
      <c r="AR7" s="2505">
        <v>2</v>
      </c>
      <c r="AS7" s="2505"/>
      <c r="AT7" s="2505"/>
      <c r="AU7" s="2505"/>
      <c r="AV7" s="2505"/>
      <c r="AW7" s="2505"/>
      <c r="AX7" s="330">
        <v>3</v>
      </c>
      <c r="AY7" s="331">
        <v>4</v>
      </c>
      <c r="AZ7" s="332">
        <v>5</v>
      </c>
    </row>
    <row r="8" spans="1:89" s="288" customFormat="1" ht="28.5" customHeight="1">
      <c r="A8" s="75"/>
      <c r="B8" s="38"/>
      <c r="C8" s="2506" t="s">
        <v>1164</v>
      </c>
      <c r="D8" s="2506"/>
      <c r="E8" s="2506"/>
      <c r="F8" s="2506"/>
      <c r="G8" s="2506"/>
      <c r="H8" s="2506"/>
      <c r="I8" s="2506"/>
      <c r="J8" s="2506"/>
      <c r="K8" s="2506"/>
      <c r="L8" s="2506"/>
      <c r="M8" s="2506"/>
      <c r="N8" s="2506"/>
      <c r="O8" s="2506"/>
      <c r="P8" s="2506"/>
      <c r="Q8" s="2506"/>
      <c r="R8" s="2506"/>
      <c r="S8" s="2506"/>
      <c r="T8" s="2506"/>
      <c r="U8" s="2506"/>
      <c r="V8" s="2506"/>
      <c r="W8" s="2506"/>
      <c r="X8" s="2506"/>
      <c r="Y8" s="2506"/>
      <c r="Z8" s="2506"/>
      <c r="AA8" s="2506"/>
      <c r="AB8" s="2506"/>
      <c r="AC8" s="2506"/>
      <c r="AD8" s="2506"/>
      <c r="AE8" s="2506"/>
      <c r="AF8" s="2506"/>
      <c r="AG8" s="2506"/>
      <c r="AH8" s="2506"/>
      <c r="AI8" s="2506"/>
      <c r="AJ8" s="2506"/>
      <c r="AK8" s="2506"/>
      <c r="AL8" s="2506"/>
      <c r="AM8" s="2506"/>
      <c r="AN8" s="2506"/>
      <c r="AO8" s="2506"/>
      <c r="AP8" s="2506"/>
      <c r="AQ8" s="2506"/>
      <c r="AR8" s="2159">
        <v>5320</v>
      </c>
      <c r="AS8" s="2160"/>
      <c r="AT8" s="2160"/>
      <c r="AU8" s="2160"/>
      <c r="AV8" s="2160"/>
      <c r="AW8" s="2507"/>
      <c r="AX8" s="98" t="s">
        <v>262</v>
      </c>
      <c r="AY8" s="96" t="s">
        <v>262</v>
      </c>
      <c r="AZ8" s="97" t="s">
        <v>262</v>
      </c>
    </row>
    <row r="9" spans="1:89" s="288" customFormat="1" ht="14.25" customHeight="1">
      <c r="A9" s="75"/>
      <c r="B9" s="25"/>
      <c r="C9" s="2258" t="s">
        <v>779</v>
      </c>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9"/>
      <c r="AR9" s="2137"/>
      <c r="AS9" s="2138"/>
      <c r="AT9" s="2138"/>
      <c r="AU9" s="2138"/>
      <c r="AV9" s="2138"/>
      <c r="AW9" s="2260"/>
      <c r="AX9" s="333"/>
      <c r="AY9" s="334"/>
      <c r="AZ9" s="335"/>
    </row>
    <row r="10" spans="1:89" s="288" customFormat="1" ht="12.75" customHeight="1">
      <c r="A10" s="75"/>
      <c r="B10" s="25"/>
      <c r="C10" s="2493" t="s">
        <v>1165</v>
      </c>
      <c r="D10" s="2493"/>
      <c r="E10" s="2493"/>
      <c r="F10" s="2493"/>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137">
        <v>5321</v>
      </c>
      <c r="AS10" s="2138"/>
      <c r="AT10" s="2138"/>
      <c r="AU10" s="2138"/>
      <c r="AV10" s="2138"/>
      <c r="AW10" s="2260"/>
      <c r="AX10" s="90" t="s">
        <v>262</v>
      </c>
      <c r="AY10" s="91" t="s">
        <v>262</v>
      </c>
      <c r="AZ10" s="92" t="s">
        <v>262</v>
      </c>
    </row>
    <row r="11" spans="1:89" s="288" customFormat="1" ht="12.75" customHeight="1">
      <c r="A11" s="75"/>
      <c r="B11" s="25"/>
      <c r="C11" s="2493" t="s">
        <v>1166</v>
      </c>
      <c r="D11" s="2493"/>
      <c r="E11" s="2493"/>
      <c r="F11" s="2493"/>
      <c r="G11" s="2493"/>
      <c r="H11" s="2493"/>
      <c r="I11" s="2493"/>
      <c r="J11" s="2493"/>
      <c r="K11" s="2493"/>
      <c r="L11" s="2493"/>
      <c r="M11" s="2493"/>
      <c r="N11" s="2493"/>
      <c r="O11" s="2493"/>
      <c r="P11" s="2493"/>
      <c r="Q11" s="2493"/>
      <c r="R11" s="2493"/>
      <c r="S11" s="2493"/>
      <c r="T11" s="2493"/>
      <c r="U11" s="2493"/>
      <c r="V11" s="2493"/>
      <c r="W11" s="2493"/>
      <c r="X11" s="2493"/>
      <c r="Y11" s="2493"/>
      <c r="Z11" s="2493"/>
      <c r="AA11" s="2493"/>
      <c r="AB11" s="2493"/>
      <c r="AC11" s="2493"/>
      <c r="AD11" s="2493"/>
      <c r="AE11" s="2493"/>
      <c r="AF11" s="2493"/>
      <c r="AG11" s="2493"/>
      <c r="AH11" s="2493"/>
      <c r="AI11" s="2493"/>
      <c r="AJ11" s="2493"/>
      <c r="AK11" s="2493"/>
      <c r="AL11" s="2493"/>
      <c r="AM11" s="2493"/>
      <c r="AN11" s="2493"/>
      <c r="AO11" s="2493"/>
      <c r="AP11" s="2493"/>
      <c r="AQ11" s="2493"/>
      <c r="AR11" s="2137">
        <v>5322</v>
      </c>
      <c r="AS11" s="2138"/>
      <c r="AT11" s="2138"/>
      <c r="AU11" s="2138"/>
      <c r="AV11" s="2138"/>
      <c r="AW11" s="2260"/>
      <c r="AX11" s="90" t="s">
        <v>262</v>
      </c>
      <c r="AY11" s="91" t="s">
        <v>262</v>
      </c>
      <c r="AZ11" s="92" t="s">
        <v>262</v>
      </c>
    </row>
    <row r="12" spans="1:89" s="288" customFormat="1" ht="12.75" customHeight="1">
      <c r="A12" s="75"/>
      <c r="B12" s="336"/>
      <c r="C12" s="2493" t="s">
        <v>1167</v>
      </c>
      <c r="D12" s="2493"/>
      <c r="E12" s="2493"/>
      <c r="F12" s="2493"/>
      <c r="G12" s="2493"/>
      <c r="H12" s="2493"/>
      <c r="I12" s="2493"/>
      <c r="J12" s="2493"/>
      <c r="K12" s="2493"/>
      <c r="L12" s="2493"/>
      <c r="M12" s="2493"/>
      <c r="N12" s="2493"/>
      <c r="O12" s="2493"/>
      <c r="P12" s="2493"/>
      <c r="Q12" s="2493"/>
      <c r="R12" s="2493"/>
      <c r="S12" s="2493"/>
      <c r="T12" s="2493"/>
      <c r="U12" s="2493"/>
      <c r="V12" s="2493"/>
      <c r="W12" s="2493"/>
      <c r="X12" s="2493"/>
      <c r="Y12" s="2493"/>
      <c r="Z12" s="2493"/>
      <c r="AA12" s="2493"/>
      <c r="AB12" s="2493"/>
      <c r="AC12" s="2493"/>
      <c r="AD12" s="2493"/>
      <c r="AE12" s="2493"/>
      <c r="AF12" s="2493"/>
      <c r="AG12" s="2493"/>
      <c r="AH12" s="2493"/>
      <c r="AI12" s="2493"/>
      <c r="AJ12" s="2493"/>
      <c r="AK12" s="2493"/>
      <c r="AL12" s="2493"/>
      <c r="AM12" s="2493"/>
      <c r="AN12" s="2493"/>
      <c r="AO12" s="2493"/>
      <c r="AP12" s="2493"/>
      <c r="AQ12" s="2493"/>
      <c r="AR12" s="2075">
        <v>5323</v>
      </c>
      <c r="AS12" s="2073"/>
      <c r="AT12" s="2073"/>
      <c r="AU12" s="2073"/>
      <c r="AV12" s="2073"/>
      <c r="AW12" s="2072"/>
      <c r="AX12" s="90" t="s">
        <v>262</v>
      </c>
      <c r="AY12" s="91" t="s">
        <v>262</v>
      </c>
      <c r="AZ12" s="92" t="s">
        <v>262</v>
      </c>
    </row>
    <row r="13" spans="1:89" s="288" customFormat="1" ht="43.5" customHeight="1">
      <c r="A13" s="75"/>
      <c r="B13" s="25"/>
      <c r="C13" s="2265" t="s">
        <v>1168</v>
      </c>
      <c r="D13" s="2265"/>
      <c r="E13" s="2265"/>
      <c r="F13" s="2265"/>
      <c r="G13" s="2265"/>
      <c r="H13" s="2265"/>
      <c r="I13" s="2265"/>
      <c r="J13" s="2265"/>
      <c r="K13" s="2265"/>
      <c r="L13" s="2265"/>
      <c r="M13" s="2265"/>
      <c r="N13" s="2265"/>
      <c r="O13" s="2265"/>
      <c r="P13" s="2265"/>
      <c r="Q13" s="2265"/>
      <c r="R13" s="2265"/>
      <c r="S13" s="2265"/>
      <c r="T13" s="2265"/>
      <c r="U13" s="2265"/>
      <c r="V13" s="2265"/>
      <c r="W13" s="2265"/>
      <c r="X13" s="2265"/>
      <c r="Y13" s="2265"/>
      <c r="Z13" s="2265"/>
      <c r="AA13" s="2265"/>
      <c r="AB13" s="2265"/>
      <c r="AC13" s="2265"/>
      <c r="AD13" s="2265"/>
      <c r="AE13" s="2265"/>
      <c r="AF13" s="2265"/>
      <c r="AG13" s="2265"/>
      <c r="AH13" s="2265"/>
      <c r="AI13" s="2265"/>
      <c r="AJ13" s="2265"/>
      <c r="AK13" s="2265"/>
      <c r="AL13" s="2265"/>
      <c r="AM13" s="2265"/>
      <c r="AN13" s="2265"/>
      <c r="AO13" s="2265"/>
      <c r="AP13" s="2265"/>
      <c r="AQ13" s="2265"/>
      <c r="AR13" s="2075">
        <v>5325</v>
      </c>
      <c r="AS13" s="2073"/>
      <c r="AT13" s="2073"/>
      <c r="AU13" s="2073"/>
      <c r="AV13" s="2073"/>
      <c r="AW13" s="2072"/>
      <c r="AX13" s="90" t="s">
        <v>262</v>
      </c>
      <c r="AY13" s="91" t="s">
        <v>262</v>
      </c>
      <c r="AZ13" s="92" t="s">
        <v>262</v>
      </c>
    </row>
    <row r="14" spans="1:89" s="288" customFormat="1" ht="12.75" customHeight="1">
      <c r="A14" s="75"/>
      <c r="B14" s="25"/>
      <c r="C14" s="2258" t="s">
        <v>779</v>
      </c>
      <c r="D14" s="2258"/>
      <c r="E14" s="2258"/>
      <c r="F14" s="2258"/>
      <c r="G14" s="2258"/>
      <c r="H14" s="2258"/>
      <c r="I14" s="2258"/>
      <c r="J14" s="2258"/>
      <c r="K14" s="2258"/>
      <c r="L14" s="2258"/>
      <c r="M14" s="2258"/>
      <c r="N14" s="2258"/>
      <c r="O14" s="2258"/>
      <c r="P14" s="2258"/>
      <c r="Q14" s="2258"/>
      <c r="R14" s="2258"/>
      <c r="S14" s="2258"/>
      <c r="T14" s="2258"/>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9"/>
      <c r="AR14" s="2137"/>
      <c r="AS14" s="2138"/>
      <c r="AT14" s="2138"/>
      <c r="AU14" s="2138"/>
      <c r="AV14" s="2138"/>
      <c r="AW14" s="2260"/>
      <c r="AX14" s="333"/>
      <c r="AY14" s="334"/>
      <c r="AZ14" s="335"/>
    </row>
    <row r="15" spans="1:89" s="288" customFormat="1" ht="12.75" customHeight="1">
      <c r="A15" s="75"/>
      <c r="B15" s="25"/>
      <c r="C15" s="2493" t="s">
        <v>1165</v>
      </c>
      <c r="D15" s="2493"/>
      <c r="E15" s="2493"/>
      <c r="F15" s="2493"/>
      <c r="G15" s="2493"/>
      <c r="H15" s="2493"/>
      <c r="I15" s="2493"/>
      <c r="J15" s="2493"/>
      <c r="K15" s="2493"/>
      <c r="L15" s="2493"/>
      <c r="M15" s="2493"/>
      <c r="N15" s="2493"/>
      <c r="O15" s="2493"/>
      <c r="P15" s="2493"/>
      <c r="Q15" s="2493"/>
      <c r="R15" s="2493"/>
      <c r="S15" s="2493"/>
      <c r="T15" s="2493"/>
      <c r="U15" s="2493"/>
      <c r="V15" s="2493"/>
      <c r="W15" s="2493"/>
      <c r="X15" s="2493"/>
      <c r="Y15" s="2493"/>
      <c r="Z15" s="2493"/>
      <c r="AA15" s="2493"/>
      <c r="AB15" s="2493"/>
      <c r="AC15" s="2493"/>
      <c r="AD15" s="2493"/>
      <c r="AE15" s="2493"/>
      <c r="AF15" s="2493"/>
      <c r="AG15" s="2493"/>
      <c r="AH15" s="2493"/>
      <c r="AI15" s="2493"/>
      <c r="AJ15" s="2493"/>
      <c r="AK15" s="2493"/>
      <c r="AL15" s="2493"/>
      <c r="AM15" s="2493"/>
      <c r="AN15" s="2493"/>
      <c r="AO15" s="2493"/>
      <c r="AP15" s="2493"/>
      <c r="AQ15" s="2493"/>
      <c r="AR15" s="2137">
        <v>5326</v>
      </c>
      <c r="AS15" s="2138"/>
      <c r="AT15" s="2138"/>
      <c r="AU15" s="2138"/>
      <c r="AV15" s="2138"/>
      <c r="AW15" s="2260"/>
      <c r="AX15" s="90" t="s">
        <v>262</v>
      </c>
      <c r="AY15" s="91" t="s">
        <v>262</v>
      </c>
      <c r="AZ15" s="92" t="s">
        <v>262</v>
      </c>
    </row>
    <row r="16" spans="1:89" s="288" customFormat="1" ht="12.75" customHeight="1">
      <c r="A16" s="75"/>
      <c r="B16" s="25"/>
      <c r="C16" s="2493" t="s">
        <v>1166</v>
      </c>
      <c r="D16" s="2493"/>
      <c r="E16" s="2493"/>
      <c r="F16" s="2493"/>
      <c r="G16" s="2493"/>
      <c r="H16" s="2493"/>
      <c r="I16" s="2493"/>
      <c r="J16" s="2493"/>
      <c r="K16" s="2493"/>
      <c r="L16" s="2493"/>
      <c r="M16" s="2493"/>
      <c r="N16" s="2493"/>
      <c r="O16" s="2493"/>
      <c r="P16" s="2493"/>
      <c r="Q16" s="2493"/>
      <c r="R16" s="2493"/>
      <c r="S16" s="2493"/>
      <c r="T16" s="2493"/>
      <c r="U16" s="2493"/>
      <c r="V16" s="2493"/>
      <c r="W16" s="2493"/>
      <c r="X16" s="2493"/>
      <c r="Y16" s="2493"/>
      <c r="Z16" s="2493"/>
      <c r="AA16" s="2493"/>
      <c r="AB16" s="2493"/>
      <c r="AC16" s="2493"/>
      <c r="AD16" s="2493"/>
      <c r="AE16" s="2493"/>
      <c r="AF16" s="2493"/>
      <c r="AG16" s="2493"/>
      <c r="AH16" s="2493"/>
      <c r="AI16" s="2493"/>
      <c r="AJ16" s="2493"/>
      <c r="AK16" s="2493"/>
      <c r="AL16" s="2493"/>
      <c r="AM16" s="2493"/>
      <c r="AN16" s="2493"/>
      <c r="AO16" s="2493"/>
      <c r="AP16" s="2493"/>
      <c r="AQ16" s="2493"/>
      <c r="AR16" s="2137">
        <v>5327</v>
      </c>
      <c r="AS16" s="2138"/>
      <c r="AT16" s="2138"/>
      <c r="AU16" s="2138"/>
      <c r="AV16" s="2138"/>
      <c r="AW16" s="2260"/>
      <c r="AX16" s="90" t="s">
        <v>262</v>
      </c>
      <c r="AY16" s="91" t="s">
        <v>262</v>
      </c>
      <c r="AZ16" s="92" t="s">
        <v>262</v>
      </c>
    </row>
    <row r="17" spans="1:89" s="288" customFormat="1" ht="12.75" customHeight="1">
      <c r="A17" s="75"/>
      <c r="B17" s="336"/>
      <c r="C17" s="2493" t="s">
        <v>1167</v>
      </c>
      <c r="D17" s="2493"/>
      <c r="E17" s="2493"/>
      <c r="F17" s="2493"/>
      <c r="G17" s="2493"/>
      <c r="H17" s="2493"/>
      <c r="I17" s="2493"/>
      <c r="J17" s="2493"/>
      <c r="K17" s="2493"/>
      <c r="L17" s="2493"/>
      <c r="M17" s="2493"/>
      <c r="N17" s="2493"/>
      <c r="O17" s="2493"/>
      <c r="P17" s="2493"/>
      <c r="Q17" s="2493"/>
      <c r="R17" s="2493"/>
      <c r="S17" s="2493"/>
      <c r="T17" s="2493"/>
      <c r="U17" s="2493"/>
      <c r="V17" s="2493"/>
      <c r="W17" s="2493"/>
      <c r="X17" s="2493"/>
      <c r="Y17" s="2493"/>
      <c r="Z17" s="2493"/>
      <c r="AA17" s="2493"/>
      <c r="AB17" s="2493"/>
      <c r="AC17" s="2493"/>
      <c r="AD17" s="2493"/>
      <c r="AE17" s="2493"/>
      <c r="AF17" s="2493"/>
      <c r="AG17" s="2493"/>
      <c r="AH17" s="2493"/>
      <c r="AI17" s="2493"/>
      <c r="AJ17" s="2493"/>
      <c r="AK17" s="2493"/>
      <c r="AL17" s="2493"/>
      <c r="AM17" s="2493"/>
      <c r="AN17" s="2493"/>
      <c r="AO17" s="2493"/>
      <c r="AP17" s="2493"/>
      <c r="AQ17" s="2493"/>
      <c r="AR17" s="2137">
        <v>5328</v>
      </c>
      <c r="AS17" s="2138"/>
      <c r="AT17" s="2138"/>
      <c r="AU17" s="2138"/>
      <c r="AV17" s="2138"/>
      <c r="AW17" s="2260"/>
      <c r="AX17" s="90" t="s">
        <v>262</v>
      </c>
      <c r="AY17" s="91" t="s">
        <v>262</v>
      </c>
      <c r="AZ17" s="92" t="s">
        <v>262</v>
      </c>
    </row>
    <row r="18" spans="1:89" s="288" customFormat="1" ht="27.75" customHeight="1" thickBot="1">
      <c r="A18" s="75"/>
      <c r="B18" s="337"/>
      <c r="C18" s="2255" t="s">
        <v>1169</v>
      </c>
      <c r="D18" s="2255"/>
      <c r="E18" s="2255"/>
      <c r="F18" s="2255"/>
      <c r="G18" s="2255"/>
      <c r="H18" s="2255"/>
      <c r="I18" s="2255"/>
      <c r="J18" s="2255"/>
      <c r="K18" s="2255"/>
      <c r="L18" s="2255"/>
      <c r="M18" s="2255"/>
      <c r="N18" s="2255"/>
      <c r="O18" s="2255"/>
      <c r="P18" s="2255"/>
      <c r="Q18" s="2255"/>
      <c r="R18" s="2255"/>
      <c r="S18" s="2255"/>
      <c r="T18" s="2255"/>
      <c r="U18" s="2255"/>
      <c r="V18" s="2255"/>
      <c r="W18" s="2255"/>
      <c r="X18" s="2255"/>
      <c r="Y18" s="2255"/>
      <c r="Z18" s="2255"/>
      <c r="AA18" s="2255"/>
      <c r="AB18" s="2255"/>
      <c r="AC18" s="2255"/>
      <c r="AD18" s="2255"/>
      <c r="AE18" s="2255"/>
      <c r="AF18" s="2255"/>
      <c r="AG18" s="2255"/>
      <c r="AH18" s="2255"/>
      <c r="AI18" s="2255"/>
      <c r="AJ18" s="2255"/>
      <c r="AK18" s="2255"/>
      <c r="AL18" s="2255"/>
      <c r="AM18" s="2255"/>
      <c r="AN18" s="2255"/>
      <c r="AO18" s="2255"/>
      <c r="AP18" s="2255"/>
      <c r="AQ18" s="2255"/>
      <c r="AR18" s="2098">
        <v>5329</v>
      </c>
      <c r="AS18" s="2099"/>
      <c r="AT18" s="2099"/>
      <c r="AU18" s="2099"/>
      <c r="AV18" s="2099"/>
      <c r="AW18" s="2257"/>
      <c r="AX18" s="95" t="s">
        <v>262</v>
      </c>
      <c r="AY18" s="93" t="s">
        <v>262</v>
      </c>
      <c r="AZ18" s="94" t="s">
        <v>262</v>
      </c>
    </row>
    <row r="19" spans="1:89" s="274" customFormat="1" ht="12.75">
      <c r="A19" s="67" t="s">
        <v>221</v>
      </c>
      <c r="CK19" s="272"/>
    </row>
    <row r="20" spans="1:89" s="58" customFormat="1" ht="15.75" customHeight="1">
      <c r="A20" s="66"/>
      <c r="F20" s="2268" t="s">
        <v>713</v>
      </c>
      <c r="G20" s="2268"/>
      <c r="H20" s="2268"/>
      <c r="I20" s="2268"/>
      <c r="J20" s="2268"/>
      <c r="K20" s="2268"/>
      <c r="L20" s="2268"/>
      <c r="M20" s="2268"/>
      <c r="N20" s="2268"/>
      <c r="O20" s="2268"/>
      <c r="P20" s="2268"/>
      <c r="Q20" s="2268"/>
      <c r="R20" s="2268"/>
      <c r="S20" s="2268"/>
      <c r="T20" s="2268"/>
      <c r="U20" s="2268"/>
      <c r="V20" s="2268"/>
      <c r="W20" s="2268"/>
      <c r="X20" s="2268"/>
      <c r="Y20" s="2268"/>
      <c r="Z20" s="2268"/>
      <c r="AA20" s="2268"/>
      <c r="AB20" s="2268"/>
      <c r="AC20" s="2268"/>
      <c r="AD20" s="2268"/>
      <c r="AE20" s="2268"/>
      <c r="AF20" s="2268"/>
      <c r="AG20" s="2268"/>
      <c r="AH20" s="2268"/>
      <c r="AI20" s="2268"/>
      <c r="AJ20" s="2268"/>
      <c r="AK20" s="2268"/>
      <c r="AL20" s="2268"/>
      <c r="AM20" s="2268"/>
      <c r="AN20" s="2268"/>
      <c r="AO20" s="2268"/>
      <c r="AP20" s="2268"/>
      <c r="AQ20" s="2268"/>
      <c r="AR20" s="2268"/>
      <c r="AS20" s="2268"/>
      <c r="AT20" s="2268"/>
      <c r="AU20" s="2268"/>
      <c r="AV20" s="2268"/>
      <c r="AW20" s="2268"/>
      <c r="AX20" s="2268"/>
      <c r="AY20" s="2268"/>
      <c r="CE20" s="59"/>
    </row>
    <row r="21" spans="1:89" s="15" customFormat="1" ht="12.75" customHeight="1">
      <c r="A21" s="68"/>
      <c r="F21" s="2268" t="s">
        <v>714</v>
      </c>
      <c r="G21" s="2268"/>
      <c r="H21" s="2268"/>
      <c r="I21" s="2268"/>
      <c r="J21" s="2268"/>
      <c r="K21" s="2268"/>
      <c r="L21" s="2268"/>
      <c r="M21" s="2268"/>
      <c r="N21" s="2268"/>
      <c r="O21" s="2268"/>
      <c r="P21" s="2268"/>
      <c r="Q21" s="2268"/>
      <c r="R21" s="2268"/>
      <c r="S21" s="2268"/>
      <c r="T21" s="2268"/>
      <c r="U21" s="2268"/>
      <c r="V21" s="2268"/>
      <c r="W21" s="2268"/>
      <c r="X21" s="2268"/>
      <c r="Y21" s="2268"/>
      <c r="Z21" s="2268"/>
      <c r="AA21" s="2268"/>
      <c r="AB21" s="2268"/>
      <c r="AC21" s="2268"/>
      <c r="AD21" s="2268"/>
      <c r="AE21" s="2268"/>
      <c r="AF21" s="2268"/>
      <c r="AG21" s="2268"/>
      <c r="AH21" s="2268"/>
      <c r="AI21" s="2268"/>
      <c r="AJ21" s="2268"/>
      <c r="AK21" s="2268"/>
      <c r="AL21" s="2268"/>
      <c r="AM21" s="2268"/>
      <c r="AN21" s="2268"/>
      <c r="AO21" s="2268"/>
      <c r="AP21" s="2268"/>
      <c r="AQ21" s="2268"/>
      <c r="AR21" s="2268"/>
      <c r="AS21" s="2268"/>
      <c r="AT21" s="2268"/>
      <c r="AU21" s="2268"/>
      <c r="AV21" s="2268"/>
      <c r="AW21" s="2268"/>
      <c r="AX21" s="2268"/>
      <c r="AY21" s="2268"/>
    </row>
    <row r="22" spans="1:89" s="15" customFormat="1" ht="12.75" customHeight="1">
      <c r="A22" s="68"/>
      <c r="F22" s="2268" t="s">
        <v>1088</v>
      </c>
      <c r="G22" s="2268"/>
      <c r="H22" s="2268"/>
      <c r="I22" s="2268"/>
      <c r="J22" s="2268"/>
      <c r="K22" s="2268"/>
      <c r="L22" s="2268"/>
      <c r="M22" s="2268"/>
      <c r="N22" s="2268"/>
      <c r="O22" s="2268"/>
      <c r="P22" s="2268"/>
      <c r="Q22" s="2268"/>
      <c r="R22" s="2268"/>
      <c r="S22" s="2268"/>
      <c r="T22" s="2268"/>
      <c r="U22" s="2268"/>
      <c r="V22" s="2268"/>
      <c r="W22" s="2268"/>
      <c r="X22" s="2268"/>
      <c r="Y22" s="2268"/>
      <c r="Z22" s="2268"/>
      <c r="AA22" s="2268"/>
      <c r="AB22" s="2268"/>
      <c r="AC22" s="2268"/>
      <c r="AD22" s="2268"/>
      <c r="AE22" s="2268"/>
      <c r="AF22" s="2268"/>
      <c r="AG22" s="2268"/>
      <c r="AH22" s="2268"/>
      <c r="AI22" s="2268"/>
      <c r="AJ22" s="2268"/>
      <c r="AK22" s="2268"/>
      <c r="AL22" s="2268"/>
      <c r="AM22" s="2268"/>
      <c r="AN22" s="2268"/>
      <c r="AO22" s="2268"/>
      <c r="AP22" s="2268"/>
      <c r="AQ22" s="2268"/>
      <c r="AR22" s="2268"/>
      <c r="AS22" s="2268"/>
      <c r="AT22" s="2268"/>
      <c r="AU22" s="2268"/>
      <c r="AV22" s="2268"/>
      <c r="AW22" s="2268"/>
      <c r="AX22" s="2268"/>
      <c r="AY22" s="2268"/>
    </row>
    <row r="23" spans="1:89" s="322" customFormat="1" ht="12.75" customHeight="1">
      <c r="A23" s="69"/>
      <c r="X23" s="321"/>
      <c r="Y23" s="321"/>
      <c r="Z23" s="321"/>
      <c r="AA23" s="321"/>
      <c r="AB23" s="321"/>
      <c r="AC23" s="321"/>
      <c r="AD23" s="321"/>
      <c r="AE23" s="321"/>
      <c r="AG23" s="323"/>
      <c r="AH23" s="323"/>
      <c r="AI23" s="323"/>
      <c r="AJ23" s="323"/>
      <c r="AK23" s="323"/>
      <c r="AL23" s="323"/>
      <c r="AM23" s="323"/>
      <c r="AN23" s="323"/>
      <c r="AO23" s="323"/>
      <c r="AP23" s="323"/>
      <c r="AQ23" s="323"/>
      <c r="AR23" s="323"/>
      <c r="AS23" s="323"/>
      <c r="AT23" s="323"/>
      <c r="AU23" s="323"/>
      <c r="AV23" s="323"/>
      <c r="AW23" s="323"/>
    </row>
    <row r="24" spans="1:89" s="322" customFormat="1" ht="12.75" customHeight="1">
      <c r="A24" s="69"/>
      <c r="X24" s="321"/>
      <c r="Y24" s="321"/>
      <c r="Z24" s="321"/>
      <c r="AA24" s="321"/>
      <c r="AB24" s="321"/>
      <c r="AC24" s="321"/>
      <c r="AD24" s="321"/>
      <c r="AE24" s="321"/>
      <c r="AG24" s="323"/>
      <c r="AH24" s="323"/>
      <c r="AI24" s="323"/>
      <c r="AJ24" s="323"/>
      <c r="AK24" s="323"/>
      <c r="AL24" s="323"/>
      <c r="AM24" s="323"/>
      <c r="AN24" s="323"/>
      <c r="AO24" s="323"/>
      <c r="AP24" s="323"/>
      <c r="AQ24" s="323"/>
      <c r="AR24" s="323"/>
      <c r="AS24" s="323"/>
      <c r="AT24" s="323"/>
      <c r="AU24" s="323"/>
      <c r="AV24" s="323"/>
      <c r="AW24" s="323"/>
    </row>
    <row r="25" spans="1:89" s="228" customFormat="1" ht="12.75" customHeight="1">
      <c r="A25" s="63"/>
    </row>
    <row r="26" spans="1:89" s="228" customFormat="1" ht="12.75" customHeight="1">
      <c r="A26" s="63"/>
    </row>
    <row r="27" spans="1:89" s="33" customFormat="1" ht="12.75" customHeight="1">
      <c r="A27" s="62"/>
    </row>
  </sheetData>
  <sheetProtection formatCells="0" formatColumns="0" autoFilter="0"/>
  <mergeCells count="30">
    <mergeCell ref="B2:AZ2"/>
    <mergeCell ref="B4:AQ6"/>
    <mergeCell ref="AR4:AW6"/>
    <mergeCell ref="AR7:AW7"/>
    <mergeCell ref="C8:AQ8"/>
    <mergeCell ref="AR8:AW8"/>
    <mergeCell ref="B7:AQ7"/>
    <mergeCell ref="AR9:AW9"/>
    <mergeCell ref="AR10:AW10"/>
    <mergeCell ref="C11:AQ11"/>
    <mergeCell ref="F22:AY22"/>
    <mergeCell ref="C9:AQ9"/>
    <mergeCell ref="C10:AQ10"/>
    <mergeCell ref="F21:AY21"/>
    <mergeCell ref="C15:AQ15"/>
    <mergeCell ref="C16:AQ16"/>
    <mergeCell ref="C17:AQ17"/>
    <mergeCell ref="C18:AQ18"/>
    <mergeCell ref="AR18:AW18"/>
    <mergeCell ref="AR15:AW15"/>
    <mergeCell ref="AR16:AW16"/>
    <mergeCell ref="F20:AY20"/>
    <mergeCell ref="AR17:AW17"/>
    <mergeCell ref="C12:AQ12"/>
    <mergeCell ref="AR11:AW11"/>
    <mergeCell ref="C13:AQ13"/>
    <mergeCell ref="C14:AQ14"/>
    <mergeCell ref="AR13:AW13"/>
    <mergeCell ref="AR14:AW14"/>
    <mergeCell ref="AR12:AW12"/>
  </mergeCells>
  <phoneticPr fontId="23"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sheetPr codeName="Лист24">
    <tabColor rgb="FFFFFF00"/>
    <pageSetUpPr fitToPage="1"/>
  </sheetPr>
  <dimension ref="A1:BM30"/>
  <sheetViews>
    <sheetView view="pageBreakPreview" topLeftCell="B1" zoomScale="90" zoomScaleNormal="100" zoomScaleSheetLayoutView="90" workbookViewId="0">
      <selection activeCell="AW11" sqref="AW11"/>
    </sheetView>
  </sheetViews>
  <sheetFormatPr defaultColWidth="0.85546875" defaultRowHeight="12" customHeight="1"/>
  <cols>
    <col min="1" max="1" width="12.85546875" style="286" hidden="1" customWidth="1"/>
    <col min="2" max="24" width="0.85546875" style="286"/>
    <col min="25" max="29" width="1.7109375" style="286" customWidth="1"/>
    <col min="30" max="40" width="0.85546875" style="286"/>
    <col min="41" max="41" width="1.42578125" style="286" customWidth="1"/>
    <col min="42" max="42" width="2.140625" style="286" customWidth="1"/>
    <col min="43" max="43" width="12.28515625" style="286" customWidth="1"/>
    <col min="44" max="44" width="11.28515625" style="286" customWidth="1"/>
    <col min="45" max="45" width="11.85546875" style="286" customWidth="1"/>
    <col min="46" max="46" width="12.7109375" style="286" customWidth="1"/>
    <col min="47" max="48" width="11.140625" style="286" customWidth="1"/>
    <col min="49" max="49" width="13.5703125" style="286" customWidth="1"/>
    <col min="50" max="50" width="10.42578125" style="286" customWidth="1"/>
    <col min="51" max="51" width="11" style="286" customWidth="1"/>
    <col min="52" max="16384" width="0.85546875" style="286"/>
  </cols>
  <sheetData>
    <row r="1" spans="1:65" s="274" customFormat="1" ht="24" customHeight="1">
      <c r="BL1" s="272"/>
      <c r="BM1" s="272"/>
    </row>
    <row r="2" spans="1:65" ht="15" customHeight="1">
      <c r="C2" s="2051" t="s">
        <v>1170</v>
      </c>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c r="AY2" s="2051"/>
      <c r="AZ2" s="745"/>
      <c r="BA2" s="745"/>
      <c r="BB2" s="745"/>
      <c r="BC2" s="745"/>
      <c r="BD2" s="745"/>
      <c r="BE2" s="745"/>
      <c r="BF2" s="745"/>
      <c r="BG2" s="745"/>
      <c r="BH2" s="745"/>
      <c r="BI2" s="745"/>
      <c r="BJ2" s="745"/>
      <c r="BK2" s="745"/>
      <c r="BL2" s="745"/>
      <c r="BM2" s="435"/>
    </row>
    <row r="3" spans="1:65" ht="5.25" customHeight="1"/>
    <row r="4" spans="1:65" s="289" customFormat="1" ht="14.25" customHeight="1">
      <c r="C4" s="2051" t="s">
        <v>1171</v>
      </c>
      <c r="D4" s="2051"/>
      <c r="E4" s="2051"/>
      <c r="F4" s="2051"/>
      <c r="G4" s="2051"/>
      <c r="H4" s="2051"/>
      <c r="I4" s="2051"/>
      <c r="J4" s="2051"/>
      <c r="K4" s="2051"/>
      <c r="L4" s="2051"/>
      <c r="M4" s="2051"/>
      <c r="N4" s="2051"/>
      <c r="O4" s="2051"/>
      <c r="P4" s="2051"/>
      <c r="Q4" s="2051"/>
      <c r="R4" s="2051"/>
      <c r="S4" s="2051"/>
      <c r="T4" s="2051"/>
      <c r="U4" s="2051"/>
      <c r="V4" s="2051"/>
      <c r="W4" s="2051"/>
      <c r="X4" s="2051"/>
      <c r="Y4" s="2051"/>
      <c r="Z4" s="2051"/>
      <c r="AA4" s="2051"/>
      <c r="AB4" s="2051"/>
      <c r="AC4" s="2051"/>
      <c r="AD4" s="2051"/>
      <c r="AE4" s="2051"/>
      <c r="AF4" s="2051"/>
      <c r="AG4" s="2051"/>
      <c r="AH4" s="2051"/>
      <c r="AI4" s="2051"/>
      <c r="AJ4" s="2051"/>
      <c r="AK4" s="2051"/>
      <c r="AL4" s="2051"/>
      <c r="AM4" s="2051"/>
      <c r="AN4" s="2051"/>
      <c r="AO4" s="2051"/>
      <c r="AP4" s="2051"/>
      <c r="AQ4" s="2051"/>
      <c r="AR4" s="2051"/>
      <c r="AS4" s="2051"/>
      <c r="AT4" s="2051"/>
      <c r="AU4" s="2051"/>
      <c r="AV4" s="2051"/>
      <c r="AW4" s="2051"/>
      <c r="AX4" s="2051"/>
      <c r="AY4" s="2051"/>
      <c r="AZ4" s="745"/>
      <c r="BA4" s="745"/>
      <c r="BB4" s="745"/>
      <c r="BC4" s="745"/>
      <c r="BD4" s="745"/>
      <c r="BE4" s="745"/>
      <c r="BF4" s="745"/>
      <c r="BG4" s="745"/>
      <c r="BH4" s="745"/>
      <c r="BI4" s="745"/>
      <c r="BJ4" s="745"/>
      <c r="BK4" s="745"/>
      <c r="BL4" s="745"/>
      <c r="BM4" s="435"/>
    </row>
    <row r="5" spans="1:65" ht="12" customHeight="1" thickBot="1"/>
    <row r="6" spans="1:65" ht="15" customHeight="1">
      <c r="C6" s="2052" t="s">
        <v>758</v>
      </c>
      <c r="D6" s="2053"/>
      <c r="E6" s="2053"/>
      <c r="F6" s="2053"/>
      <c r="G6" s="2053"/>
      <c r="H6" s="2053"/>
      <c r="I6" s="2053"/>
      <c r="J6" s="2053"/>
      <c r="K6" s="2053"/>
      <c r="L6" s="2053"/>
      <c r="M6" s="2053"/>
      <c r="N6" s="2053"/>
      <c r="O6" s="2053"/>
      <c r="P6" s="2053"/>
      <c r="Q6" s="2053"/>
      <c r="R6" s="2053"/>
      <c r="S6" s="2053"/>
      <c r="T6" s="2053"/>
      <c r="U6" s="2053"/>
      <c r="V6" s="2053"/>
      <c r="W6" s="2053"/>
      <c r="X6" s="2054"/>
      <c r="Y6" s="2058" t="s">
        <v>724</v>
      </c>
      <c r="Z6" s="2053"/>
      <c r="AA6" s="2053"/>
      <c r="AB6" s="2053"/>
      <c r="AC6" s="2054"/>
      <c r="AD6" s="2058" t="s">
        <v>997</v>
      </c>
      <c r="AE6" s="2053"/>
      <c r="AF6" s="2053"/>
      <c r="AG6" s="2053"/>
      <c r="AH6" s="2053"/>
      <c r="AI6" s="2053"/>
      <c r="AJ6" s="2053"/>
      <c r="AK6" s="2053"/>
      <c r="AL6" s="2053"/>
      <c r="AM6" s="2053"/>
      <c r="AN6" s="2053"/>
      <c r="AO6" s="2053"/>
      <c r="AP6" s="2054"/>
      <c r="AQ6" s="2060" t="s">
        <v>990</v>
      </c>
      <c r="AR6" s="2322"/>
      <c r="AS6" s="2062" t="s">
        <v>991</v>
      </c>
      <c r="AT6" s="2063"/>
      <c r="AU6" s="2063"/>
      <c r="AV6" s="2063"/>
      <c r="AW6" s="2063"/>
      <c r="AX6" s="2060" t="s">
        <v>992</v>
      </c>
      <c r="AY6" s="2065"/>
      <c r="BM6" s="436"/>
    </row>
    <row r="7" spans="1:65" ht="13.5" customHeight="1">
      <c r="C7" s="2055"/>
      <c r="D7" s="2056"/>
      <c r="E7" s="2056"/>
      <c r="F7" s="2056"/>
      <c r="G7" s="2056"/>
      <c r="H7" s="2056"/>
      <c r="I7" s="2056"/>
      <c r="J7" s="2056"/>
      <c r="K7" s="2056"/>
      <c r="L7" s="2056"/>
      <c r="M7" s="2056"/>
      <c r="N7" s="2056"/>
      <c r="O7" s="2056"/>
      <c r="P7" s="2056"/>
      <c r="Q7" s="2056"/>
      <c r="R7" s="2056"/>
      <c r="S7" s="2056"/>
      <c r="T7" s="2056"/>
      <c r="U7" s="2056"/>
      <c r="V7" s="2056"/>
      <c r="W7" s="2056"/>
      <c r="X7" s="2057"/>
      <c r="Y7" s="2059"/>
      <c r="Z7" s="2056"/>
      <c r="AA7" s="2056"/>
      <c r="AB7" s="2056"/>
      <c r="AC7" s="2057"/>
      <c r="AD7" s="2059"/>
      <c r="AE7" s="2056"/>
      <c r="AF7" s="2056"/>
      <c r="AG7" s="2056"/>
      <c r="AH7" s="2056"/>
      <c r="AI7" s="2056"/>
      <c r="AJ7" s="2056"/>
      <c r="AK7" s="2056"/>
      <c r="AL7" s="2056"/>
      <c r="AM7" s="2056"/>
      <c r="AN7" s="2056"/>
      <c r="AO7" s="2056"/>
      <c r="AP7" s="2057"/>
      <c r="AQ7" s="2066" t="s">
        <v>1172</v>
      </c>
      <c r="AR7" s="2512" t="s">
        <v>1173</v>
      </c>
      <c r="AS7" s="2066" t="s">
        <v>1174</v>
      </c>
      <c r="AT7" s="2068" t="s">
        <v>1016</v>
      </c>
      <c r="AU7" s="2069"/>
      <c r="AV7" s="2378" t="s">
        <v>1175</v>
      </c>
      <c r="AW7" s="2378" t="s">
        <v>1176</v>
      </c>
      <c r="AX7" s="2378" t="s">
        <v>1172</v>
      </c>
      <c r="AY7" s="2070" t="s">
        <v>1173</v>
      </c>
      <c r="BM7" s="291"/>
    </row>
    <row r="8" spans="1:65" ht="49.5" customHeight="1">
      <c r="C8" s="2261"/>
      <c r="D8" s="2262"/>
      <c r="E8" s="2262"/>
      <c r="F8" s="2262"/>
      <c r="G8" s="2262"/>
      <c r="H8" s="2262"/>
      <c r="I8" s="2262"/>
      <c r="J8" s="2262"/>
      <c r="K8" s="2262"/>
      <c r="L8" s="2262"/>
      <c r="M8" s="2262"/>
      <c r="N8" s="2262"/>
      <c r="O8" s="2262"/>
      <c r="P8" s="2262"/>
      <c r="Q8" s="2262"/>
      <c r="R8" s="2262"/>
      <c r="S8" s="2262"/>
      <c r="T8" s="2262"/>
      <c r="U8" s="2262"/>
      <c r="V8" s="2262"/>
      <c r="W8" s="2262"/>
      <c r="X8" s="2263"/>
      <c r="Y8" s="2264"/>
      <c r="Z8" s="2262"/>
      <c r="AA8" s="2262"/>
      <c r="AB8" s="2262"/>
      <c r="AC8" s="2263"/>
      <c r="AD8" s="2264"/>
      <c r="AE8" s="2262"/>
      <c r="AF8" s="2262"/>
      <c r="AG8" s="2262"/>
      <c r="AH8" s="2262"/>
      <c r="AI8" s="2262"/>
      <c r="AJ8" s="2262"/>
      <c r="AK8" s="2262"/>
      <c r="AL8" s="2262"/>
      <c r="AM8" s="2262"/>
      <c r="AN8" s="2262"/>
      <c r="AO8" s="2262"/>
      <c r="AP8" s="2263"/>
      <c r="AQ8" s="2067"/>
      <c r="AR8" s="2513"/>
      <c r="AS8" s="2067"/>
      <c r="AT8" s="292" t="s">
        <v>1172</v>
      </c>
      <c r="AU8" s="1269" t="s">
        <v>1173</v>
      </c>
      <c r="AV8" s="2511"/>
      <c r="AW8" s="2511"/>
      <c r="AX8" s="2511"/>
      <c r="AY8" s="2514"/>
      <c r="BM8" s="291"/>
    </row>
    <row r="9" spans="1:65" s="306" customFormat="1" thickBot="1">
      <c r="C9" s="2267">
        <v>1</v>
      </c>
      <c r="D9" s="2073"/>
      <c r="E9" s="2073"/>
      <c r="F9" s="2073"/>
      <c r="G9" s="2073"/>
      <c r="H9" s="2073"/>
      <c r="I9" s="2073"/>
      <c r="J9" s="2073"/>
      <c r="K9" s="2073"/>
      <c r="L9" s="2073"/>
      <c r="M9" s="2073"/>
      <c r="N9" s="2073"/>
      <c r="O9" s="2073"/>
      <c r="P9" s="2073"/>
      <c r="Q9" s="2073"/>
      <c r="R9" s="2073"/>
      <c r="S9" s="2073"/>
      <c r="T9" s="2073"/>
      <c r="U9" s="2073"/>
      <c r="V9" s="2073"/>
      <c r="W9" s="2073"/>
      <c r="X9" s="2080"/>
      <c r="Y9" s="2075">
        <v>2</v>
      </c>
      <c r="Z9" s="2073"/>
      <c r="AA9" s="2073"/>
      <c r="AB9" s="2073"/>
      <c r="AC9" s="2080"/>
      <c r="AD9" s="2035">
        <v>3</v>
      </c>
      <c r="AE9" s="2035"/>
      <c r="AF9" s="2035"/>
      <c r="AG9" s="2035"/>
      <c r="AH9" s="2035"/>
      <c r="AI9" s="2035"/>
      <c r="AJ9" s="2035"/>
      <c r="AK9" s="2035"/>
      <c r="AL9" s="2035"/>
      <c r="AM9" s="2035"/>
      <c r="AN9" s="2035"/>
      <c r="AO9" s="2035"/>
      <c r="AP9" s="2035"/>
      <c r="AQ9" s="746">
        <v>4</v>
      </c>
      <c r="AR9" s="2100">
        <v>5</v>
      </c>
      <c r="AS9" s="746">
        <v>6</v>
      </c>
      <c r="AT9" s="2099">
        <v>7</v>
      </c>
      <c r="AU9" s="433">
        <v>8</v>
      </c>
      <c r="AV9" s="433">
        <v>9</v>
      </c>
      <c r="AW9" s="433">
        <v>10</v>
      </c>
      <c r="AX9" s="433">
        <v>11</v>
      </c>
      <c r="AY9" s="2519">
        <v>12</v>
      </c>
      <c r="BM9" s="291"/>
    </row>
    <row r="10" spans="1:65" ht="14.25" customHeight="1">
      <c r="C10" s="28"/>
      <c r="D10" s="2092" t="s">
        <v>1177</v>
      </c>
      <c r="E10" s="2092"/>
      <c r="F10" s="2092"/>
      <c r="G10" s="2092"/>
      <c r="H10" s="2092"/>
      <c r="I10" s="2092"/>
      <c r="J10" s="2092"/>
      <c r="K10" s="2092"/>
      <c r="L10" s="2092"/>
      <c r="M10" s="2092"/>
      <c r="N10" s="2092"/>
      <c r="O10" s="2092"/>
      <c r="P10" s="2092"/>
      <c r="Q10" s="2092"/>
      <c r="R10" s="2092"/>
      <c r="S10" s="2092"/>
      <c r="T10" s="2092"/>
      <c r="U10" s="2092"/>
      <c r="V10" s="2092"/>
      <c r="W10" s="2092"/>
      <c r="X10" s="2093"/>
      <c r="Y10" s="2075">
        <v>5400</v>
      </c>
      <c r="Z10" s="2073"/>
      <c r="AA10" s="2073"/>
      <c r="AB10" s="2073"/>
      <c r="AC10" s="2080"/>
      <c r="AD10" s="2363" t="s">
        <v>1490</v>
      </c>
      <c r="AE10" s="2364"/>
      <c r="AF10" s="2364"/>
      <c r="AG10" s="2364"/>
      <c r="AH10" s="2364"/>
      <c r="AI10" s="2364"/>
      <c r="AJ10" s="2364"/>
      <c r="AK10" s="2364"/>
      <c r="AL10" s="2364"/>
      <c r="AM10" s="2364"/>
      <c r="AN10" s="2364"/>
      <c r="AO10" s="2364"/>
      <c r="AP10" s="2364"/>
      <c r="AQ10" s="688">
        <f t="shared" ref="AQ10:AV11" si="0">SUM(AQ12,AQ14,AQ16,AQ18,AQ20)</f>
        <v>1416292</v>
      </c>
      <c r="AR10" s="690">
        <f t="shared" si="0"/>
        <v>-74164</v>
      </c>
      <c r="AS10" s="689">
        <f t="shared" si="0"/>
        <v>27744812</v>
      </c>
      <c r="AT10" s="690">
        <f t="shared" si="0"/>
        <v>-27167632</v>
      </c>
      <c r="AU10" s="732">
        <f t="shared" si="0"/>
        <v>77305</v>
      </c>
      <c r="AV10" s="732">
        <f t="shared" si="0"/>
        <v>-5724</v>
      </c>
      <c r="AW10" s="732" t="s">
        <v>1</v>
      </c>
      <c r="AX10" s="732">
        <f>AQ10+AS10+AT10</f>
        <v>1993472</v>
      </c>
      <c r="AY10" s="744">
        <f>(AR10+AV10+AU10)</f>
        <v>-2583</v>
      </c>
      <c r="BM10" s="747"/>
    </row>
    <row r="11" spans="1:65" ht="12.75" customHeight="1">
      <c r="A11" s="286" t="s">
        <v>220</v>
      </c>
      <c r="C11" s="31"/>
      <c r="D11" s="2515"/>
      <c r="E11" s="2515"/>
      <c r="F11" s="2515"/>
      <c r="G11" s="2515"/>
      <c r="H11" s="2515"/>
      <c r="I11" s="2515"/>
      <c r="J11" s="2515"/>
      <c r="K11" s="2515"/>
      <c r="L11" s="2515"/>
      <c r="M11" s="2515"/>
      <c r="N11" s="2515"/>
      <c r="O11" s="2515"/>
      <c r="P11" s="2515"/>
      <c r="Q11" s="2515"/>
      <c r="R11" s="2515"/>
      <c r="S11" s="2515"/>
      <c r="T11" s="2515"/>
      <c r="U11" s="2515"/>
      <c r="V11" s="2515"/>
      <c r="W11" s="2515"/>
      <c r="X11" s="2516"/>
      <c r="Y11" s="2332">
        <v>5420</v>
      </c>
      <c r="Z11" s="2333"/>
      <c r="AA11" s="2333"/>
      <c r="AB11" s="2333"/>
      <c r="AC11" s="2386"/>
      <c r="AD11" s="2363" t="s">
        <v>1491</v>
      </c>
      <c r="AE11" s="2364"/>
      <c r="AF11" s="2364"/>
      <c r="AG11" s="2364"/>
      <c r="AH11" s="2364"/>
      <c r="AI11" s="2364"/>
      <c r="AJ11" s="2364"/>
      <c r="AK11" s="2364"/>
      <c r="AL11" s="2364"/>
      <c r="AM11" s="2364"/>
      <c r="AN11" s="2364"/>
      <c r="AO11" s="2364"/>
      <c r="AP11" s="2364"/>
      <c r="AQ11" s="287">
        <f t="shared" si="0"/>
        <v>1412945</v>
      </c>
      <c r="AR11" s="1024">
        <f t="shared" si="0"/>
        <v>0</v>
      </c>
      <c r="AS11" s="874">
        <f t="shared" si="0"/>
        <v>11262430</v>
      </c>
      <c r="AT11" s="1024">
        <f t="shared" si="0"/>
        <v>-11259083</v>
      </c>
      <c r="AU11" s="297">
        <f t="shared" si="0"/>
        <v>0</v>
      </c>
      <c r="AV11" s="297">
        <f t="shared" si="0"/>
        <v>-74164</v>
      </c>
      <c r="AW11" s="1017" t="s">
        <v>1</v>
      </c>
      <c r="AX11" s="297">
        <f t="shared" ref="AX11:AX21" si="1">AQ11+AS11+AT11</f>
        <v>1416292</v>
      </c>
      <c r="AY11" s="247">
        <f t="shared" ref="AY11:AY21" si="2">(AR11+AV11+AU11)</f>
        <v>-74164</v>
      </c>
      <c r="BM11" s="747"/>
    </row>
    <row r="12" spans="1:65" ht="13.5" customHeight="1">
      <c r="C12" s="29"/>
      <c r="D12" s="2133" t="s">
        <v>1178</v>
      </c>
      <c r="E12" s="2133"/>
      <c r="F12" s="2133"/>
      <c r="G12" s="2133"/>
      <c r="H12" s="2133"/>
      <c r="I12" s="2133"/>
      <c r="J12" s="2133"/>
      <c r="K12" s="2133"/>
      <c r="L12" s="2133"/>
      <c r="M12" s="2133"/>
      <c r="N12" s="2133"/>
      <c r="O12" s="2133"/>
      <c r="P12" s="2133"/>
      <c r="Q12" s="2133"/>
      <c r="R12" s="2133"/>
      <c r="S12" s="2133"/>
      <c r="T12" s="2133"/>
      <c r="U12" s="2133"/>
      <c r="V12" s="2133"/>
      <c r="W12" s="2133"/>
      <c r="X12" s="2134"/>
      <c r="Y12" s="2075">
        <v>5401</v>
      </c>
      <c r="Z12" s="2073"/>
      <c r="AA12" s="2073"/>
      <c r="AB12" s="2073"/>
      <c r="AC12" s="2080"/>
      <c r="AD12" s="2363" t="s">
        <v>1490</v>
      </c>
      <c r="AE12" s="2364"/>
      <c r="AF12" s="2364"/>
      <c r="AG12" s="2364"/>
      <c r="AH12" s="2364"/>
      <c r="AI12" s="2364"/>
      <c r="AJ12" s="2364"/>
      <c r="AK12" s="2364"/>
      <c r="AL12" s="2364"/>
      <c r="AM12" s="2364"/>
      <c r="AN12" s="2364"/>
      <c r="AO12" s="2364"/>
      <c r="AP12" s="2364"/>
      <c r="AQ12" s="295">
        <f>AX13</f>
        <v>1414862</v>
      </c>
      <c r="AR12" s="296">
        <f>AY13</f>
        <v>-74164</v>
      </c>
      <c r="AS12" s="1032">
        <f>13323748-59686</f>
        <v>13264062</v>
      </c>
      <c r="AT12" s="1040">
        <f>-12754028+8890+59686</f>
        <v>-12685452</v>
      </c>
      <c r="AU12" s="132">
        <v>77305</v>
      </c>
      <c r="AV12" s="132">
        <v>-5724</v>
      </c>
      <c r="AW12" s="132"/>
      <c r="AX12" s="297">
        <f t="shared" si="1"/>
        <v>1993472</v>
      </c>
      <c r="AY12" s="247">
        <f t="shared" si="2"/>
        <v>-2583</v>
      </c>
      <c r="BM12" s="747"/>
    </row>
    <row r="13" spans="1:65" ht="13.5" customHeight="1">
      <c r="C13" s="31"/>
      <c r="D13" s="2146"/>
      <c r="E13" s="2146"/>
      <c r="F13" s="2146"/>
      <c r="G13" s="2146"/>
      <c r="H13" s="2146"/>
      <c r="I13" s="2146"/>
      <c r="J13" s="2146"/>
      <c r="K13" s="2146"/>
      <c r="L13" s="2146"/>
      <c r="M13" s="2146"/>
      <c r="N13" s="2146"/>
      <c r="O13" s="2146"/>
      <c r="P13" s="2146"/>
      <c r="Q13" s="2146"/>
      <c r="R13" s="2146"/>
      <c r="S13" s="2146"/>
      <c r="T13" s="2146"/>
      <c r="U13" s="2146"/>
      <c r="V13" s="2146"/>
      <c r="W13" s="2146"/>
      <c r="X13" s="2147"/>
      <c r="Y13" s="2075">
        <v>5421</v>
      </c>
      <c r="Z13" s="2073"/>
      <c r="AA13" s="2073"/>
      <c r="AB13" s="2073"/>
      <c r="AC13" s="2080"/>
      <c r="AD13" s="2363" t="s">
        <v>1491</v>
      </c>
      <c r="AE13" s="2364"/>
      <c r="AF13" s="2364"/>
      <c r="AG13" s="2364"/>
      <c r="AH13" s="2364"/>
      <c r="AI13" s="2364"/>
      <c r="AJ13" s="2364"/>
      <c r="AK13" s="2364"/>
      <c r="AL13" s="2364"/>
      <c r="AM13" s="2364"/>
      <c r="AN13" s="2364"/>
      <c r="AO13" s="2364"/>
      <c r="AP13" s="2364"/>
      <c r="AQ13" s="1031">
        <f>1512187-99242</f>
        <v>1412945</v>
      </c>
      <c r="AR13" s="1040"/>
      <c r="AS13" s="1168">
        <f>2604568+8251088+393621</f>
        <v>11249277</v>
      </c>
      <c r="AT13" s="1167">
        <f>-2607676+5025-8251088-393621</f>
        <v>-11247360</v>
      </c>
      <c r="AU13" s="132"/>
      <c r="AV13" s="132">
        <v>-74164</v>
      </c>
      <c r="AW13" s="132"/>
      <c r="AX13" s="297">
        <f t="shared" si="1"/>
        <v>1414862</v>
      </c>
      <c r="AY13" s="247">
        <f t="shared" si="2"/>
        <v>-74164</v>
      </c>
      <c r="BM13" s="747"/>
    </row>
    <row r="14" spans="1:65" ht="13.5" customHeight="1">
      <c r="C14" s="29"/>
      <c r="D14" s="2133" t="s">
        <v>773</v>
      </c>
      <c r="E14" s="2133"/>
      <c r="F14" s="2133"/>
      <c r="G14" s="2133"/>
      <c r="H14" s="2133"/>
      <c r="I14" s="2133"/>
      <c r="J14" s="2133"/>
      <c r="K14" s="2133"/>
      <c r="L14" s="2133"/>
      <c r="M14" s="2133"/>
      <c r="N14" s="2133"/>
      <c r="O14" s="2133"/>
      <c r="P14" s="2133"/>
      <c r="Q14" s="2133"/>
      <c r="R14" s="2133"/>
      <c r="S14" s="2133"/>
      <c r="T14" s="2133"/>
      <c r="U14" s="2133"/>
      <c r="V14" s="2133"/>
      <c r="W14" s="2133"/>
      <c r="X14" s="2133"/>
      <c r="Y14" s="2075">
        <v>5402</v>
      </c>
      <c r="Z14" s="2073"/>
      <c r="AA14" s="2073"/>
      <c r="AB14" s="2073"/>
      <c r="AC14" s="2080"/>
      <c r="AD14" s="2363" t="s">
        <v>1490</v>
      </c>
      <c r="AE14" s="2364"/>
      <c r="AF14" s="2364"/>
      <c r="AG14" s="2364"/>
      <c r="AH14" s="2364"/>
      <c r="AI14" s="2364"/>
      <c r="AJ14" s="2364"/>
      <c r="AK14" s="2364"/>
      <c r="AL14" s="2364"/>
      <c r="AM14" s="2364"/>
      <c r="AN14" s="2364"/>
      <c r="AO14" s="2364"/>
      <c r="AP14" s="2364"/>
      <c r="AQ14" s="295">
        <f>AX15</f>
        <v>0</v>
      </c>
      <c r="AR14" s="296">
        <f>AY15</f>
        <v>0</v>
      </c>
      <c r="AS14" s="1032">
        <v>0</v>
      </c>
      <c r="AT14" s="1040">
        <v>0</v>
      </c>
      <c r="AU14" s="132">
        <v>0</v>
      </c>
      <c r="AV14" s="132">
        <v>0</v>
      </c>
      <c r="AW14" s="132">
        <v>0</v>
      </c>
      <c r="AX14" s="297">
        <f t="shared" si="1"/>
        <v>0</v>
      </c>
      <c r="AY14" s="247">
        <f t="shared" si="2"/>
        <v>0</v>
      </c>
      <c r="BM14" s="747"/>
    </row>
    <row r="15" spans="1:65" ht="13.5" customHeight="1">
      <c r="C15" s="31"/>
      <c r="D15" s="2146"/>
      <c r="E15" s="2146"/>
      <c r="F15" s="2146"/>
      <c r="G15" s="2146"/>
      <c r="H15" s="2146"/>
      <c r="I15" s="2146"/>
      <c r="J15" s="2146"/>
      <c r="K15" s="2146"/>
      <c r="L15" s="2146"/>
      <c r="M15" s="2146"/>
      <c r="N15" s="2146"/>
      <c r="O15" s="2146"/>
      <c r="P15" s="2146"/>
      <c r="Q15" s="2146"/>
      <c r="R15" s="2146"/>
      <c r="S15" s="2146"/>
      <c r="T15" s="2146"/>
      <c r="U15" s="2146"/>
      <c r="V15" s="2146"/>
      <c r="W15" s="2146"/>
      <c r="X15" s="2146"/>
      <c r="Y15" s="2075">
        <v>5422</v>
      </c>
      <c r="Z15" s="2073"/>
      <c r="AA15" s="2073"/>
      <c r="AB15" s="2073"/>
      <c r="AC15" s="2080"/>
      <c r="AD15" s="2363" t="s">
        <v>1491</v>
      </c>
      <c r="AE15" s="2364"/>
      <c r="AF15" s="2364"/>
      <c r="AG15" s="2364"/>
      <c r="AH15" s="2364"/>
      <c r="AI15" s="2364"/>
      <c r="AJ15" s="2364"/>
      <c r="AK15" s="2364"/>
      <c r="AL15" s="2364"/>
      <c r="AM15" s="2364"/>
      <c r="AN15" s="2364"/>
      <c r="AO15" s="2364"/>
      <c r="AP15" s="2364"/>
      <c r="AQ15" s="1031">
        <v>0</v>
      </c>
      <c r="AR15" s="1040">
        <v>0</v>
      </c>
      <c r="AS15" s="1032">
        <v>0</v>
      </c>
      <c r="AT15" s="1040">
        <v>0</v>
      </c>
      <c r="AU15" s="132">
        <v>0</v>
      </c>
      <c r="AV15" s="132">
        <v>0</v>
      </c>
      <c r="AW15" s="132">
        <v>0</v>
      </c>
      <c r="AX15" s="297">
        <f t="shared" si="1"/>
        <v>0</v>
      </c>
      <c r="AY15" s="247">
        <f t="shared" si="2"/>
        <v>0</v>
      </c>
      <c r="BM15" s="747"/>
    </row>
    <row r="16" spans="1:65" ht="13.5" customHeight="1">
      <c r="C16" s="29"/>
      <c r="D16" s="2133" t="s">
        <v>776</v>
      </c>
      <c r="E16" s="2133"/>
      <c r="F16" s="2133"/>
      <c r="G16" s="2133"/>
      <c r="H16" s="2133"/>
      <c r="I16" s="2133"/>
      <c r="J16" s="2133"/>
      <c r="K16" s="2133"/>
      <c r="L16" s="2133"/>
      <c r="M16" s="2133"/>
      <c r="N16" s="2133"/>
      <c r="O16" s="2133"/>
      <c r="P16" s="2133"/>
      <c r="Q16" s="2133"/>
      <c r="R16" s="2133"/>
      <c r="S16" s="2133"/>
      <c r="T16" s="2133"/>
      <c r="U16" s="2133"/>
      <c r="V16" s="2133"/>
      <c r="W16" s="2133"/>
      <c r="X16" s="2134"/>
      <c r="Y16" s="2075">
        <v>5403</v>
      </c>
      <c r="Z16" s="2073"/>
      <c r="AA16" s="2073"/>
      <c r="AB16" s="2073"/>
      <c r="AC16" s="2080"/>
      <c r="AD16" s="2363" t="s">
        <v>1490</v>
      </c>
      <c r="AE16" s="2364"/>
      <c r="AF16" s="2364"/>
      <c r="AG16" s="2364"/>
      <c r="AH16" s="2364"/>
      <c r="AI16" s="2364"/>
      <c r="AJ16" s="2364"/>
      <c r="AK16" s="2364"/>
      <c r="AL16" s="2364"/>
      <c r="AM16" s="2364"/>
      <c r="AN16" s="2364"/>
      <c r="AO16" s="2364"/>
      <c r="AP16" s="2364"/>
      <c r="AQ16" s="295">
        <f>AX17</f>
        <v>1430</v>
      </c>
      <c r="AR16" s="296">
        <f>AY17</f>
        <v>0</v>
      </c>
      <c r="AS16" s="1032">
        <v>901</v>
      </c>
      <c r="AT16" s="1040">
        <v>-2331</v>
      </c>
      <c r="AU16" s="132">
        <v>0</v>
      </c>
      <c r="AV16" s="132">
        <v>0</v>
      </c>
      <c r="AW16" s="132">
        <v>0</v>
      </c>
      <c r="AX16" s="297">
        <f t="shared" si="1"/>
        <v>0</v>
      </c>
      <c r="AY16" s="247">
        <f t="shared" si="2"/>
        <v>0</v>
      </c>
      <c r="BM16" s="747"/>
    </row>
    <row r="17" spans="1:65" ht="13.5" customHeight="1">
      <c r="C17" s="31"/>
      <c r="D17" s="2146"/>
      <c r="E17" s="2146"/>
      <c r="F17" s="2146"/>
      <c r="G17" s="2146"/>
      <c r="H17" s="2146"/>
      <c r="I17" s="2146"/>
      <c r="J17" s="2146"/>
      <c r="K17" s="2146"/>
      <c r="L17" s="2146"/>
      <c r="M17" s="2146"/>
      <c r="N17" s="2146"/>
      <c r="O17" s="2146"/>
      <c r="P17" s="2146"/>
      <c r="Q17" s="2146"/>
      <c r="R17" s="2146"/>
      <c r="S17" s="2146"/>
      <c r="T17" s="2146"/>
      <c r="U17" s="2146"/>
      <c r="V17" s="2146"/>
      <c r="W17" s="2146"/>
      <c r="X17" s="2147"/>
      <c r="Y17" s="2075">
        <v>5423</v>
      </c>
      <c r="Z17" s="2073"/>
      <c r="AA17" s="2073"/>
      <c r="AB17" s="2073"/>
      <c r="AC17" s="2080"/>
      <c r="AD17" s="2363" t="s">
        <v>1491</v>
      </c>
      <c r="AE17" s="2364"/>
      <c r="AF17" s="2364"/>
      <c r="AG17" s="2364"/>
      <c r="AH17" s="2364"/>
      <c r="AI17" s="2364"/>
      <c r="AJ17" s="2364"/>
      <c r="AK17" s="2364"/>
      <c r="AL17" s="2364"/>
      <c r="AM17" s="2364"/>
      <c r="AN17" s="2364"/>
      <c r="AO17" s="2364"/>
      <c r="AP17" s="2364"/>
      <c r="AQ17" s="1031">
        <v>0</v>
      </c>
      <c r="AR17" s="1040">
        <v>0</v>
      </c>
      <c r="AS17" s="1032">
        <v>13153</v>
      </c>
      <c r="AT17" s="1040">
        <v>-11723</v>
      </c>
      <c r="AU17" s="132">
        <v>0</v>
      </c>
      <c r="AV17" s="132">
        <v>0</v>
      </c>
      <c r="AW17" s="132">
        <v>0</v>
      </c>
      <c r="AX17" s="297">
        <f t="shared" si="1"/>
        <v>1430</v>
      </c>
      <c r="AY17" s="247">
        <f t="shared" si="2"/>
        <v>0</v>
      </c>
      <c r="BM17" s="747"/>
    </row>
    <row r="18" spans="1:65" ht="13.5" customHeight="1">
      <c r="C18" s="29"/>
      <c r="D18" s="2133" t="s">
        <v>1179</v>
      </c>
      <c r="E18" s="2133"/>
      <c r="F18" s="2133"/>
      <c r="G18" s="2133"/>
      <c r="H18" s="2133"/>
      <c r="I18" s="2133"/>
      <c r="J18" s="2133"/>
      <c r="K18" s="2133"/>
      <c r="L18" s="2133"/>
      <c r="M18" s="2133"/>
      <c r="N18" s="2133"/>
      <c r="O18" s="2133"/>
      <c r="P18" s="2133"/>
      <c r="Q18" s="2133"/>
      <c r="R18" s="2133"/>
      <c r="S18" s="2133"/>
      <c r="T18" s="2133"/>
      <c r="U18" s="2133"/>
      <c r="V18" s="2133"/>
      <c r="W18" s="2133"/>
      <c r="X18" s="2134"/>
      <c r="Y18" s="2075">
        <v>5404</v>
      </c>
      <c r="Z18" s="2073"/>
      <c r="AA18" s="2073"/>
      <c r="AB18" s="2073"/>
      <c r="AC18" s="2080"/>
      <c r="AD18" s="2363" t="s">
        <v>1490</v>
      </c>
      <c r="AE18" s="2364"/>
      <c r="AF18" s="2364"/>
      <c r="AG18" s="2364"/>
      <c r="AH18" s="2364"/>
      <c r="AI18" s="2364"/>
      <c r="AJ18" s="2364"/>
      <c r="AK18" s="2364"/>
      <c r="AL18" s="2364"/>
      <c r="AM18" s="2364"/>
      <c r="AN18" s="2364"/>
      <c r="AO18" s="2364"/>
      <c r="AP18" s="2364"/>
      <c r="AQ18" s="295">
        <f>AX19</f>
        <v>0</v>
      </c>
      <c r="AR18" s="296">
        <f>AY19</f>
        <v>0</v>
      </c>
      <c r="AS18" s="1032">
        <v>14479849</v>
      </c>
      <c r="AT18" s="1040">
        <v>-14479849</v>
      </c>
      <c r="AU18" s="132">
        <v>0</v>
      </c>
      <c r="AV18" s="132">
        <v>0</v>
      </c>
      <c r="AW18" s="132">
        <v>0</v>
      </c>
      <c r="AX18" s="297">
        <f t="shared" si="1"/>
        <v>0</v>
      </c>
      <c r="AY18" s="247">
        <f t="shared" si="2"/>
        <v>0</v>
      </c>
      <c r="BM18" s="747"/>
    </row>
    <row r="19" spans="1:65" ht="13.5" customHeight="1">
      <c r="C19" s="31"/>
      <c r="D19" s="2146"/>
      <c r="E19" s="2146"/>
      <c r="F19" s="2146"/>
      <c r="G19" s="2146"/>
      <c r="H19" s="2146"/>
      <c r="I19" s="2146"/>
      <c r="J19" s="2146"/>
      <c r="K19" s="2146"/>
      <c r="L19" s="2146"/>
      <c r="M19" s="2146"/>
      <c r="N19" s="2146"/>
      <c r="O19" s="2146"/>
      <c r="P19" s="2146"/>
      <c r="Q19" s="2146"/>
      <c r="R19" s="2146"/>
      <c r="S19" s="2146"/>
      <c r="T19" s="2146"/>
      <c r="U19" s="2146"/>
      <c r="V19" s="2146"/>
      <c r="W19" s="2146"/>
      <c r="X19" s="2147"/>
      <c r="Y19" s="2075">
        <v>5424</v>
      </c>
      <c r="Z19" s="2073"/>
      <c r="AA19" s="2073"/>
      <c r="AB19" s="2073"/>
      <c r="AC19" s="2080"/>
      <c r="AD19" s="2363" t="s">
        <v>1491</v>
      </c>
      <c r="AE19" s="2364"/>
      <c r="AF19" s="2364"/>
      <c r="AG19" s="2364"/>
      <c r="AH19" s="2364"/>
      <c r="AI19" s="2364"/>
      <c r="AJ19" s="2364"/>
      <c r="AK19" s="2364"/>
      <c r="AL19" s="2364"/>
      <c r="AM19" s="2364"/>
      <c r="AN19" s="2364"/>
      <c r="AO19" s="2364"/>
      <c r="AP19" s="2364"/>
      <c r="AQ19" s="1031">
        <v>0</v>
      </c>
      <c r="AR19" s="1040">
        <v>0</v>
      </c>
      <c r="AS19" s="1032">
        <v>0</v>
      </c>
      <c r="AT19" s="1040">
        <v>0</v>
      </c>
      <c r="AU19" s="132">
        <v>0</v>
      </c>
      <c r="AV19" s="132">
        <v>0</v>
      </c>
      <c r="AW19" s="132">
        <v>0</v>
      </c>
      <c r="AX19" s="297">
        <f t="shared" si="1"/>
        <v>0</v>
      </c>
      <c r="AY19" s="247">
        <f t="shared" si="2"/>
        <v>0</v>
      </c>
      <c r="BM19" s="747"/>
    </row>
    <row r="20" spans="1:65" ht="13.5" customHeight="1">
      <c r="C20" s="29"/>
      <c r="D20" s="2133" t="s">
        <v>1180</v>
      </c>
      <c r="E20" s="2133"/>
      <c r="F20" s="2133"/>
      <c r="G20" s="2133"/>
      <c r="H20" s="2133"/>
      <c r="I20" s="2133"/>
      <c r="J20" s="2133"/>
      <c r="K20" s="2133"/>
      <c r="L20" s="2133"/>
      <c r="M20" s="2133"/>
      <c r="N20" s="2133"/>
      <c r="O20" s="2133"/>
      <c r="P20" s="2133"/>
      <c r="Q20" s="2133"/>
      <c r="R20" s="2133"/>
      <c r="S20" s="2133"/>
      <c r="T20" s="2133"/>
      <c r="U20" s="2133"/>
      <c r="V20" s="2133"/>
      <c r="W20" s="2133"/>
      <c r="X20" s="2134"/>
      <c r="Y20" s="2075">
        <v>5405</v>
      </c>
      <c r="Z20" s="2073"/>
      <c r="AA20" s="2073"/>
      <c r="AB20" s="2073"/>
      <c r="AC20" s="2080"/>
      <c r="AD20" s="2363" t="s">
        <v>1490</v>
      </c>
      <c r="AE20" s="2364"/>
      <c r="AF20" s="2364"/>
      <c r="AG20" s="2364"/>
      <c r="AH20" s="2364"/>
      <c r="AI20" s="2364"/>
      <c r="AJ20" s="2364"/>
      <c r="AK20" s="2364"/>
      <c r="AL20" s="2364"/>
      <c r="AM20" s="2364"/>
      <c r="AN20" s="2364"/>
      <c r="AO20" s="2364"/>
      <c r="AP20" s="2364"/>
      <c r="AQ20" s="295">
        <f>AX21</f>
        <v>0</v>
      </c>
      <c r="AR20" s="296">
        <f>AY21</f>
        <v>0</v>
      </c>
      <c r="AS20" s="1032">
        <v>0</v>
      </c>
      <c r="AT20" s="1040">
        <v>0</v>
      </c>
      <c r="AU20" s="132">
        <v>0</v>
      </c>
      <c r="AV20" s="132">
        <v>0</v>
      </c>
      <c r="AW20" s="132">
        <v>0</v>
      </c>
      <c r="AX20" s="297">
        <f t="shared" si="1"/>
        <v>0</v>
      </c>
      <c r="AY20" s="247">
        <f t="shared" si="2"/>
        <v>0</v>
      </c>
      <c r="BM20" s="747"/>
    </row>
    <row r="21" spans="1:65" ht="13.5" customHeight="1" thickBot="1">
      <c r="C21" s="32"/>
      <c r="D21" s="2135"/>
      <c r="E21" s="2135"/>
      <c r="F21" s="2135"/>
      <c r="G21" s="2135"/>
      <c r="H21" s="2135"/>
      <c r="I21" s="2135"/>
      <c r="J21" s="2135"/>
      <c r="K21" s="2135"/>
      <c r="L21" s="2135"/>
      <c r="M21" s="2135"/>
      <c r="N21" s="2135"/>
      <c r="O21" s="2135"/>
      <c r="P21" s="2135"/>
      <c r="Q21" s="2135"/>
      <c r="R21" s="2135"/>
      <c r="S21" s="2135"/>
      <c r="T21" s="2135"/>
      <c r="U21" s="2135"/>
      <c r="V21" s="2135"/>
      <c r="W21" s="2135"/>
      <c r="X21" s="2136"/>
      <c r="Y21" s="2098">
        <v>5425</v>
      </c>
      <c r="Z21" s="2099"/>
      <c r="AA21" s="2099"/>
      <c r="AB21" s="2099"/>
      <c r="AC21" s="2100"/>
      <c r="AD21" s="2509" t="s">
        <v>1491</v>
      </c>
      <c r="AE21" s="2510"/>
      <c r="AF21" s="2510"/>
      <c r="AG21" s="2510"/>
      <c r="AH21" s="2510"/>
      <c r="AI21" s="2510"/>
      <c r="AJ21" s="2510"/>
      <c r="AK21" s="2510"/>
      <c r="AL21" s="2510"/>
      <c r="AM21" s="2510"/>
      <c r="AN21" s="2510"/>
      <c r="AO21" s="2510"/>
      <c r="AP21" s="2510"/>
      <c r="AQ21" s="127">
        <v>0</v>
      </c>
      <c r="AR21" s="129">
        <v>0</v>
      </c>
      <c r="AS21" s="128">
        <v>0</v>
      </c>
      <c r="AT21" s="129">
        <v>0</v>
      </c>
      <c r="AU21" s="135">
        <v>0</v>
      </c>
      <c r="AV21" s="135">
        <v>0</v>
      </c>
      <c r="AW21" s="135">
        <v>0</v>
      </c>
      <c r="AX21" s="738">
        <f t="shared" si="1"/>
        <v>0</v>
      </c>
      <c r="AY21" s="652">
        <f t="shared" si="2"/>
        <v>0</v>
      </c>
      <c r="BM21" s="747"/>
    </row>
    <row r="22" spans="1:65" ht="12" customHeight="1">
      <c r="A22" s="286" t="s">
        <v>221</v>
      </c>
    </row>
    <row r="23" spans="1:65" s="306" customFormat="1" ht="15.75" customHeight="1">
      <c r="G23" s="1938" t="s">
        <v>1010</v>
      </c>
      <c r="H23" s="1938"/>
      <c r="I23" s="1938"/>
      <c r="J23" s="1938"/>
      <c r="K23" s="1938"/>
      <c r="L23" s="1938"/>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c r="AN23" s="1938"/>
      <c r="AO23" s="1938"/>
      <c r="AP23" s="1938"/>
      <c r="AQ23" s="1938"/>
      <c r="AR23" s="1938"/>
      <c r="AS23" s="1938"/>
      <c r="AT23" s="1938"/>
      <c r="AU23" s="1938"/>
    </row>
    <row r="24" spans="1:65" s="307" customFormat="1" ht="12.75" customHeight="1">
      <c r="G24" s="1938" t="s">
        <v>714</v>
      </c>
      <c r="H24" s="1938"/>
      <c r="I24" s="1938"/>
      <c r="J24" s="1938"/>
      <c r="K24" s="1938"/>
      <c r="L24" s="1938"/>
      <c r="M24" s="1938"/>
      <c r="N24" s="1938"/>
      <c r="O24" s="1938"/>
      <c r="P24" s="1938"/>
      <c r="Q24" s="1938"/>
      <c r="R24" s="1938"/>
      <c r="S24" s="1938"/>
      <c r="T24" s="1938"/>
      <c r="U24" s="1938"/>
      <c r="V24" s="1938"/>
      <c r="W24" s="1938"/>
      <c r="X24" s="1938"/>
      <c r="Y24" s="1938"/>
      <c r="Z24" s="1938"/>
      <c r="AA24" s="1938"/>
      <c r="AB24" s="1938"/>
      <c r="AC24" s="1938"/>
      <c r="AD24" s="1938"/>
      <c r="AE24" s="1938"/>
      <c r="AF24" s="1938"/>
      <c r="AG24" s="1938"/>
      <c r="AH24" s="1938"/>
      <c r="AI24" s="1938"/>
      <c r="AJ24" s="1938"/>
      <c r="AK24" s="1938"/>
      <c r="AL24" s="1938"/>
      <c r="AM24" s="1938"/>
      <c r="AN24" s="1938"/>
      <c r="AO24" s="1938"/>
      <c r="AP24" s="1938"/>
      <c r="AQ24" s="1938"/>
      <c r="AR24" s="1938"/>
      <c r="AS24" s="1938"/>
      <c r="AT24" s="1938"/>
      <c r="AU24" s="1938"/>
    </row>
    <row r="25" spans="1:65" s="322" customFormat="1" ht="12.75" customHeight="1">
      <c r="D25" s="323"/>
      <c r="E25" s="323"/>
      <c r="F25" s="323"/>
      <c r="G25" s="323"/>
      <c r="H25" s="323"/>
      <c r="I25" s="323"/>
      <c r="J25" s="323"/>
      <c r="K25" s="323"/>
      <c r="L25" s="323"/>
      <c r="M25" s="323"/>
      <c r="N25" s="323"/>
      <c r="O25" s="323"/>
      <c r="P25" s="323"/>
      <c r="Q25" s="323"/>
      <c r="AM25" s="321"/>
      <c r="AN25" s="321"/>
      <c r="AO25" s="321"/>
      <c r="AP25" s="321"/>
      <c r="AQ25" s="321"/>
      <c r="AS25" s="321"/>
      <c r="AT25" s="323"/>
    </row>
    <row r="26" spans="1:65" s="322" customFormat="1" ht="12.75" customHeight="1">
      <c r="D26" s="225"/>
      <c r="E26" s="225"/>
      <c r="F26" s="225"/>
      <c r="G26" s="225"/>
      <c r="H26" s="531"/>
      <c r="I26" s="531"/>
      <c r="J26" s="531"/>
      <c r="K26" s="531"/>
      <c r="L26" s="531"/>
      <c r="M26" s="531"/>
      <c r="N26" s="531"/>
      <c r="O26" s="531"/>
      <c r="P26" s="323"/>
      <c r="Q26" s="323"/>
      <c r="AM26" s="321"/>
      <c r="AN26" s="321"/>
      <c r="AO26" s="321"/>
      <c r="AP26" s="748" t="s">
        <v>763</v>
      </c>
      <c r="AQ26" s="321" t="s">
        <v>1181</v>
      </c>
      <c r="AR26" s="1232"/>
      <c r="AS26" s="321"/>
      <c r="AT26" s="323"/>
      <c r="AW26" s="1232" t="s">
        <v>1182</v>
      </c>
      <c r="AX26" s="321" t="s">
        <v>1181</v>
      </c>
    </row>
    <row r="27" spans="1:65" s="322" customFormat="1" ht="12.75" customHeight="1">
      <c r="D27" s="2092" t="s">
        <v>1177</v>
      </c>
      <c r="E27" s="2092"/>
      <c r="F27" s="2092"/>
      <c r="G27" s="2092"/>
      <c r="H27" s="2092"/>
      <c r="I27" s="2092"/>
      <c r="J27" s="2092"/>
      <c r="K27" s="2092"/>
      <c r="L27" s="2092"/>
      <c r="M27" s="2092"/>
      <c r="N27" s="2092"/>
      <c r="O27" s="2092"/>
      <c r="P27" s="2092"/>
      <c r="Q27" s="2092"/>
      <c r="R27" s="2092"/>
      <c r="S27" s="2092"/>
      <c r="T27" s="2092"/>
      <c r="U27" s="2092"/>
      <c r="V27" s="2092"/>
      <c r="W27" s="2092"/>
      <c r="X27" s="2093"/>
      <c r="Y27" s="2075">
        <v>5400</v>
      </c>
      <c r="Z27" s="2073"/>
      <c r="AA27" s="2073"/>
      <c r="AB27" s="2073"/>
      <c r="AC27" s="2080"/>
      <c r="AD27" s="2363" t="s">
        <v>1490</v>
      </c>
      <c r="AE27" s="2364"/>
      <c r="AF27" s="2364"/>
      <c r="AG27" s="2364"/>
      <c r="AH27" s="2364"/>
      <c r="AI27" s="2364"/>
      <c r="AJ27" s="2364"/>
      <c r="AK27" s="2364"/>
      <c r="AL27" s="2364"/>
      <c r="AM27" s="2364"/>
      <c r="AN27" s="2364"/>
      <c r="AO27" s="2364"/>
      <c r="AP27" s="2517"/>
      <c r="AQ27" s="749">
        <f>AQ10+AR10-'F1'!DK56</f>
        <v>0</v>
      </c>
      <c r="AS27" s="321"/>
      <c r="AT27" s="323"/>
      <c r="AW27" s="750">
        <f>SUM(AW12:AW21)-0</f>
        <v>0</v>
      </c>
      <c r="AX27" s="750">
        <f>AX10+AY10-'F1'!DJ56</f>
        <v>0</v>
      </c>
    </row>
    <row r="28" spans="1:65" s="228" customFormat="1" ht="12.75" customHeight="1">
      <c r="D28" s="2515"/>
      <c r="E28" s="2515"/>
      <c r="F28" s="2515"/>
      <c r="G28" s="2515"/>
      <c r="H28" s="2515"/>
      <c r="I28" s="2515"/>
      <c r="J28" s="2515"/>
      <c r="K28" s="2515"/>
      <c r="L28" s="2515"/>
      <c r="M28" s="2515"/>
      <c r="N28" s="2515"/>
      <c r="O28" s="2515"/>
      <c r="P28" s="2515"/>
      <c r="Q28" s="2515"/>
      <c r="R28" s="2515"/>
      <c r="S28" s="2515"/>
      <c r="T28" s="2515"/>
      <c r="U28" s="2515"/>
      <c r="V28" s="2515"/>
      <c r="W28" s="2515"/>
      <c r="X28" s="2516"/>
      <c r="Y28" s="2075">
        <v>5420</v>
      </c>
      <c r="Z28" s="2073"/>
      <c r="AA28" s="2073"/>
      <c r="AB28" s="2073"/>
      <c r="AC28" s="2080"/>
      <c r="AD28" s="2049" t="s">
        <v>1491</v>
      </c>
      <c r="AE28" s="2050"/>
      <c r="AF28" s="2050"/>
      <c r="AG28" s="2050"/>
      <c r="AH28" s="2050"/>
      <c r="AI28" s="2050"/>
      <c r="AJ28" s="2050"/>
      <c r="AK28" s="2050"/>
      <c r="AL28" s="2050"/>
      <c r="AM28" s="2050"/>
      <c r="AN28" s="2050"/>
      <c r="AO28" s="2050"/>
      <c r="AP28" s="2518"/>
      <c r="AQ28" s="751">
        <f>AQ11+AR11-'F1'!DL56</f>
        <v>0</v>
      </c>
      <c r="AX28" s="751">
        <f>AX11+AY11-'F1'!DK56</f>
        <v>0</v>
      </c>
    </row>
    <row r="29" spans="1:65" s="228" customFormat="1" ht="12.75" customHeight="1"/>
    <row r="30" spans="1:65" s="33" customFormat="1" ht="12.75" customHeight="1"/>
  </sheetData>
  <sheetProtection formatCells="0" formatColumns="0" autoFilter="0"/>
  <mergeCells count="59">
    <mergeCell ref="G24:AU24"/>
    <mergeCell ref="C9:X9"/>
    <mergeCell ref="Y9:AC9"/>
    <mergeCell ref="AY9"/>
    <mergeCell ref="AT9"/>
    <mergeCell ref="Y10:AC10"/>
    <mergeCell ref="AD10:AP10"/>
    <mergeCell ref="D10:X11"/>
    <mergeCell ref="AD9:AP9"/>
    <mergeCell ref="AR9"/>
    <mergeCell ref="D12:X13"/>
    <mergeCell ref="Y12:AC12"/>
    <mergeCell ref="AD12:AP12"/>
    <mergeCell ref="Y13:AC13"/>
    <mergeCell ref="AD13:AP13"/>
    <mergeCell ref="Y11:AC11"/>
    <mergeCell ref="D27:X28"/>
    <mergeCell ref="Y27:AC27"/>
    <mergeCell ref="AD27:AP27"/>
    <mergeCell ref="Y28:AC28"/>
    <mergeCell ref="AD28:AP28"/>
    <mergeCell ref="C2:AY2"/>
    <mergeCell ref="C6:X8"/>
    <mergeCell ref="Y6:AC8"/>
    <mergeCell ref="AD6:AP8"/>
    <mergeCell ref="AX6:AY6"/>
    <mergeCell ref="AQ7:AQ8"/>
    <mergeCell ref="AX7:AX8"/>
    <mergeCell ref="AQ6:AR6"/>
    <mergeCell ref="AS6:AW6"/>
    <mergeCell ref="AV7:AV8"/>
    <mergeCell ref="AW7:AW8"/>
    <mergeCell ref="C4:AY4"/>
    <mergeCell ref="AS7:AS8"/>
    <mergeCell ref="AR7:AR8"/>
    <mergeCell ref="AY7:AY8"/>
    <mergeCell ref="AT7:AU7"/>
    <mergeCell ref="AD11:AP11"/>
    <mergeCell ref="D18:X19"/>
    <mergeCell ref="Y18:AC18"/>
    <mergeCell ref="AD18:AP18"/>
    <mergeCell ref="Y19:AC19"/>
    <mergeCell ref="AD19:AP19"/>
    <mergeCell ref="D16:X17"/>
    <mergeCell ref="Y16:AC16"/>
    <mergeCell ref="AD16:AP16"/>
    <mergeCell ref="Y17:AC17"/>
    <mergeCell ref="AD17:AP17"/>
    <mergeCell ref="D14:X15"/>
    <mergeCell ref="Y14:AC14"/>
    <mergeCell ref="AD14:AP14"/>
    <mergeCell ref="Y15:AC15"/>
    <mergeCell ref="AD15:AP15"/>
    <mergeCell ref="G23:AU23"/>
    <mergeCell ref="Y20:AC20"/>
    <mergeCell ref="AD20:AP20"/>
    <mergeCell ref="Y21:AC21"/>
    <mergeCell ref="AD21:AP21"/>
    <mergeCell ref="D20:X21"/>
  </mergeCells>
  <phoneticPr fontId="23" type="noConversion"/>
  <pageMargins left="0.511811023622047" right="0.43307086614173201" top="0.78740157480314998" bottom="0.39370078740157499" header="0.196850393700787" footer="0.196850393700787"/>
  <pageSetup paperSize="9" scale="95" orientation="landscape" r:id="rId1"/>
  <headerFooter alignWithMargins="0"/>
</worksheet>
</file>

<file path=xl/worksheets/sheet26.xml><?xml version="1.0" encoding="utf-8"?>
<worksheet xmlns="http://schemas.openxmlformats.org/spreadsheetml/2006/main" xmlns:r="http://schemas.openxmlformats.org/officeDocument/2006/relationships">
  <sheetPr codeName="Лист25">
    <tabColor rgb="FFFFFF00"/>
  </sheetPr>
  <dimension ref="A1:CF29"/>
  <sheetViews>
    <sheetView view="pageBreakPreview" topLeftCell="B1" zoomScaleNormal="100" zoomScaleSheetLayoutView="100" workbookViewId="0">
      <selection activeCell="CB32" sqref="CB32"/>
    </sheetView>
  </sheetViews>
  <sheetFormatPr defaultColWidth="0.85546875" defaultRowHeight="12" customHeight="1"/>
  <cols>
    <col min="1" max="1" width="8.28515625" style="286" hidden="1" customWidth="1"/>
    <col min="2" max="44" width="0.85546875" style="286"/>
    <col min="45" max="49" width="1.28515625" style="286" customWidth="1"/>
    <col min="50" max="50" width="23.85546875" style="286" customWidth="1"/>
    <col min="51" max="51" width="24.140625" style="286" customWidth="1"/>
    <col min="52" max="52" width="23.7109375" style="286" customWidth="1"/>
    <col min="53" max="16384" width="0.85546875" style="286"/>
  </cols>
  <sheetData>
    <row r="1" spans="1:52" s="274" customFormat="1" ht="15.75" customHeight="1"/>
    <row r="2" spans="1:52" s="324" customFormat="1" ht="15">
      <c r="C2" s="2051" t="s">
        <v>1183</v>
      </c>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c r="AY2" s="2051"/>
      <c r="AZ2" s="2051"/>
    </row>
    <row r="3" spans="1:52" ht="12" customHeight="1" thickBot="1"/>
    <row r="4" spans="1:52" s="274" customFormat="1" ht="12.75" customHeight="1">
      <c r="C4" s="2494" t="s">
        <v>758</v>
      </c>
      <c r="D4" s="2495"/>
      <c r="E4" s="2495"/>
      <c r="F4" s="2495"/>
      <c r="G4" s="2495"/>
      <c r="H4" s="2495"/>
      <c r="I4" s="2495"/>
      <c r="J4" s="2495"/>
      <c r="K4" s="2495"/>
      <c r="L4" s="2495"/>
      <c r="M4" s="2495"/>
      <c r="N4" s="2495"/>
      <c r="O4" s="2495"/>
      <c r="P4" s="2495"/>
      <c r="Q4" s="2495"/>
      <c r="R4" s="2495"/>
      <c r="S4" s="2495"/>
      <c r="T4" s="2495"/>
      <c r="U4" s="2495"/>
      <c r="V4" s="2495"/>
      <c r="W4" s="2495"/>
      <c r="X4" s="2495"/>
      <c r="Y4" s="2495"/>
      <c r="Z4" s="2495"/>
      <c r="AA4" s="2495"/>
      <c r="AB4" s="2495"/>
      <c r="AC4" s="2495"/>
      <c r="AD4" s="2495"/>
      <c r="AE4" s="2495"/>
      <c r="AF4" s="2495"/>
      <c r="AG4" s="2495"/>
      <c r="AH4" s="2495"/>
      <c r="AI4" s="2495"/>
      <c r="AJ4" s="2495"/>
      <c r="AK4" s="2495"/>
      <c r="AL4" s="2495"/>
      <c r="AM4" s="2495"/>
      <c r="AN4" s="2495"/>
      <c r="AO4" s="2495"/>
      <c r="AP4" s="2495"/>
      <c r="AQ4" s="2495"/>
      <c r="AR4" s="2496"/>
      <c r="AS4" s="2503" t="s">
        <v>724</v>
      </c>
      <c r="AT4" s="2495"/>
      <c r="AU4" s="2495"/>
      <c r="AV4" s="2495"/>
      <c r="AW4" s="2496"/>
      <c r="AX4" s="752" t="s">
        <v>595</v>
      </c>
      <c r="AY4" s="752" t="s">
        <v>595</v>
      </c>
      <c r="AZ4" s="753" t="s">
        <v>595</v>
      </c>
    </row>
    <row r="5" spans="1:52" s="274" customFormat="1" ht="12" customHeight="1">
      <c r="C5" s="2497"/>
      <c r="D5" s="2498"/>
      <c r="E5" s="2498"/>
      <c r="F5" s="2498"/>
      <c r="G5" s="2498"/>
      <c r="H5" s="2498"/>
      <c r="I5" s="2498"/>
      <c r="J5" s="2498"/>
      <c r="K5" s="2498"/>
      <c r="L5" s="2498"/>
      <c r="M5" s="2498"/>
      <c r="N5" s="2498"/>
      <c r="O5" s="2498"/>
      <c r="P5" s="2498"/>
      <c r="Q5" s="2498"/>
      <c r="R5" s="2498"/>
      <c r="S5" s="2498"/>
      <c r="T5" s="2498"/>
      <c r="U5" s="2498"/>
      <c r="V5" s="2498"/>
      <c r="W5" s="2498"/>
      <c r="X5" s="2498"/>
      <c r="Y5" s="2498"/>
      <c r="Z5" s="2498"/>
      <c r="AA5" s="2498"/>
      <c r="AB5" s="2498"/>
      <c r="AC5" s="2498"/>
      <c r="AD5" s="2498"/>
      <c r="AE5" s="2498"/>
      <c r="AF5" s="2498"/>
      <c r="AG5" s="2498"/>
      <c r="AH5" s="2498"/>
      <c r="AI5" s="2498"/>
      <c r="AJ5" s="2498"/>
      <c r="AK5" s="2498"/>
      <c r="AL5" s="2498"/>
      <c r="AM5" s="2498"/>
      <c r="AN5" s="2498"/>
      <c r="AO5" s="2498"/>
      <c r="AP5" s="2498"/>
      <c r="AQ5" s="2498"/>
      <c r="AR5" s="2499"/>
      <c r="AS5" s="2504"/>
      <c r="AT5" s="2498"/>
      <c r="AU5" s="2498"/>
      <c r="AV5" s="2498"/>
      <c r="AW5" s="2499"/>
      <c r="AX5" s="754">
        <v>2013</v>
      </c>
      <c r="AY5" s="754">
        <v>2012</v>
      </c>
      <c r="AZ5" s="755">
        <v>2011</v>
      </c>
    </row>
    <row r="6" spans="1:52" s="274" customFormat="1" ht="13.5" customHeight="1" thickBot="1">
      <c r="C6" s="2500"/>
      <c r="D6" s="2501"/>
      <c r="E6" s="2501"/>
      <c r="F6" s="2501"/>
      <c r="G6" s="2501"/>
      <c r="H6" s="2501"/>
      <c r="I6" s="2501"/>
      <c r="J6" s="2501"/>
      <c r="K6" s="2501"/>
      <c r="L6" s="2501"/>
      <c r="M6" s="2501"/>
      <c r="N6" s="2501"/>
      <c r="O6" s="2501"/>
      <c r="P6" s="2501"/>
      <c r="Q6" s="2501"/>
      <c r="R6" s="2501"/>
      <c r="S6" s="2501"/>
      <c r="T6" s="2501"/>
      <c r="U6" s="2501"/>
      <c r="V6" s="2501"/>
      <c r="W6" s="2501"/>
      <c r="X6" s="2501"/>
      <c r="Y6" s="2501"/>
      <c r="Z6" s="2501"/>
      <c r="AA6" s="2501"/>
      <c r="AB6" s="2501"/>
      <c r="AC6" s="2501"/>
      <c r="AD6" s="2501"/>
      <c r="AE6" s="2501"/>
      <c r="AF6" s="2501"/>
      <c r="AG6" s="2501"/>
      <c r="AH6" s="2501"/>
      <c r="AI6" s="2501"/>
      <c r="AJ6" s="2501"/>
      <c r="AK6" s="2501"/>
      <c r="AL6" s="2501"/>
      <c r="AM6" s="2501"/>
      <c r="AN6" s="2501"/>
      <c r="AO6" s="2501"/>
      <c r="AP6" s="2501"/>
      <c r="AQ6" s="2501"/>
      <c r="AR6" s="2502"/>
      <c r="AS6" s="2528"/>
      <c r="AT6" s="2501"/>
      <c r="AU6" s="2501"/>
      <c r="AV6" s="2501"/>
      <c r="AW6" s="2502"/>
      <c r="AX6" s="756" t="s">
        <v>6</v>
      </c>
      <c r="AY6" s="756" t="s">
        <v>7</v>
      </c>
      <c r="AZ6" s="757" t="s">
        <v>8</v>
      </c>
    </row>
    <row r="7" spans="1:52" s="306" customFormat="1" thickBot="1">
      <c r="C7" s="2529">
        <v>1</v>
      </c>
      <c r="D7" s="2141"/>
      <c r="E7" s="2141"/>
      <c r="F7" s="2141"/>
      <c r="G7" s="2141"/>
      <c r="H7" s="2141"/>
      <c r="I7" s="2141"/>
      <c r="J7" s="2141"/>
      <c r="K7" s="2141"/>
      <c r="L7" s="2141"/>
      <c r="M7" s="2141"/>
      <c r="N7" s="2141"/>
      <c r="O7" s="2141"/>
      <c r="P7" s="2141"/>
      <c r="Q7" s="2141"/>
      <c r="R7" s="2141"/>
      <c r="S7" s="2141"/>
      <c r="T7" s="2141"/>
      <c r="U7" s="2141"/>
      <c r="V7" s="2141"/>
      <c r="W7" s="2141"/>
      <c r="X7" s="2141"/>
      <c r="Y7" s="2141"/>
      <c r="Z7" s="2141"/>
      <c r="AA7" s="2141"/>
      <c r="AB7" s="2141"/>
      <c r="AC7" s="2141"/>
      <c r="AD7" s="2141"/>
      <c r="AE7" s="2141"/>
      <c r="AF7" s="2141"/>
      <c r="AG7" s="2141"/>
      <c r="AH7" s="2141"/>
      <c r="AI7" s="2141"/>
      <c r="AJ7" s="2141"/>
      <c r="AK7" s="2141"/>
      <c r="AL7" s="2141"/>
      <c r="AM7" s="2141"/>
      <c r="AN7" s="2141"/>
      <c r="AO7" s="2141"/>
      <c r="AP7" s="2141"/>
      <c r="AQ7" s="2141"/>
      <c r="AR7" s="2207"/>
      <c r="AS7" s="2530">
        <v>2</v>
      </c>
      <c r="AT7" s="2531"/>
      <c r="AU7" s="2531"/>
      <c r="AV7" s="2531"/>
      <c r="AW7" s="2532"/>
      <c r="AX7" s="338">
        <v>3</v>
      </c>
      <c r="AY7" s="339">
        <v>4</v>
      </c>
      <c r="AZ7" s="340">
        <v>5</v>
      </c>
    </row>
    <row r="8" spans="1:52" s="288" customFormat="1" ht="28.5" customHeight="1">
      <c r="C8" s="25"/>
      <c r="D8" s="2265" t="s">
        <v>1184</v>
      </c>
      <c r="E8" s="2265"/>
      <c r="F8" s="2265"/>
      <c r="G8" s="2265"/>
      <c r="H8" s="2265"/>
      <c r="I8" s="2265"/>
      <c r="J8" s="2265"/>
      <c r="K8" s="2265"/>
      <c r="L8" s="2265"/>
      <c r="M8" s="2265"/>
      <c r="N8" s="2265"/>
      <c r="O8" s="2265"/>
      <c r="P8" s="2265"/>
      <c r="Q8" s="2265"/>
      <c r="R8" s="2265"/>
      <c r="S8" s="2265"/>
      <c r="T8" s="2265"/>
      <c r="U8" s="2265"/>
      <c r="V8" s="2265"/>
      <c r="W8" s="2265"/>
      <c r="X8" s="2265"/>
      <c r="Y8" s="2265"/>
      <c r="Z8" s="2265"/>
      <c r="AA8" s="2265"/>
      <c r="AB8" s="2265"/>
      <c r="AC8" s="2265"/>
      <c r="AD8" s="2265"/>
      <c r="AE8" s="2265"/>
      <c r="AF8" s="2265"/>
      <c r="AG8" s="2265"/>
      <c r="AH8" s="2265"/>
      <c r="AI8" s="2265"/>
      <c r="AJ8" s="2265"/>
      <c r="AK8" s="2265"/>
      <c r="AL8" s="2265"/>
      <c r="AM8" s="2265"/>
      <c r="AN8" s="2265"/>
      <c r="AO8" s="2265"/>
      <c r="AP8" s="2265"/>
      <c r="AQ8" s="2265"/>
      <c r="AR8" s="2265"/>
      <c r="AS8" s="2075">
        <v>5440</v>
      </c>
      <c r="AT8" s="2073"/>
      <c r="AU8" s="2073"/>
      <c r="AV8" s="2073"/>
      <c r="AW8" s="2072"/>
      <c r="AX8" s="722">
        <f>SUM(AX10:AX14)</f>
        <v>0</v>
      </c>
      <c r="AY8" s="758">
        <f>SUM(AY10:AY14)</f>
        <v>0</v>
      </c>
      <c r="AZ8" s="723">
        <f>SUM(AZ10:AZ14)</f>
        <v>0</v>
      </c>
    </row>
    <row r="9" spans="1:52" s="288" customFormat="1" ht="14.25" customHeight="1">
      <c r="A9" s="288" t="s">
        <v>220</v>
      </c>
      <c r="C9" s="26"/>
      <c r="D9" s="2527" t="s">
        <v>779</v>
      </c>
      <c r="E9" s="2527"/>
      <c r="F9" s="2527"/>
      <c r="G9" s="2527"/>
      <c r="H9" s="2527"/>
      <c r="I9" s="2527"/>
      <c r="J9" s="2527"/>
      <c r="K9" s="2527"/>
      <c r="L9" s="2527"/>
      <c r="M9" s="2527"/>
      <c r="N9" s="2527"/>
      <c r="O9" s="2527"/>
      <c r="P9" s="2527"/>
      <c r="Q9" s="2527"/>
      <c r="R9" s="2527"/>
      <c r="S9" s="2527"/>
      <c r="T9" s="2527"/>
      <c r="U9" s="2527"/>
      <c r="V9" s="2527"/>
      <c r="W9" s="2527"/>
      <c r="X9" s="2527"/>
      <c r="Y9" s="2527"/>
      <c r="Z9" s="2527"/>
      <c r="AA9" s="2527"/>
      <c r="AB9" s="2527"/>
      <c r="AC9" s="2527"/>
      <c r="AD9" s="2527"/>
      <c r="AE9" s="2527"/>
      <c r="AF9" s="2527"/>
      <c r="AG9" s="2527"/>
      <c r="AH9" s="2527"/>
      <c r="AI9" s="2527"/>
      <c r="AJ9" s="2527"/>
      <c r="AK9" s="2527"/>
      <c r="AL9" s="2527"/>
      <c r="AM9" s="2527"/>
      <c r="AN9" s="2527"/>
      <c r="AO9" s="2527"/>
      <c r="AP9" s="2527"/>
      <c r="AQ9" s="2527"/>
      <c r="AR9" s="2527"/>
      <c r="AS9" s="2137"/>
      <c r="AT9" s="2138"/>
      <c r="AU9" s="2138"/>
      <c r="AV9" s="2138"/>
      <c r="AW9" s="2260"/>
      <c r="AX9" s="341"/>
      <c r="AY9" s="342"/>
      <c r="AZ9" s="343"/>
    </row>
    <row r="10" spans="1:52" s="288" customFormat="1" ht="14.25" customHeight="1">
      <c r="C10" s="344"/>
      <c r="D10" s="2533" t="s">
        <v>1185</v>
      </c>
      <c r="E10" s="2533"/>
      <c r="F10" s="2533"/>
      <c r="G10" s="2533"/>
      <c r="H10" s="2533"/>
      <c r="I10" s="2533"/>
      <c r="J10" s="2533"/>
      <c r="K10" s="2533"/>
      <c r="L10" s="2533"/>
      <c r="M10" s="2533"/>
      <c r="N10" s="2533"/>
      <c r="O10" s="2533"/>
      <c r="P10" s="2533"/>
      <c r="Q10" s="2533"/>
      <c r="R10" s="2533"/>
      <c r="S10" s="2533"/>
      <c r="T10" s="2533"/>
      <c r="U10" s="2533"/>
      <c r="V10" s="2533"/>
      <c r="W10" s="2533"/>
      <c r="X10" s="2533"/>
      <c r="Y10" s="2533"/>
      <c r="Z10" s="2533"/>
      <c r="AA10" s="2533"/>
      <c r="AB10" s="2533"/>
      <c r="AC10" s="2533"/>
      <c r="AD10" s="2533"/>
      <c r="AE10" s="2533"/>
      <c r="AF10" s="2533"/>
      <c r="AG10" s="2533"/>
      <c r="AH10" s="2533"/>
      <c r="AI10" s="2533"/>
      <c r="AJ10" s="2533"/>
      <c r="AK10" s="2533"/>
      <c r="AL10" s="2533"/>
      <c r="AM10" s="2533"/>
      <c r="AN10" s="2533"/>
      <c r="AO10" s="2533"/>
      <c r="AP10" s="2533"/>
      <c r="AQ10" s="2533"/>
      <c r="AR10" s="2534"/>
      <c r="AS10" s="2159">
        <v>5441</v>
      </c>
      <c r="AT10" s="2160"/>
      <c r="AU10" s="2160"/>
      <c r="AV10" s="2160"/>
      <c r="AW10" s="2507"/>
      <c r="AX10" s="142"/>
      <c r="AY10" s="130"/>
      <c r="AZ10" s="133"/>
    </row>
    <row r="11" spans="1:52" s="288" customFormat="1" ht="14.25" customHeight="1">
      <c r="C11" s="38"/>
      <c r="D11" s="2524" t="s">
        <v>773</v>
      </c>
      <c r="E11" s="2524"/>
      <c r="F11" s="2524"/>
      <c r="G11" s="2524"/>
      <c r="H11" s="2524"/>
      <c r="I11" s="2524"/>
      <c r="J11" s="2524"/>
      <c r="K11" s="2524"/>
      <c r="L11" s="2524"/>
      <c r="M11" s="2524"/>
      <c r="N11" s="2524"/>
      <c r="O11" s="2524"/>
      <c r="P11" s="2524"/>
      <c r="Q11" s="2524"/>
      <c r="R11" s="2524"/>
      <c r="S11" s="2524"/>
      <c r="T11" s="2524"/>
      <c r="U11" s="2524"/>
      <c r="V11" s="2524"/>
      <c r="W11" s="2524"/>
      <c r="X11" s="2524"/>
      <c r="Y11" s="2524"/>
      <c r="Z11" s="2524"/>
      <c r="AA11" s="2524"/>
      <c r="AB11" s="2524"/>
      <c r="AC11" s="2524"/>
      <c r="AD11" s="2524"/>
      <c r="AE11" s="2524"/>
      <c r="AF11" s="2524"/>
      <c r="AG11" s="2524"/>
      <c r="AH11" s="2524"/>
      <c r="AI11" s="2524"/>
      <c r="AJ11" s="2524"/>
      <c r="AK11" s="2524"/>
      <c r="AL11" s="2524"/>
      <c r="AM11" s="2524"/>
      <c r="AN11" s="2524"/>
      <c r="AO11" s="2524"/>
      <c r="AP11" s="2524"/>
      <c r="AQ11" s="2524"/>
      <c r="AR11" s="2535"/>
      <c r="AS11" s="2159">
        <v>5442</v>
      </c>
      <c r="AT11" s="2160"/>
      <c r="AU11" s="2160"/>
      <c r="AV11" s="2160"/>
      <c r="AW11" s="2507"/>
      <c r="AX11" s="142"/>
      <c r="AY11" s="130"/>
      <c r="AZ11" s="133"/>
    </row>
    <row r="12" spans="1:52" s="288" customFormat="1" ht="14.25" customHeight="1">
      <c r="C12" s="38"/>
      <c r="D12" s="2525" t="s">
        <v>776</v>
      </c>
      <c r="E12" s="2525"/>
      <c r="F12" s="2525"/>
      <c r="G12" s="2525"/>
      <c r="H12" s="2525"/>
      <c r="I12" s="2525"/>
      <c r="J12" s="2525"/>
      <c r="K12" s="2525"/>
      <c r="L12" s="2525"/>
      <c r="M12" s="2525"/>
      <c r="N12" s="2525"/>
      <c r="O12" s="2525"/>
      <c r="P12" s="2525"/>
      <c r="Q12" s="2525"/>
      <c r="R12" s="2525"/>
      <c r="S12" s="2525"/>
      <c r="T12" s="2525"/>
      <c r="U12" s="2525"/>
      <c r="V12" s="2525"/>
      <c r="W12" s="2525"/>
      <c r="X12" s="2525"/>
      <c r="Y12" s="2525"/>
      <c r="Z12" s="2525"/>
      <c r="AA12" s="2525"/>
      <c r="AB12" s="2525"/>
      <c r="AC12" s="2525"/>
      <c r="AD12" s="2525"/>
      <c r="AE12" s="2525"/>
      <c r="AF12" s="2525"/>
      <c r="AG12" s="2525"/>
      <c r="AH12" s="2525"/>
      <c r="AI12" s="2525"/>
      <c r="AJ12" s="2525"/>
      <c r="AK12" s="2525"/>
      <c r="AL12" s="2525"/>
      <c r="AM12" s="2525"/>
      <c r="AN12" s="2525"/>
      <c r="AO12" s="2525"/>
      <c r="AP12" s="2525"/>
      <c r="AQ12" s="2525"/>
      <c r="AR12" s="2526"/>
      <c r="AS12" s="2159">
        <v>5443</v>
      </c>
      <c r="AT12" s="2160"/>
      <c r="AU12" s="2160"/>
      <c r="AV12" s="2160"/>
      <c r="AW12" s="2507"/>
      <c r="AX12" s="142"/>
      <c r="AY12" s="130"/>
      <c r="AZ12" s="133"/>
    </row>
    <row r="13" spans="1:52" s="288" customFormat="1" ht="14.25" customHeight="1">
      <c r="C13" s="38"/>
      <c r="D13" s="2524" t="s">
        <v>1179</v>
      </c>
      <c r="E13" s="2524"/>
      <c r="F13" s="2524"/>
      <c r="G13" s="2524"/>
      <c r="H13" s="2524"/>
      <c r="I13" s="2524"/>
      <c r="J13" s="2524"/>
      <c r="K13" s="2524"/>
      <c r="L13" s="2524"/>
      <c r="M13" s="2524"/>
      <c r="N13" s="2524"/>
      <c r="O13" s="2524"/>
      <c r="P13" s="2524"/>
      <c r="Q13" s="2524"/>
      <c r="R13" s="2524"/>
      <c r="S13" s="2524"/>
      <c r="T13" s="2524"/>
      <c r="U13" s="2524"/>
      <c r="V13" s="2524"/>
      <c r="W13" s="2524"/>
      <c r="X13" s="2524"/>
      <c r="Y13" s="2524"/>
      <c r="Z13" s="2524"/>
      <c r="AA13" s="2524"/>
      <c r="AB13" s="2524"/>
      <c r="AC13" s="2524"/>
      <c r="AD13" s="2524"/>
      <c r="AE13" s="2524"/>
      <c r="AF13" s="2524"/>
      <c r="AG13" s="2524"/>
      <c r="AH13" s="2524"/>
      <c r="AI13" s="2524"/>
      <c r="AJ13" s="2524"/>
      <c r="AK13" s="2524"/>
      <c r="AL13" s="2524"/>
      <c r="AM13" s="2524"/>
      <c r="AN13" s="2524"/>
      <c r="AO13" s="2524"/>
      <c r="AP13" s="2524"/>
      <c r="AQ13" s="2524"/>
      <c r="AR13" s="2524"/>
      <c r="AS13" s="2159">
        <v>54441</v>
      </c>
      <c r="AT13" s="2160"/>
      <c r="AU13" s="2160"/>
      <c r="AV13" s="2160"/>
      <c r="AW13" s="2507"/>
      <c r="AX13" s="142"/>
      <c r="AY13" s="130"/>
      <c r="AZ13" s="133"/>
    </row>
    <row r="14" spans="1:52" s="288" customFormat="1" ht="12.75" customHeight="1">
      <c r="C14" s="336"/>
      <c r="D14" s="2524" t="s">
        <v>1180</v>
      </c>
      <c r="E14" s="2524"/>
      <c r="F14" s="2524"/>
      <c r="G14" s="2524"/>
      <c r="H14" s="2524"/>
      <c r="I14" s="2524"/>
      <c r="J14" s="2524"/>
      <c r="K14" s="2524"/>
      <c r="L14" s="2524"/>
      <c r="M14" s="2524"/>
      <c r="N14" s="2524"/>
      <c r="O14" s="2524"/>
      <c r="P14" s="2524"/>
      <c r="Q14" s="2524"/>
      <c r="R14" s="2524"/>
      <c r="S14" s="2524"/>
      <c r="T14" s="2524"/>
      <c r="U14" s="2524"/>
      <c r="V14" s="2524"/>
      <c r="W14" s="2524"/>
      <c r="X14" s="2524"/>
      <c r="Y14" s="2524"/>
      <c r="Z14" s="2524"/>
      <c r="AA14" s="2524"/>
      <c r="AB14" s="2524"/>
      <c r="AC14" s="2524"/>
      <c r="AD14" s="2524"/>
      <c r="AE14" s="2524"/>
      <c r="AF14" s="2524"/>
      <c r="AG14" s="2524"/>
      <c r="AH14" s="2524"/>
      <c r="AI14" s="2524"/>
      <c r="AJ14" s="2524"/>
      <c r="AK14" s="2524"/>
      <c r="AL14" s="2524"/>
      <c r="AM14" s="2524"/>
      <c r="AN14" s="2524"/>
      <c r="AO14" s="2524"/>
      <c r="AP14" s="2524"/>
      <c r="AQ14" s="2524"/>
      <c r="AR14" s="2524"/>
      <c r="AS14" s="2332">
        <v>54442</v>
      </c>
      <c r="AT14" s="2333"/>
      <c r="AU14" s="2333"/>
      <c r="AV14" s="2333"/>
      <c r="AW14" s="2334"/>
      <c r="AX14" s="142"/>
      <c r="AY14" s="130"/>
      <c r="AZ14" s="133"/>
    </row>
    <row r="15" spans="1:52" s="288" customFormat="1" ht="28.5" customHeight="1">
      <c r="C15" s="25"/>
      <c r="D15" s="2265" t="s">
        <v>1186</v>
      </c>
      <c r="E15" s="2265"/>
      <c r="F15" s="2265"/>
      <c r="G15" s="2265"/>
      <c r="H15" s="2265"/>
      <c r="I15" s="2265"/>
      <c r="J15" s="2265"/>
      <c r="K15" s="2265"/>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c r="AH15" s="2265"/>
      <c r="AI15" s="2265"/>
      <c r="AJ15" s="2265"/>
      <c r="AK15" s="2265"/>
      <c r="AL15" s="2265"/>
      <c r="AM15" s="2265"/>
      <c r="AN15" s="2265"/>
      <c r="AO15" s="2265"/>
      <c r="AP15" s="2265"/>
      <c r="AQ15" s="2265"/>
      <c r="AR15" s="2265"/>
      <c r="AS15" s="2075">
        <v>5445</v>
      </c>
      <c r="AT15" s="2073"/>
      <c r="AU15" s="2073"/>
      <c r="AV15" s="2073"/>
      <c r="AW15" s="2072"/>
      <c r="AX15" s="345">
        <f>SUM(AX17:AX20)</f>
        <v>0</v>
      </c>
      <c r="AY15" s="346">
        <f>SUM(AY17:AY20)</f>
        <v>0</v>
      </c>
      <c r="AZ15" s="347">
        <f>SUM(AZ17:AZ20)</f>
        <v>0</v>
      </c>
    </row>
    <row r="16" spans="1:52" s="288" customFormat="1" ht="14.25" customHeight="1">
      <c r="C16" s="26"/>
      <c r="D16" s="2527" t="s">
        <v>779</v>
      </c>
      <c r="E16" s="2527"/>
      <c r="F16" s="2527"/>
      <c r="G16" s="2527"/>
      <c r="H16" s="2527"/>
      <c r="I16" s="2527"/>
      <c r="J16" s="2527"/>
      <c r="K16" s="2527"/>
      <c r="L16" s="2527"/>
      <c r="M16" s="2527"/>
      <c r="N16" s="2527"/>
      <c r="O16" s="2527"/>
      <c r="P16" s="2527"/>
      <c r="Q16" s="2527"/>
      <c r="R16" s="2527"/>
      <c r="S16" s="2527"/>
      <c r="T16" s="2527"/>
      <c r="U16" s="2527"/>
      <c r="V16" s="2527"/>
      <c r="W16" s="2527"/>
      <c r="X16" s="2527"/>
      <c r="Y16" s="2527"/>
      <c r="Z16" s="2527"/>
      <c r="AA16" s="2527"/>
      <c r="AB16" s="2527"/>
      <c r="AC16" s="2527"/>
      <c r="AD16" s="2527"/>
      <c r="AE16" s="2527"/>
      <c r="AF16" s="2527"/>
      <c r="AG16" s="2527"/>
      <c r="AH16" s="2527"/>
      <c r="AI16" s="2527"/>
      <c r="AJ16" s="2527"/>
      <c r="AK16" s="2527"/>
      <c r="AL16" s="2527"/>
      <c r="AM16" s="2527"/>
      <c r="AN16" s="2527"/>
      <c r="AO16" s="2527"/>
      <c r="AP16" s="2527"/>
      <c r="AQ16" s="2527"/>
      <c r="AR16" s="2527"/>
      <c r="AS16" s="2137"/>
      <c r="AT16" s="2138"/>
      <c r="AU16" s="2138"/>
      <c r="AV16" s="2138"/>
      <c r="AW16" s="2260"/>
      <c r="AX16" s="341"/>
      <c r="AY16" s="342"/>
      <c r="AZ16" s="343"/>
    </row>
    <row r="17" spans="1:84" s="288" customFormat="1" ht="14.25" customHeight="1">
      <c r="C17" s="38"/>
      <c r="D17" s="2524" t="s">
        <v>1178</v>
      </c>
      <c r="E17" s="2524"/>
      <c r="F17" s="2524"/>
      <c r="G17" s="2524"/>
      <c r="H17" s="2524"/>
      <c r="I17" s="2524"/>
      <c r="J17" s="2524"/>
      <c r="K17" s="2524"/>
      <c r="L17" s="2524"/>
      <c r="M17" s="2524"/>
      <c r="N17" s="2524"/>
      <c r="O17" s="2524"/>
      <c r="P17" s="2524"/>
      <c r="Q17" s="2524"/>
      <c r="R17" s="2524"/>
      <c r="S17" s="2524"/>
      <c r="T17" s="2524"/>
      <c r="U17" s="2524"/>
      <c r="V17" s="2524"/>
      <c r="W17" s="2524"/>
      <c r="X17" s="2524"/>
      <c r="Y17" s="2524"/>
      <c r="Z17" s="2524"/>
      <c r="AA17" s="2524"/>
      <c r="AB17" s="2524"/>
      <c r="AC17" s="2524"/>
      <c r="AD17" s="2524"/>
      <c r="AE17" s="2524"/>
      <c r="AF17" s="2524"/>
      <c r="AG17" s="2524"/>
      <c r="AH17" s="2524"/>
      <c r="AI17" s="2524"/>
      <c r="AJ17" s="2524"/>
      <c r="AK17" s="2524"/>
      <c r="AL17" s="2524"/>
      <c r="AM17" s="2524"/>
      <c r="AN17" s="2524"/>
      <c r="AO17" s="2524"/>
      <c r="AP17" s="2524"/>
      <c r="AQ17" s="2524"/>
      <c r="AR17" s="2524"/>
      <c r="AS17" s="2159">
        <v>5446</v>
      </c>
      <c r="AT17" s="2160"/>
      <c r="AU17" s="2160"/>
      <c r="AV17" s="2160"/>
      <c r="AW17" s="2507"/>
      <c r="AX17" s="142"/>
      <c r="AY17" s="130"/>
      <c r="AZ17" s="133"/>
    </row>
    <row r="18" spans="1:84" s="288" customFormat="1" ht="14.25" customHeight="1">
      <c r="C18" s="38"/>
      <c r="D18" s="2525" t="s">
        <v>776</v>
      </c>
      <c r="E18" s="2525"/>
      <c r="F18" s="2525"/>
      <c r="G18" s="2525"/>
      <c r="H18" s="2525"/>
      <c r="I18" s="2525"/>
      <c r="J18" s="2525"/>
      <c r="K18" s="2525"/>
      <c r="L18" s="2525"/>
      <c r="M18" s="2525"/>
      <c r="N18" s="2525"/>
      <c r="O18" s="2525"/>
      <c r="P18" s="2525"/>
      <c r="Q18" s="2525"/>
      <c r="R18" s="2525"/>
      <c r="S18" s="2525"/>
      <c r="T18" s="2525"/>
      <c r="U18" s="2525"/>
      <c r="V18" s="2525"/>
      <c r="W18" s="2525"/>
      <c r="X18" s="2525"/>
      <c r="Y18" s="2525"/>
      <c r="Z18" s="2525"/>
      <c r="AA18" s="2525"/>
      <c r="AB18" s="2525"/>
      <c r="AC18" s="2525"/>
      <c r="AD18" s="2525"/>
      <c r="AE18" s="2525"/>
      <c r="AF18" s="2525"/>
      <c r="AG18" s="2525"/>
      <c r="AH18" s="2525"/>
      <c r="AI18" s="2525"/>
      <c r="AJ18" s="2525"/>
      <c r="AK18" s="2525"/>
      <c r="AL18" s="2525"/>
      <c r="AM18" s="2525"/>
      <c r="AN18" s="2525"/>
      <c r="AO18" s="2525"/>
      <c r="AP18" s="2525"/>
      <c r="AQ18" s="2525"/>
      <c r="AR18" s="2526"/>
      <c r="AS18" s="2075">
        <v>5447</v>
      </c>
      <c r="AT18" s="2073"/>
      <c r="AU18" s="2073"/>
      <c r="AV18" s="2073"/>
      <c r="AW18" s="2072"/>
      <c r="AX18" s="140"/>
      <c r="AY18" s="131"/>
      <c r="AZ18" s="141"/>
    </row>
    <row r="19" spans="1:84" s="288" customFormat="1" ht="14.25" customHeight="1">
      <c r="C19" s="38"/>
      <c r="D19" s="2524" t="s">
        <v>1179</v>
      </c>
      <c r="E19" s="2524"/>
      <c r="F19" s="2524"/>
      <c r="G19" s="2524"/>
      <c r="H19" s="2524"/>
      <c r="I19" s="2524"/>
      <c r="J19" s="2524"/>
      <c r="K19" s="2524"/>
      <c r="L19" s="2524"/>
      <c r="M19" s="2524"/>
      <c r="N19" s="2524"/>
      <c r="O19" s="2524"/>
      <c r="P19" s="2524"/>
      <c r="Q19" s="2524"/>
      <c r="R19" s="2524"/>
      <c r="S19" s="2524"/>
      <c r="T19" s="2524"/>
      <c r="U19" s="2524"/>
      <c r="V19" s="2524"/>
      <c r="W19" s="2524"/>
      <c r="X19" s="2524"/>
      <c r="Y19" s="2524"/>
      <c r="Z19" s="2524"/>
      <c r="AA19" s="2524"/>
      <c r="AB19" s="2524"/>
      <c r="AC19" s="2524"/>
      <c r="AD19" s="2524"/>
      <c r="AE19" s="2524"/>
      <c r="AF19" s="2524"/>
      <c r="AG19" s="2524"/>
      <c r="AH19" s="2524"/>
      <c r="AI19" s="2524"/>
      <c r="AJ19" s="2524"/>
      <c r="AK19" s="2524"/>
      <c r="AL19" s="2524"/>
      <c r="AM19" s="2524"/>
      <c r="AN19" s="2524"/>
      <c r="AO19" s="2524"/>
      <c r="AP19" s="2524"/>
      <c r="AQ19" s="2524"/>
      <c r="AR19" s="2524"/>
      <c r="AS19" s="2159">
        <v>5448</v>
      </c>
      <c r="AT19" s="2160"/>
      <c r="AU19" s="2160"/>
      <c r="AV19" s="2160"/>
      <c r="AW19" s="2507"/>
      <c r="AX19" s="142"/>
      <c r="AY19" s="130"/>
      <c r="AZ19" s="133"/>
    </row>
    <row r="20" spans="1:84" s="288" customFormat="1" ht="14.25" customHeight="1" thickBot="1">
      <c r="C20" s="27"/>
      <c r="D20" s="2520" t="s">
        <v>1180</v>
      </c>
      <c r="E20" s="2521"/>
      <c r="F20" s="2521"/>
      <c r="G20" s="2521"/>
      <c r="H20" s="2521"/>
      <c r="I20" s="2521"/>
      <c r="J20" s="2521"/>
      <c r="K20" s="2521"/>
      <c r="L20" s="2521"/>
      <c r="M20" s="2521"/>
      <c r="N20" s="2521"/>
      <c r="O20" s="2521"/>
      <c r="P20" s="2521"/>
      <c r="Q20" s="2521"/>
      <c r="R20" s="2521"/>
      <c r="S20" s="2521"/>
      <c r="T20" s="2521"/>
      <c r="U20" s="2521"/>
      <c r="V20" s="2521"/>
      <c r="W20" s="2521"/>
      <c r="X20" s="2521"/>
      <c r="Y20" s="2521"/>
      <c r="Z20" s="2521"/>
      <c r="AA20" s="2521"/>
      <c r="AB20" s="2521"/>
      <c r="AC20" s="2521"/>
      <c r="AD20" s="2521"/>
      <c r="AE20" s="2521"/>
      <c r="AF20" s="2521"/>
      <c r="AG20" s="2521"/>
      <c r="AH20" s="2521"/>
      <c r="AI20" s="2521"/>
      <c r="AJ20" s="2521"/>
      <c r="AK20" s="2521"/>
      <c r="AL20" s="2521"/>
      <c r="AM20" s="2521"/>
      <c r="AN20" s="2521"/>
      <c r="AO20" s="2521"/>
      <c r="AP20" s="2521"/>
      <c r="AQ20" s="2521"/>
      <c r="AR20" s="2521"/>
      <c r="AS20" s="2522">
        <v>5449</v>
      </c>
      <c r="AT20" s="2195"/>
      <c r="AU20" s="2195"/>
      <c r="AV20" s="2195"/>
      <c r="AW20" s="2523"/>
      <c r="AX20" s="146"/>
      <c r="AY20" s="147"/>
      <c r="AZ20" s="148"/>
    </row>
    <row r="21" spans="1:84" ht="12" customHeight="1">
      <c r="A21" s="286" t="s">
        <v>221</v>
      </c>
    </row>
    <row r="22" spans="1:84" s="306" customFormat="1" ht="15.75" customHeight="1">
      <c r="G22" s="1938" t="s">
        <v>713</v>
      </c>
      <c r="H22" s="1938"/>
      <c r="I22" s="1938"/>
      <c r="J22" s="1938"/>
      <c r="K22" s="1938"/>
      <c r="L22" s="1938"/>
      <c r="M22" s="1938"/>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c r="AN22" s="1938"/>
      <c r="AO22" s="1938"/>
      <c r="AP22" s="1938"/>
      <c r="AQ22" s="1938"/>
      <c r="AR22" s="1938"/>
      <c r="AS22" s="1938"/>
      <c r="AT22" s="1938"/>
      <c r="AU22" s="1938"/>
      <c r="AV22" s="1938"/>
      <c r="AW22" s="1938"/>
      <c r="AX22" s="1938"/>
      <c r="AY22" s="1938"/>
      <c r="CF22" s="350"/>
    </row>
    <row r="23" spans="1:84" s="307" customFormat="1" ht="12.75" customHeight="1">
      <c r="G23" s="1938" t="s">
        <v>714</v>
      </c>
      <c r="H23" s="1938"/>
      <c r="I23" s="1938"/>
      <c r="J23" s="1938"/>
      <c r="K23" s="1938"/>
      <c r="L23" s="1938"/>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c r="AN23" s="1938"/>
      <c r="AO23" s="1938"/>
      <c r="AP23" s="1938"/>
      <c r="AQ23" s="1938"/>
      <c r="AR23" s="1938"/>
      <c r="AS23" s="1938"/>
      <c r="AT23" s="1938"/>
      <c r="AU23" s="1938"/>
      <c r="AV23" s="1938"/>
      <c r="AW23" s="1938"/>
      <c r="AX23" s="1938"/>
      <c r="AY23" s="1938"/>
    </row>
    <row r="24" spans="1:84" s="307" customFormat="1" ht="12.75" customHeight="1">
      <c r="G24" s="1938" t="s">
        <v>1088</v>
      </c>
      <c r="H24" s="1938"/>
      <c r="I24" s="1938"/>
      <c r="J24" s="1938"/>
      <c r="K24" s="1938"/>
      <c r="L24" s="1938"/>
      <c r="M24" s="1938"/>
      <c r="N24" s="1938"/>
      <c r="O24" s="1938"/>
      <c r="P24" s="1938"/>
      <c r="Q24" s="1938"/>
      <c r="R24" s="1938"/>
      <c r="S24" s="1938"/>
      <c r="T24" s="1938"/>
      <c r="U24" s="1938"/>
      <c r="V24" s="1938"/>
      <c r="W24" s="1938"/>
      <c r="X24" s="1938"/>
      <c r="Y24" s="1938"/>
      <c r="Z24" s="1938"/>
      <c r="AA24" s="1938"/>
      <c r="AB24" s="1938"/>
      <c r="AC24" s="1938"/>
      <c r="AD24" s="1938"/>
      <c r="AE24" s="1938"/>
      <c r="AF24" s="1938"/>
      <c r="AG24" s="1938"/>
      <c r="AH24" s="1938"/>
      <c r="AI24" s="1938"/>
      <c r="AJ24" s="1938"/>
      <c r="AK24" s="1938"/>
      <c r="AL24" s="1938"/>
      <c r="AM24" s="1938"/>
      <c r="AN24" s="1938"/>
      <c r="AO24" s="1938"/>
      <c r="AP24" s="1938"/>
      <c r="AQ24" s="1938"/>
      <c r="AR24" s="1938"/>
      <c r="AS24" s="1938"/>
      <c r="AT24" s="1938"/>
      <c r="AU24" s="1938"/>
      <c r="AV24" s="1938"/>
      <c r="AW24" s="1938"/>
      <c r="AX24" s="1938"/>
      <c r="AY24" s="1938"/>
    </row>
    <row r="25" spans="1:84" s="322" customFormat="1" ht="12.75" customHeight="1">
      <c r="D25" s="531"/>
      <c r="E25" s="531"/>
      <c r="F25" s="531"/>
      <c r="G25" s="531"/>
      <c r="H25" s="531"/>
      <c r="I25" s="531"/>
      <c r="J25" s="531"/>
      <c r="K25" s="531"/>
      <c r="L25" s="323"/>
      <c r="M25" s="323"/>
      <c r="AI25" s="321"/>
      <c r="AJ25" s="321"/>
      <c r="AK25" s="321"/>
      <c r="AL25" s="321"/>
      <c r="AM25" s="321"/>
      <c r="AN25" s="321"/>
      <c r="AY25" s="323"/>
    </row>
    <row r="26" spans="1:84" s="322" customFormat="1" ht="12.75" customHeight="1">
      <c r="D26" s="323"/>
      <c r="E26" s="323"/>
      <c r="F26" s="323"/>
      <c r="G26" s="323"/>
      <c r="H26" s="323"/>
      <c r="I26" s="323"/>
      <c r="J26" s="323"/>
      <c r="K26" s="323"/>
      <c r="AI26" s="321"/>
      <c r="AJ26" s="321"/>
      <c r="AK26" s="321"/>
      <c r="AL26" s="321"/>
      <c r="AM26" s="321"/>
      <c r="AN26" s="321"/>
      <c r="AY26" s="323"/>
    </row>
    <row r="27" spans="1:84" s="228" customFormat="1" ht="12.75" customHeight="1"/>
    <row r="28" spans="1:84" s="228" customFormat="1" ht="12.75" customHeight="1"/>
    <row r="29" spans="1:84" s="33" customFormat="1" ht="12.75" customHeight="1"/>
  </sheetData>
  <sheetProtection formatCells="0" formatColumns="0" autoFilter="0"/>
  <mergeCells count="34">
    <mergeCell ref="D8:AR8"/>
    <mergeCell ref="AS8:AW8"/>
    <mergeCell ref="G23:AY23"/>
    <mergeCell ref="G24:AY24"/>
    <mergeCell ref="C2:AZ2"/>
    <mergeCell ref="C4:AR6"/>
    <mergeCell ref="AS4:AW6"/>
    <mergeCell ref="G22:AY22"/>
    <mergeCell ref="C7:AR7"/>
    <mergeCell ref="AS7:AW7"/>
    <mergeCell ref="D10:AR10"/>
    <mergeCell ref="D9:AR9"/>
    <mergeCell ref="AS9:AW9"/>
    <mergeCell ref="AS10:AW10"/>
    <mergeCell ref="D11:AR11"/>
    <mergeCell ref="AS11:AW11"/>
    <mergeCell ref="D14:AR14"/>
    <mergeCell ref="AS14:AW14"/>
    <mergeCell ref="D13:AR13"/>
    <mergeCell ref="AS13:AW13"/>
    <mergeCell ref="D12:AR12"/>
    <mergeCell ref="AS12:AW12"/>
    <mergeCell ref="D17:AR17"/>
    <mergeCell ref="AS17:AW17"/>
    <mergeCell ref="D16:AR16"/>
    <mergeCell ref="AS16:AW16"/>
    <mergeCell ref="D15:AR15"/>
    <mergeCell ref="AS15:AW15"/>
    <mergeCell ref="D20:AR20"/>
    <mergeCell ref="AS20:AW20"/>
    <mergeCell ref="D19:AR19"/>
    <mergeCell ref="AS19:AW19"/>
    <mergeCell ref="D18:AR18"/>
    <mergeCell ref="AS18:AW18"/>
  </mergeCells>
  <phoneticPr fontId="23"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7.xml><?xml version="1.0" encoding="utf-8"?>
<worksheet xmlns="http://schemas.openxmlformats.org/spreadsheetml/2006/main" xmlns:r="http://schemas.openxmlformats.org/officeDocument/2006/relationships">
  <sheetPr codeName="Лист26">
    <tabColor rgb="FFFFFF00"/>
  </sheetPr>
  <dimension ref="A1:BC123"/>
  <sheetViews>
    <sheetView view="pageBreakPreview" topLeftCell="B1" zoomScale="80" zoomScaleNormal="85" zoomScaleSheetLayoutView="80" workbookViewId="0">
      <selection activeCell="BB103" sqref="BB103"/>
    </sheetView>
  </sheetViews>
  <sheetFormatPr defaultColWidth="0.85546875" defaultRowHeight="12" customHeight="1"/>
  <cols>
    <col min="1" max="1" width="12.28515625" style="286" hidden="1" customWidth="1"/>
    <col min="2" max="22" width="0.85546875" style="286"/>
    <col min="23" max="23" width="1.140625" style="286" customWidth="1"/>
    <col min="24" max="24" width="4.140625" style="286" customWidth="1"/>
    <col min="25" max="29" width="1.5703125" style="286" customWidth="1"/>
    <col min="30" max="40" width="0.85546875" style="286"/>
    <col min="41" max="42" width="1.7109375" style="286" customWidth="1"/>
    <col min="43" max="43" width="14.7109375" style="286" customWidth="1"/>
    <col min="44" max="44" width="13.28515625" style="286" customWidth="1"/>
    <col min="45" max="45" width="17.28515625" style="286" customWidth="1"/>
    <col min="46" max="46" width="16.140625" style="286" customWidth="1"/>
    <col min="47" max="47" width="13.5703125" style="286" customWidth="1"/>
    <col min="48" max="48" width="12.85546875" style="286" customWidth="1"/>
    <col min="49" max="49" width="10.5703125" style="286" customWidth="1"/>
    <col min="50" max="52" width="12.140625" style="286" customWidth="1"/>
    <col min="53" max="53" width="12.42578125" style="286" customWidth="1"/>
    <col min="54" max="54" width="12.28515625" style="286" customWidth="1"/>
    <col min="55" max="16384" width="0.85546875" style="286"/>
  </cols>
  <sheetData>
    <row r="1" spans="1:55" s="288" customFormat="1" ht="14.25" customHeight="1"/>
    <row r="2" spans="1:55" s="288" customFormat="1" ht="6" customHeight="1"/>
    <row r="3" spans="1:55" s="289" customFormat="1" ht="15">
      <c r="C3" s="2051" t="s">
        <v>1187</v>
      </c>
      <c r="D3" s="2051"/>
      <c r="E3" s="2051"/>
      <c r="F3" s="2051"/>
      <c r="G3" s="2051"/>
      <c r="H3" s="2051"/>
      <c r="I3" s="2051"/>
      <c r="J3" s="2051"/>
      <c r="K3" s="2051"/>
      <c r="L3" s="2051"/>
      <c r="M3" s="2051"/>
      <c r="N3" s="2051"/>
      <c r="O3" s="2051"/>
      <c r="P3" s="2051"/>
      <c r="Q3" s="2051"/>
      <c r="R3" s="2051"/>
      <c r="S3" s="2051"/>
      <c r="T3" s="2051"/>
      <c r="U3" s="2051"/>
      <c r="V3" s="2051"/>
      <c r="W3" s="2051"/>
      <c r="X3" s="2051"/>
      <c r="Y3" s="2051"/>
      <c r="Z3" s="2051"/>
      <c r="AA3" s="2051"/>
      <c r="AB3" s="2051"/>
      <c r="AC3" s="2051"/>
      <c r="AD3" s="2051"/>
      <c r="AE3" s="2051"/>
      <c r="AF3" s="2051"/>
      <c r="AG3" s="2051"/>
      <c r="AH3" s="2051"/>
      <c r="AI3" s="2051"/>
      <c r="AJ3" s="2051"/>
      <c r="AK3" s="2051"/>
      <c r="AL3" s="2051"/>
      <c r="AM3" s="2051"/>
      <c r="AN3" s="2051"/>
      <c r="AO3" s="2051"/>
      <c r="AP3" s="2051"/>
      <c r="AQ3" s="2051"/>
      <c r="AR3" s="2051"/>
      <c r="AS3" s="2051"/>
      <c r="AT3" s="2051"/>
      <c r="AU3" s="2051"/>
      <c r="AV3" s="2051"/>
      <c r="AW3" s="2051"/>
      <c r="AX3" s="2051"/>
      <c r="AY3" s="2051"/>
      <c r="AZ3" s="2051"/>
      <c r="BA3" s="2051"/>
      <c r="BB3" s="2051"/>
    </row>
    <row r="4" spans="1:55" s="289" customFormat="1" ht="12" customHeight="1">
      <c r="C4" s="1255"/>
      <c r="D4" s="1255"/>
      <c r="E4" s="1255"/>
      <c r="F4" s="1255"/>
      <c r="G4" s="1255"/>
      <c r="H4" s="1255"/>
      <c r="I4" s="1255"/>
      <c r="J4" s="1255"/>
      <c r="K4" s="1255"/>
      <c r="L4" s="1255"/>
      <c r="M4" s="1255"/>
      <c r="N4" s="1255"/>
      <c r="O4" s="1255"/>
      <c r="P4" s="1255"/>
      <c r="Q4" s="1255"/>
      <c r="R4" s="1255"/>
      <c r="S4" s="1255"/>
      <c r="T4" s="1255"/>
      <c r="U4" s="1255"/>
      <c r="V4" s="1255"/>
      <c r="W4" s="1255"/>
      <c r="X4" s="1255"/>
      <c r="Y4" s="1255"/>
      <c r="Z4" s="1255"/>
      <c r="AA4" s="1255"/>
      <c r="AB4" s="1255"/>
      <c r="AC4" s="1255"/>
      <c r="AD4" s="1255"/>
      <c r="AE4" s="1255"/>
      <c r="AF4" s="1255"/>
      <c r="AG4" s="1255"/>
      <c r="AH4" s="1255"/>
      <c r="AI4" s="1255"/>
      <c r="AJ4" s="1255"/>
      <c r="AK4" s="1255"/>
      <c r="AL4" s="1255"/>
      <c r="AM4" s="1255"/>
      <c r="AN4" s="1255"/>
      <c r="AO4" s="1255"/>
      <c r="AP4" s="1255"/>
      <c r="AQ4" s="1255"/>
      <c r="AR4" s="1255"/>
      <c r="AS4" s="1255"/>
      <c r="AT4" s="1255"/>
      <c r="AU4" s="1255"/>
      <c r="AV4" s="1255"/>
      <c r="AW4" s="1255"/>
      <c r="AX4" s="1255"/>
      <c r="AY4" s="1255"/>
      <c r="AZ4" s="1255"/>
      <c r="BA4" s="1255"/>
      <c r="BB4" s="1255"/>
    </row>
    <row r="5" spans="1:55" s="289" customFormat="1" ht="15">
      <c r="C5" s="2051" t="s">
        <v>1188</v>
      </c>
      <c r="D5" s="2051"/>
      <c r="E5" s="2051"/>
      <c r="F5" s="2051"/>
      <c r="G5" s="2051"/>
      <c r="H5" s="2051"/>
      <c r="I5" s="2051"/>
      <c r="J5" s="2051"/>
      <c r="K5" s="2051"/>
      <c r="L5" s="2051"/>
      <c r="M5" s="2051"/>
      <c r="N5" s="2051"/>
      <c r="O5" s="2051"/>
      <c r="P5" s="2051"/>
      <c r="Q5" s="2051"/>
      <c r="R5" s="2051"/>
      <c r="S5" s="2051"/>
      <c r="T5" s="2051"/>
      <c r="U5" s="2051"/>
      <c r="V5" s="2051"/>
      <c r="W5" s="2051"/>
      <c r="X5" s="2051"/>
      <c r="Y5" s="2051"/>
      <c r="Z5" s="2051"/>
      <c r="AA5" s="2051"/>
      <c r="AB5" s="2051"/>
      <c r="AC5" s="2051"/>
      <c r="AD5" s="2051"/>
      <c r="AE5" s="2051"/>
      <c r="AF5" s="2051"/>
      <c r="AG5" s="2051"/>
      <c r="AH5" s="2051"/>
      <c r="AI5" s="2051"/>
      <c r="AJ5" s="2051"/>
      <c r="AK5" s="2051"/>
      <c r="AL5" s="2051"/>
      <c r="AM5" s="2051"/>
      <c r="AN5" s="2051"/>
      <c r="AO5" s="2051"/>
      <c r="AP5" s="2051"/>
      <c r="AQ5" s="2051"/>
      <c r="AR5" s="2051"/>
      <c r="AS5" s="2051"/>
      <c r="AT5" s="2051"/>
      <c r="AU5" s="2051"/>
      <c r="AV5" s="2051"/>
      <c r="AW5" s="2051"/>
      <c r="AX5" s="2051"/>
      <c r="AY5" s="2051"/>
      <c r="AZ5" s="2051"/>
      <c r="BA5" s="2051"/>
      <c r="BB5" s="2051"/>
    </row>
    <row r="6" spans="1:55" s="288" customFormat="1" ht="4.5" customHeight="1" thickBot="1"/>
    <row r="7" spans="1:55" s="290" customFormat="1" ht="14.25" customHeight="1">
      <c r="C7" s="2052" t="s">
        <v>758</v>
      </c>
      <c r="D7" s="2053"/>
      <c r="E7" s="2053"/>
      <c r="F7" s="2053"/>
      <c r="G7" s="2053"/>
      <c r="H7" s="2053"/>
      <c r="I7" s="2053"/>
      <c r="J7" s="2053"/>
      <c r="K7" s="2053"/>
      <c r="L7" s="2053"/>
      <c r="M7" s="2053"/>
      <c r="N7" s="2053"/>
      <c r="O7" s="2053"/>
      <c r="P7" s="2053"/>
      <c r="Q7" s="2053"/>
      <c r="R7" s="2053"/>
      <c r="S7" s="2053"/>
      <c r="T7" s="2053"/>
      <c r="U7" s="2053"/>
      <c r="V7" s="2053"/>
      <c r="W7" s="2053"/>
      <c r="X7" s="2053"/>
      <c r="Y7" s="2058" t="s">
        <v>724</v>
      </c>
      <c r="Z7" s="2053"/>
      <c r="AA7" s="2053"/>
      <c r="AB7" s="2053"/>
      <c r="AC7" s="2319"/>
      <c r="AD7" s="2052" t="s">
        <v>997</v>
      </c>
      <c r="AE7" s="2053"/>
      <c r="AF7" s="2053"/>
      <c r="AG7" s="2053"/>
      <c r="AH7" s="2053"/>
      <c r="AI7" s="2053"/>
      <c r="AJ7" s="2053"/>
      <c r="AK7" s="2053"/>
      <c r="AL7" s="2053"/>
      <c r="AM7" s="2053"/>
      <c r="AN7" s="2053"/>
      <c r="AO7" s="2053"/>
      <c r="AP7" s="2319"/>
      <c r="AQ7" s="2052" t="s">
        <v>990</v>
      </c>
      <c r="AR7" s="2053"/>
      <c r="AS7" s="2060" t="s">
        <v>991</v>
      </c>
      <c r="AT7" s="2322"/>
      <c r="AU7" s="2322"/>
      <c r="AV7" s="2322"/>
      <c r="AW7" s="2322"/>
      <c r="AX7" s="2322"/>
      <c r="AY7" s="2322"/>
      <c r="AZ7" s="2322"/>
      <c r="BA7" s="2058" t="s">
        <v>992</v>
      </c>
      <c r="BB7" s="2319"/>
    </row>
    <row r="8" spans="1:55" s="290" customFormat="1" ht="14.25" customHeight="1">
      <c r="C8" s="2055"/>
      <c r="D8" s="2056"/>
      <c r="E8" s="2056"/>
      <c r="F8" s="2056"/>
      <c r="G8" s="2056"/>
      <c r="H8" s="2056"/>
      <c r="I8" s="2056"/>
      <c r="J8" s="2056"/>
      <c r="K8" s="2056"/>
      <c r="L8" s="2056"/>
      <c r="M8" s="2056"/>
      <c r="N8" s="2056"/>
      <c r="O8" s="2056"/>
      <c r="P8" s="2056"/>
      <c r="Q8" s="2056"/>
      <c r="R8" s="2056"/>
      <c r="S8" s="2056"/>
      <c r="T8" s="2056"/>
      <c r="U8" s="2056"/>
      <c r="V8" s="2056"/>
      <c r="W8" s="2056"/>
      <c r="X8" s="2056"/>
      <c r="Y8" s="2059"/>
      <c r="Z8" s="2056"/>
      <c r="AA8" s="2056"/>
      <c r="AB8" s="2056"/>
      <c r="AC8" s="2320"/>
      <c r="AD8" s="2055"/>
      <c r="AE8" s="2056"/>
      <c r="AF8" s="2056"/>
      <c r="AG8" s="2056"/>
      <c r="AH8" s="2056"/>
      <c r="AI8" s="2056"/>
      <c r="AJ8" s="2056"/>
      <c r="AK8" s="2056"/>
      <c r="AL8" s="2056"/>
      <c r="AM8" s="2056"/>
      <c r="AN8" s="2056"/>
      <c r="AO8" s="2056"/>
      <c r="AP8" s="2320"/>
      <c r="AQ8" s="2323" t="s">
        <v>1099</v>
      </c>
      <c r="AR8" s="2066" t="s">
        <v>1189</v>
      </c>
      <c r="AS8" s="2538" t="s">
        <v>1101</v>
      </c>
      <c r="AT8" s="2539"/>
      <c r="AU8" s="2540"/>
      <c r="AV8" s="2315"/>
      <c r="AW8" s="2315"/>
      <c r="AX8" s="2315"/>
      <c r="AY8" s="2315"/>
      <c r="AZ8" s="2066" t="s">
        <v>1190</v>
      </c>
      <c r="BA8" s="2323" t="s">
        <v>1099</v>
      </c>
      <c r="BB8" s="2070" t="s">
        <v>1189</v>
      </c>
    </row>
    <row r="9" spans="1:55" s="290" customFormat="1" ht="58.5" customHeight="1">
      <c r="C9" s="2261"/>
      <c r="D9" s="2262"/>
      <c r="E9" s="2262"/>
      <c r="F9" s="2262"/>
      <c r="G9" s="2262"/>
      <c r="H9" s="2262"/>
      <c r="I9" s="2262"/>
      <c r="J9" s="2262"/>
      <c r="K9" s="2262"/>
      <c r="L9" s="2262"/>
      <c r="M9" s="2262"/>
      <c r="N9" s="2262"/>
      <c r="O9" s="2262"/>
      <c r="P9" s="2262"/>
      <c r="Q9" s="2262"/>
      <c r="R9" s="2262"/>
      <c r="S9" s="2262"/>
      <c r="T9" s="2262"/>
      <c r="U9" s="2262"/>
      <c r="V9" s="2262"/>
      <c r="W9" s="2262"/>
      <c r="X9" s="2262"/>
      <c r="Y9" s="2264"/>
      <c r="Z9" s="2262"/>
      <c r="AA9" s="2262"/>
      <c r="AB9" s="2262"/>
      <c r="AC9" s="2321"/>
      <c r="AD9" s="2261"/>
      <c r="AE9" s="2262"/>
      <c r="AF9" s="2262"/>
      <c r="AG9" s="2262"/>
      <c r="AH9" s="2262"/>
      <c r="AI9" s="2262"/>
      <c r="AJ9" s="2262"/>
      <c r="AK9" s="2262"/>
      <c r="AL9" s="2262"/>
      <c r="AM9" s="2262"/>
      <c r="AN9" s="2262"/>
      <c r="AO9" s="2262"/>
      <c r="AP9" s="2321"/>
      <c r="AQ9" s="2324"/>
      <c r="AR9" s="2536"/>
      <c r="AS9" s="1273" t="s">
        <v>1191</v>
      </c>
      <c r="AT9" s="1273" t="s">
        <v>1192</v>
      </c>
      <c r="AU9" s="1256" t="s">
        <v>1193</v>
      </c>
      <c r="AV9" s="1273" t="s">
        <v>1106</v>
      </c>
      <c r="AW9" s="1268" t="s">
        <v>1107</v>
      </c>
      <c r="AX9" s="292" t="s">
        <v>1108</v>
      </c>
      <c r="AY9" s="1269" t="s">
        <v>1109</v>
      </c>
      <c r="AZ9" s="2536"/>
      <c r="BA9" s="2324"/>
      <c r="BB9" s="2514"/>
    </row>
    <row r="10" spans="1:55" s="1138" customFormat="1" ht="12.75">
      <c r="C10" s="2331">
        <v>1</v>
      </c>
      <c r="D10" s="2160"/>
      <c r="E10" s="2160"/>
      <c r="F10" s="2160"/>
      <c r="G10" s="2160"/>
      <c r="H10" s="2160"/>
      <c r="I10" s="2160"/>
      <c r="J10" s="2160"/>
      <c r="K10" s="2160"/>
      <c r="L10" s="2160"/>
      <c r="M10" s="2160"/>
      <c r="N10" s="2160"/>
      <c r="O10" s="2160"/>
      <c r="P10" s="2160"/>
      <c r="Q10" s="2160"/>
      <c r="R10" s="2160"/>
      <c r="S10" s="2160"/>
      <c r="T10" s="2160"/>
      <c r="U10" s="2160"/>
      <c r="V10" s="2160"/>
      <c r="W10" s="2160"/>
      <c r="X10" s="2160"/>
      <c r="Y10" s="2075">
        <v>2</v>
      </c>
      <c r="Z10" s="2073"/>
      <c r="AA10" s="2073"/>
      <c r="AB10" s="2073"/>
      <c r="AC10" s="2072"/>
      <c r="AD10" s="2267">
        <v>3</v>
      </c>
      <c r="AE10" s="2073"/>
      <c r="AF10" s="2073"/>
      <c r="AG10" s="2073"/>
      <c r="AH10" s="2073"/>
      <c r="AI10" s="2073"/>
      <c r="AJ10" s="2073"/>
      <c r="AK10" s="2073"/>
      <c r="AL10" s="2073"/>
      <c r="AM10" s="2073"/>
      <c r="AN10" s="2073"/>
      <c r="AO10" s="2073"/>
      <c r="AP10" s="2072"/>
      <c r="AQ10" s="1129">
        <v>4</v>
      </c>
      <c r="AR10" s="1125">
        <v>5</v>
      </c>
      <c r="AS10" s="1130">
        <v>6</v>
      </c>
      <c r="AT10" s="1130">
        <v>7</v>
      </c>
      <c r="AU10" s="1126">
        <v>8</v>
      </c>
      <c r="AV10" s="1125">
        <v>9</v>
      </c>
      <c r="AW10" s="759">
        <v>10</v>
      </c>
      <c r="AX10" s="1125">
        <v>11</v>
      </c>
      <c r="AY10" s="1130">
        <v>12</v>
      </c>
      <c r="AZ10" s="1126">
        <v>13</v>
      </c>
      <c r="BA10" s="1130">
        <v>14</v>
      </c>
      <c r="BB10" s="348">
        <v>15</v>
      </c>
    </row>
    <row r="11" spans="1:55" ht="28.5" customHeight="1">
      <c r="C11" s="28"/>
      <c r="D11" s="2030" t="s">
        <v>1194</v>
      </c>
      <c r="E11" s="2030"/>
      <c r="F11" s="2030"/>
      <c r="G11" s="2030"/>
      <c r="H11" s="2030"/>
      <c r="I11" s="2030"/>
      <c r="J11" s="2030"/>
      <c r="K11" s="2030"/>
      <c r="L11" s="2030"/>
      <c r="M11" s="2030"/>
      <c r="N11" s="2030"/>
      <c r="O11" s="2030"/>
      <c r="P11" s="2030"/>
      <c r="Q11" s="2030"/>
      <c r="R11" s="2030"/>
      <c r="S11" s="2030"/>
      <c r="T11" s="2030"/>
      <c r="U11" s="2030"/>
      <c r="V11" s="2030"/>
      <c r="W11" s="2030"/>
      <c r="X11" s="2030"/>
      <c r="Y11" s="2075">
        <v>5501</v>
      </c>
      <c r="Z11" s="2073"/>
      <c r="AA11" s="2073"/>
      <c r="AB11" s="2073"/>
      <c r="AC11" s="2072"/>
      <c r="AD11" s="28"/>
      <c r="AE11" s="1135"/>
      <c r="AF11" s="1135"/>
      <c r="AG11" s="1135"/>
      <c r="AH11" s="1135"/>
      <c r="AI11" s="1261" t="s">
        <v>836</v>
      </c>
      <c r="AJ11" s="2026" t="s">
        <v>251</v>
      </c>
      <c r="AK11" s="2026"/>
      <c r="AL11" s="2026"/>
      <c r="AM11" s="1136"/>
      <c r="AN11" s="1136"/>
      <c r="AO11" s="2329" t="s">
        <v>6</v>
      </c>
      <c r="AP11" s="2330"/>
      <c r="AQ11" s="287">
        <f t="shared" ref="AQ11:AT12" si="0">SUM(AQ14,AQ29,AQ31,AQ33)</f>
        <v>43091</v>
      </c>
      <c r="AR11" s="1150">
        <f t="shared" si="0"/>
        <v>0</v>
      </c>
      <c r="AS11" s="1137">
        <f t="shared" si="0"/>
        <v>11184</v>
      </c>
      <c r="AT11" s="1137">
        <f t="shared" si="0"/>
        <v>0</v>
      </c>
      <c r="AU11" s="1137">
        <f>AU14+AU29+AU31+AU33</f>
        <v>0</v>
      </c>
      <c r="AV11" s="1150">
        <f>SUM(AV14,AV29,AV31,AV33)</f>
        <v>-12728</v>
      </c>
      <c r="AW11" s="1137">
        <f>AW14+AW29+AW31+AW33</f>
        <v>0</v>
      </c>
      <c r="AX11" s="1150">
        <f t="shared" ref="AX11:AZ12" si="1">SUM(AX14,AX29,AX31,AX33)</f>
        <v>0</v>
      </c>
      <c r="AY11" s="1137">
        <f t="shared" si="1"/>
        <v>0</v>
      </c>
      <c r="AZ11" s="1150">
        <f t="shared" si="1"/>
        <v>-18110</v>
      </c>
      <c r="BA11" s="1137">
        <f>AQ11+AS11+AT11+AW11+AV11+AX11+AZ11</f>
        <v>23437</v>
      </c>
      <c r="BB11" s="302">
        <f>SUM(BB14,BB29,BB31,BB33)</f>
        <v>0</v>
      </c>
      <c r="BC11" s="313"/>
    </row>
    <row r="12" spans="1:55" ht="26.25" customHeight="1">
      <c r="A12" s="286" t="s">
        <v>220</v>
      </c>
      <c r="C12" s="29"/>
      <c r="D12" s="2537"/>
      <c r="E12" s="2537"/>
      <c r="F12" s="2537"/>
      <c r="G12" s="2537"/>
      <c r="H12" s="2537"/>
      <c r="I12" s="2537"/>
      <c r="J12" s="2537"/>
      <c r="K12" s="2537"/>
      <c r="L12" s="2537"/>
      <c r="M12" s="2537"/>
      <c r="N12" s="2537"/>
      <c r="O12" s="2537"/>
      <c r="P12" s="2537"/>
      <c r="Q12" s="2537"/>
      <c r="R12" s="2537"/>
      <c r="S12" s="2537"/>
      <c r="T12" s="2537"/>
      <c r="U12" s="2537"/>
      <c r="V12" s="2537"/>
      <c r="W12" s="2537"/>
      <c r="X12" s="2537"/>
      <c r="Y12" s="2332">
        <v>5521</v>
      </c>
      <c r="Z12" s="2333"/>
      <c r="AA12" s="2333"/>
      <c r="AB12" s="2333"/>
      <c r="AC12" s="2334"/>
      <c r="AD12" s="28"/>
      <c r="AE12" s="1135"/>
      <c r="AF12" s="1135"/>
      <c r="AG12" s="1135"/>
      <c r="AH12" s="1135"/>
      <c r="AI12" s="1261" t="s">
        <v>836</v>
      </c>
      <c r="AJ12" s="2026" t="s">
        <v>241</v>
      </c>
      <c r="AK12" s="2026"/>
      <c r="AL12" s="2026"/>
      <c r="AM12" s="1136"/>
      <c r="AN12" s="1136"/>
      <c r="AO12" s="2329" t="s">
        <v>7</v>
      </c>
      <c r="AP12" s="2330"/>
      <c r="AQ12" s="287">
        <f t="shared" si="0"/>
        <v>48116</v>
      </c>
      <c r="AR12" s="1150">
        <f t="shared" si="0"/>
        <v>0</v>
      </c>
      <c r="AS12" s="1137">
        <f t="shared" si="0"/>
        <v>14135</v>
      </c>
      <c r="AT12" s="1137">
        <f t="shared" si="0"/>
        <v>0</v>
      </c>
      <c r="AU12" s="1147">
        <f>AU15+AU30+AU32+AU34</f>
        <v>0</v>
      </c>
      <c r="AV12" s="1150">
        <f>SUM(AV15,AV30,AV32,AV34)</f>
        <v>-4446</v>
      </c>
      <c r="AW12" s="1137">
        <f>AW15+AW30+AW32+AW34</f>
        <v>0</v>
      </c>
      <c r="AX12" s="1150">
        <f t="shared" si="1"/>
        <v>0</v>
      </c>
      <c r="AY12" s="1137">
        <f t="shared" si="1"/>
        <v>0</v>
      </c>
      <c r="AZ12" s="1150">
        <f t="shared" si="1"/>
        <v>-14714</v>
      </c>
      <c r="BA12" s="1137">
        <f>AQ12+AS12+AT12+AW12+AV12+AX12+AZ12</f>
        <v>43091</v>
      </c>
      <c r="BB12" s="302">
        <f>SUM(BB15,BB30,BB32,BB34)</f>
        <v>0</v>
      </c>
      <c r="BC12" s="313"/>
    </row>
    <row r="13" spans="1:55" ht="16.5" customHeight="1">
      <c r="C13" s="28"/>
      <c r="D13" s="2351" t="s">
        <v>779</v>
      </c>
      <c r="E13" s="2351"/>
      <c r="F13" s="2351"/>
      <c r="G13" s="2351"/>
      <c r="H13" s="2351"/>
      <c r="I13" s="2351"/>
      <c r="J13" s="2351"/>
      <c r="K13" s="2351"/>
      <c r="L13" s="2351"/>
      <c r="M13" s="2351"/>
      <c r="N13" s="2351"/>
      <c r="O13" s="2351"/>
      <c r="P13" s="2351"/>
      <c r="Q13" s="2351"/>
      <c r="R13" s="2351"/>
      <c r="S13" s="2351"/>
      <c r="T13" s="2351"/>
      <c r="U13" s="2351"/>
      <c r="V13" s="2351"/>
      <c r="W13" s="2351"/>
      <c r="X13" s="2351"/>
      <c r="Y13" s="2137"/>
      <c r="Z13" s="2138"/>
      <c r="AA13" s="2138"/>
      <c r="AB13" s="2138"/>
      <c r="AC13" s="2260"/>
      <c r="AD13" s="2541"/>
      <c r="AE13" s="2364"/>
      <c r="AF13" s="2364"/>
      <c r="AG13" s="2364"/>
      <c r="AH13" s="2364"/>
      <c r="AI13" s="2364"/>
      <c r="AJ13" s="2364"/>
      <c r="AK13" s="2364"/>
      <c r="AL13" s="2364"/>
      <c r="AM13" s="2364"/>
      <c r="AN13" s="2364"/>
      <c r="AO13" s="2364"/>
      <c r="AP13" s="2409"/>
      <c r="AQ13" s="287"/>
      <c r="AR13" s="1150"/>
      <c r="AS13" s="1137"/>
      <c r="AT13" s="1137"/>
      <c r="AU13" s="1137"/>
      <c r="AV13" s="1150"/>
      <c r="AW13" s="1137"/>
      <c r="AX13" s="1150"/>
      <c r="AY13" s="1137"/>
      <c r="AZ13" s="1150"/>
      <c r="BA13" s="1137"/>
      <c r="BB13" s="1145"/>
      <c r="BC13" s="313"/>
    </row>
    <row r="14" spans="1:55" ht="12.75" customHeight="1">
      <c r="C14" s="28"/>
      <c r="D14" s="2041" t="s">
        <v>1195</v>
      </c>
      <c r="E14" s="2041"/>
      <c r="F14" s="2041"/>
      <c r="G14" s="2041"/>
      <c r="H14" s="2041"/>
      <c r="I14" s="2041"/>
      <c r="J14" s="2041"/>
      <c r="K14" s="2041"/>
      <c r="L14" s="2041"/>
      <c r="M14" s="2041"/>
      <c r="N14" s="2041"/>
      <c r="O14" s="2041"/>
      <c r="P14" s="2041"/>
      <c r="Q14" s="2041"/>
      <c r="R14" s="2041"/>
      <c r="S14" s="2041"/>
      <c r="T14" s="2041"/>
      <c r="U14" s="2041"/>
      <c r="V14" s="2041"/>
      <c r="W14" s="2041"/>
      <c r="X14" s="2042"/>
      <c r="Y14" s="2075">
        <v>5502</v>
      </c>
      <c r="Z14" s="2073"/>
      <c r="AA14" s="2073"/>
      <c r="AB14" s="2073"/>
      <c r="AC14" s="2072"/>
      <c r="AD14" s="28"/>
      <c r="AE14" s="1135"/>
      <c r="AF14" s="1135"/>
      <c r="AG14" s="1135"/>
      <c r="AH14" s="1135"/>
      <c r="AI14" s="1261" t="s">
        <v>836</v>
      </c>
      <c r="AJ14" s="2026" t="s">
        <v>251</v>
      </c>
      <c r="AK14" s="2026"/>
      <c r="AL14" s="2026"/>
      <c r="AM14" s="1136"/>
      <c r="AN14" s="1136"/>
      <c r="AO14" s="2329" t="s">
        <v>6</v>
      </c>
      <c r="AP14" s="2330"/>
      <c r="AQ14" s="287">
        <f>BA15</f>
        <v>7251</v>
      </c>
      <c r="AR14" s="1150">
        <f>BB15</f>
        <v>0</v>
      </c>
      <c r="AS14" s="1137">
        <f t="shared" ref="AS14:AZ15" si="2">AS17+AS19+AS21+AS23+AS25+AS27</f>
        <v>5771</v>
      </c>
      <c r="AT14" s="1137">
        <f t="shared" si="2"/>
        <v>0</v>
      </c>
      <c r="AU14" s="1137">
        <f t="shared" si="2"/>
        <v>0</v>
      </c>
      <c r="AV14" s="1150">
        <f t="shared" si="2"/>
        <v>-1285</v>
      </c>
      <c r="AW14" s="1137">
        <f t="shared" si="2"/>
        <v>0</v>
      </c>
      <c r="AX14" s="1150">
        <f t="shared" si="2"/>
        <v>0</v>
      </c>
      <c r="AY14" s="1137">
        <f t="shared" si="2"/>
        <v>0</v>
      </c>
      <c r="AZ14" s="1150">
        <f t="shared" si="2"/>
        <v>-4038</v>
      </c>
      <c r="BA14" s="1137">
        <f t="shared" ref="BA14:BA15" si="3">AQ14+AS14+AT14+AW14+AV14+AX14+AZ14</f>
        <v>7699</v>
      </c>
      <c r="BB14" s="302">
        <f>AR14+AU14+AY14-AW14</f>
        <v>0</v>
      </c>
      <c r="BC14" s="313"/>
    </row>
    <row r="15" spans="1:55" ht="12.75">
      <c r="C15" s="31"/>
      <c r="D15" s="2045"/>
      <c r="E15" s="2045"/>
      <c r="F15" s="2045"/>
      <c r="G15" s="2045"/>
      <c r="H15" s="2045"/>
      <c r="I15" s="2045"/>
      <c r="J15" s="2045"/>
      <c r="K15" s="2045"/>
      <c r="L15" s="2045"/>
      <c r="M15" s="2045"/>
      <c r="N15" s="2045"/>
      <c r="O15" s="2045"/>
      <c r="P15" s="2045"/>
      <c r="Q15" s="2045"/>
      <c r="R15" s="2045"/>
      <c r="S15" s="2045"/>
      <c r="T15" s="2045"/>
      <c r="U15" s="2045"/>
      <c r="V15" s="2045"/>
      <c r="W15" s="2045"/>
      <c r="X15" s="2046"/>
      <c r="Y15" s="2332">
        <v>5522</v>
      </c>
      <c r="Z15" s="2333"/>
      <c r="AA15" s="2333"/>
      <c r="AB15" s="2333"/>
      <c r="AC15" s="2334"/>
      <c r="AD15" s="28"/>
      <c r="AE15" s="1135"/>
      <c r="AF15" s="1135"/>
      <c r="AG15" s="1135"/>
      <c r="AH15" s="1135"/>
      <c r="AI15" s="1261" t="s">
        <v>836</v>
      </c>
      <c r="AJ15" s="2026" t="s">
        <v>241</v>
      </c>
      <c r="AK15" s="2026"/>
      <c r="AL15" s="2026"/>
      <c r="AM15" s="1136"/>
      <c r="AN15" s="1136"/>
      <c r="AO15" s="2329" t="s">
        <v>7</v>
      </c>
      <c r="AP15" s="2330"/>
      <c r="AQ15" s="287">
        <f>AQ18+AQ20+AQ22+AQ24+AQ26+AQ28</f>
        <v>8265</v>
      </c>
      <c r="AR15" s="1150">
        <f>AR18+AR20+AR22+AR24+AR26+AR28</f>
        <v>0</v>
      </c>
      <c r="AS15" s="1137">
        <f t="shared" si="2"/>
        <v>2897</v>
      </c>
      <c r="AT15" s="1137">
        <f t="shared" si="2"/>
        <v>0</v>
      </c>
      <c r="AU15" s="1137">
        <f t="shared" si="2"/>
        <v>0</v>
      </c>
      <c r="AV15" s="296">
        <f t="shared" si="2"/>
        <v>-1015</v>
      </c>
      <c r="AW15" s="1137">
        <f t="shared" si="2"/>
        <v>0</v>
      </c>
      <c r="AX15" s="1150">
        <f t="shared" si="2"/>
        <v>0</v>
      </c>
      <c r="AY15" s="1137">
        <f t="shared" si="2"/>
        <v>0</v>
      </c>
      <c r="AZ15" s="1150">
        <f t="shared" si="2"/>
        <v>-2896</v>
      </c>
      <c r="BA15" s="1137">
        <f t="shared" si="3"/>
        <v>7251</v>
      </c>
      <c r="BB15" s="302">
        <f>AR15+AU15+AY15-AW15</f>
        <v>0</v>
      </c>
      <c r="BC15" s="313"/>
    </row>
    <row r="16" spans="1:55" ht="13.5" customHeight="1">
      <c r="C16" s="160"/>
      <c r="D16" s="2542" t="s">
        <v>779</v>
      </c>
      <c r="E16" s="2542"/>
      <c r="F16" s="2542"/>
      <c r="G16" s="2542"/>
      <c r="H16" s="2542"/>
      <c r="I16" s="2542"/>
      <c r="J16" s="2542"/>
      <c r="K16" s="2542"/>
      <c r="L16" s="2542"/>
      <c r="M16" s="2542"/>
      <c r="N16" s="2542"/>
      <c r="O16" s="2542"/>
      <c r="P16" s="2542"/>
      <c r="Q16" s="2542"/>
      <c r="R16" s="2542"/>
      <c r="S16" s="2542"/>
      <c r="T16" s="2542"/>
      <c r="U16" s="2542"/>
      <c r="V16" s="2542"/>
      <c r="W16" s="2542"/>
      <c r="X16" s="2542"/>
      <c r="Y16" s="2137"/>
      <c r="Z16" s="2138"/>
      <c r="AA16" s="2138"/>
      <c r="AB16" s="2138"/>
      <c r="AC16" s="2260"/>
      <c r="AD16" s="2541"/>
      <c r="AE16" s="2364"/>
      <c r="AF16" s="2364"/>
      <c r="AG16" s="2364"/>
      <c r="AH16" s="2364"/>
      <c r="AI16" s="2364"/>
      <c r="AJ16" s="2364"/>
      <c r="AK16" s="2364"/>
      <c r="AL16" s="2364"/>
      <c r="AM16" s="2364"/>
      <c r="AN16" s="2364"/>
      <c r="AO16" s="2364"/>
      <c r="AP16" s="2409"/>
      <c r="AQ16" s="287"/>
      <c r="AR16" s="1150"/>
      <c r="AS16" s="1137"/>
      <c r="AT16" s="1137"/>
      <c r="AU16" s="1137"/>
      <c r="AV16" s="1150"/>
      <c r="AW16" s="1137"/>
      <c r="AX16" s="1150"/>
      <c r="AY16" s="1137"/>
      <c r="AZ16" s="1150"/>
      <c r="BA16" s="1137"/>
      <c r="BB16" s="1145"/>
      <c r="BC16" s="313"/>
    </row>
    <row r="17" spans="3:55" ht="12.75" customHeight="1">
      <c r="C17" s="29"/>
      <c r="D17" s="2335" t="s">
        <v>1196</v>
      </c>
      <c r="E17" s="2335"/>
      <c r="F17" s="2335"/>
      <c r="G17" s="2335"/>
      <c r="H17" s="2335"/>
      <c r="I17" s="2335"/>
      <c r="J17" s="2335"/>
      <c r="K17" s="2335"/>
      <c r="L17" s="2335"/>
      <c r="M17" s="2335"/>
      <c r="N17" s="2335"/>
      <c r="O17" s="2335"/>
      <c r="P17" s="2335"/>
      <c r="Q17" s="2335"/>
      <c r="R17" s="2335"/>
      <c r="S17" s="2335"/>
      <c r="T17" s="2335"/>
      <c r="U17" s="2335"/>
      <c r="V17" s="2335"/>
      <c r="W17" s="2335"/>
      <c r="X17" s="2336"/>
      <c r="Y17" s="2075">
        <v>55021</v>
      </c>
      <c r="Z17" s="2073"/>
      <c r="AA17" s="2073"/>
      <c r="AB17" s="2073"/>
      <c r="AC17" s="2072"/>
      <c r="AD17" s="28"/>
      <c r="AE17" s="1135"/>
      <c r="AF17" s="1135"/>
      <c r="AG17" s="1135"/>
      <c r="AH17" s="1135"/>
      <c r="AI17" s="1261" t="s">
        <v>836</v>
      </c>
      <c r="AJ17" s="2026" t="s">
        <v>251</v>
      </c>
      <c r="AK17" s="2026"/>
      <c r="AL17" s="2026"/>
      <c r="AM17" s="1136"/>
      <c r="AN17" s="1136"/>
      <c r="AO17" s="2329" t="s">
        <v>6</v>
      </c>
      <c r="AP17" s="2330"/>
      <c r="AQ17" s="287">
        <f>BA18</f>
        <v>0</v>
      </c>
      <c r="AR17" s="1150">
        <f>BB18</f>
        <v>0</v>
      </c>
      <c r="AS17" s="1152"/>
      <c r="AT17" s="1152"/>
      <c r="AU17" s="1152"/>
      <c r="AV17" s="1158"/>
      <c r="AW17" s="1152"/>
      <c r="AX17" s="1158"/>
      <c r="AY17" s="1152"/>
      <c r="AZ17" s="1158"/>
      <c r="BA17" s="1137">
        <f t="shared" ref="BA17:BA34" si="4">AQ17+AS17+AT17+AW17+AV17+AX17+AZ17</f>
        <v>0</v>
      </c>
      <c r="BB17" s="302">
        <f t="shared" ref="BB17:BB47" si="5">AR17+AU17+AY17-AW17</f>
        <v>0</v>
      </c>
      <c r="BC17" s="313"/>
    </row>
    <row r="18" spans="3:55" ht="12.75">
      <c r="C18" s="31"/>
      <c r="D18" s="2543"/>
      <c r="E18" s="2543"/>
      <c r="F18" s="2543"/>
      <c r="G18" s="2543"/>
      <c r="H18" s="2543"/>
      <c r="I18" s="2543"/>
      <c r="J18" s="2543"/>
      <c r="K18" s="2543"/>
      <c r="L18" s="2543"/>
      <c r="M18" s="2543"/>
      <c r="N18" s="2543"/>
      <c r="O18" s="2543"/>
      <c r="P18" s="2543"/>
      <c r="Q18" s="2543"/>
      <c r="R18" s="2543"/>
      <c r="S18" s="2543"/>
      <c r="T18" s="2543"/>
      <c r="U18" s="2543"/>
      <c r="V18" s="2543"/>
      <c r="W18" s="2543"/>
      <c r="X18" s="2544"/>
      <c r="Y18" s="2332">
        <v>55221</v>
      </c>
      <c r="Z18" s="2333"/>
      <c r="AA18" s="2333"/>
      <c r="AB18" s="2333"/>
      <c r="AC18" s="2334"/>
      <c r="AD18" s="28"/>
      <c r="AE18" s="1135"/>
      <c r="AF18" s="1135"/>
      <c r="AG18" s="1135"/>
      <c r="AH18" s="1135"/>
      <c r="AI18" s="1261" t="s">
        <v>836</v>
      </c>
      <c r="AJ18" s="2026" t="s">
        <v>241</v>
      </c>
      <c r="AK18" s="2026"/>
      <c r="AL18" s="2026"/>
      <c r="AM18" s="1136"/>
      <c r="AN18" s="1136"/>
      <c r="AO18" s="2329" t="s">
        <v>7</v>
      </c>
      <c r="AP18" s="2330"/>
      <c r="AQ18" s="1151"/>
      <c r="AR18" s="1158"/>
      <c r="AS18" s="1152"/>
      <c r="AT18" s="1152"/>
      <c r="AU18" s="1152"/>
      <c r="AV18" s="1158"/>
      <c r="AW18" s="1152"/>
      <c r="AX18" s="1158"/>
      <c r="AY18" s="1152"/>
      <c r="AZ18" s="1158"/>
      <c r="BA18" s="1137">
        <f t="shared" si="4"/>
        <v>0</v>
      </c>
      <c r="BB18" s="302">
        <f t="shared" si="5"/>
        <v>0</v>
      </c>
      <c r="BC18" s="313"/>
    </row>
    <row r="19" spans="3:55" ht="12.75" customHeight="1">
      <c r="C19" s="29"/>
      <c r="D19" s="2545" t="s">
        <v>1197</v>
      </c>
      <c r="E19" s="2545"/>
      <c r="F19" s="2545"/>
      <c r="G19" s="2545"/>
      <c r="H19" s="2545"/>
      <c r="I19" s="2545"/>
      <c r="J19" s="2545"/>
      <c r="K19" s="2545"/>
      <c r="L19" s="2545"/>
      <c r="M19" s="2545"/>
      <c r="N19" s="2545"/>
      <c r="O19" s="2545"/>
      <c r="P19" s="2545"/>
      <c r="Q19" s="2545"/>
      <c r="R19" s="2545"/>
      <c r="S19" s="2545"/>
      <c r="T19" s="2545"/>
      <c r="U19" s="2545"/>
      <c r="V19" s="2545"/>
      <c r="W19" s="2545"/>
      <c r="X19" s="2546"/>
      <c r="Y19" s="2075">
        <v>55022</v>
      </c>
      <c r="Z19" s="2073"/>
      <c r="AA19" s="2073"/>
      <c r="AB19" s="2073"/>
      <c r="AC19" s="2072"/>
      <c r="AD19" s="28"/>
      <c r="AE19" s="1135"/>
      <c r="AF19" s="1135"/>
      <c r="AG19" s="1135"/>
      <c r="AH19" s="1135"/>
      <c r="AI19" s="1261" t="s">
        <v>836</v>
      </c>
      <c r="AJ19" s="2026" t="s">
        <v>251</v>
      </c>
      <c r="AK19" s="2026"/>
      <c r="AL19" s="2026"/>
      <c r="AM19" s="1136"/>
      <c r="AN19" s="1136"/>
      <c r="AO19" s="2329" t="s">
        <v>6</v>
      </c>
      <c r="AP19" s="2330"/>
      <c r="AQ19" s="287">
        <f>BA20</f>
        <v>6450</v>
      </c>
      <c r="AR19" s="1150">
        <f>BB20</f>
        <v>0</v>
      </c>
      <c r="AS19" s="1152">
        <v>5691</v>
      </c>
      <c r="AT19" s="1152"/>
      <c r="AU19" s="1152"/>
      <c r="AV19" s="1158">
        <f>-4785+3678</f>
        <v>-1107</v>
      </c>
      <c r="AW19" s="1152"/>
      <c r="AX19" s="1158"/>
      <c r="AY19" s="1152"/>
      <c r="AZ19" s="1158">
        <v>-3678</v>
      </c>
      <c r="BA19" s="1137">
        <f t="shared" si="4"/>
        <v>7356</v>
      </c>
      <c r="BB19" s="302">
        <f t="shared" si="5"/>
        <v>0</v>
      </c>
      <c r="BC19" s="313"/>
    </row>
    <row r="20" spans="3:55" ht="12" customHeight="1">
      <c r="C20" s="31"/>
      <c r="D20" s="2547"/>
      <c r="E20" s="2547"/>
      <c r="F20" s="2547"/>
      <c r="G20" s="2547"/>
      <c r="H20" s="2547"/>
      <c r="I20" s="2547"/>
      <c r="J20" s="2547"/>
      <c r="K20" s="2547"/>
      <c r="L20" s="2547"/>
      <c r="M20" s="2547"/>
      <c r="N20" s="2547"/>
      <c r="O20" s="2547"/>
      <c r="P20" s="2547"/>
      <c r="Q20" s="2547"/>
      <c r="R20" s="2547"/>
      <c r="S20" s="2547"/>
      <c r="T20" s="2547"/>
      <c r="U20" s="2547"/>
      <c r="V20" s="2547"/>
      <c r="W20" s="2547"/>
      <c r="X20" s="2548"/>
      <c r="Y20" s="2332">
        <v>55222</v>
      </c>
      <c r="Z20" s="2333"/>
      <c r="AA20" s="2333"/>
      <c r="AB20" s="2333"/>
      <c r="AC20" s="2334"/>
      <c r="AD20" s="28"/>
      <c r="AE20" s="1135"/>
      <c r="AF20" s="1135"/>
      <c r="AG20" s="1135"/>
      <c r="AH20" s="1135"/>
      <c r="AI20" s="1261" t="s">
        <v>836</v>
      </c>
      <c r="AJ20" s="2026" t="s">
        <v>241</v>
      </c>
      <c r="AK20" s="2026"/>
      <c r="AL20" s="2026"/>
      <c r="AM20" s="1136"/>
      <c r="AN20" s="1136"/>
      <c r="AO20" s="2329" t="s">
        <v>7</v>
      </c>
      <c r="AP20" s="2330"/>
      <c r="AQ20" s="1151">
        <v>6496</v>
      </c>
      <c r="AR20" s="1158">
        <v>0</v>
      </c>
      <c r="AS20" s="1152">
        <v>2523</v>
      </c>
      <c r="AT20" s="1152"/>
      <c r="AU20" s="1152"/>
      <c r="AV20" s="1158">
        <v>-889</v>
      </c>
      <c r="AW20" s="1152"/>
      <c r="AX20" s="1158"/>
      <c r="AY20" s="1152"/>
      <c r="AZ20" s="1158">
        <v>-1680</v>
      </c>
      <c r="BA20" s="1137">
        <v>6450</v>
      </c>
      <c r="BB20" s="302">
        <v>0</v>
      </c>
      <c r="BC20" s="313"/>
    </row>
    <row r="21" spans="3:55" ht="30" customHeight="1">
      <c r="C21" s="29"/>
      <c r="D21" s="2335" t="s">
        <v>1198</v>
      </c>
      <c r="E21" s="2335"/>
      <c r="F21" s="2335"/>
      <c r="G21" s="2335"/>
      <c r="H21" s="2335"/>
      <c r="I21" s="2335"/>
      <c r="J21" s="2335"/>
      <c r="K21" s="2335"/>
      <c r="L21" s="2335"/>
      <c r="M21" s="2335"/>
      <c r="N21" s="2335"/>
      <c r="O21" s="2335"/>
      <c r="P21" s="2335"/>
      <c r="Q21" s="2335"/>
      <c r="R21" s="2335"/>
      <c r="S21" s="2335"/>
      <c r="T21" s="2335"/>
      <c r="U21" s="2335"/>
      <c r="V21" s="2335"/>
      <c r="W21" s="2335"/>
      <c r="X21" s="2336"/>
      <c r="Y21" s="2075">
        <v>55023</v>
      </c>
      <c r="Z21" s="2073"/>
      <c r="AA21" s="2073"/>
      <c r="AB21" s="2073"/>
      <c r="AC21" s="2072"/>
      <c r="AD21" s="28"/>
      <c r="AE21" s="1135"/>
      <c r="AF21" s="1135"/>
      <c r="AG21" s="1135"/>
      <c r="AH21" s="1135"/>
      <c r="AI21" s="1261" t="s">
        <v>836</v>
      </c>
      <c r="AJ21" s="2026" t="s">
        <v>251</v>
      </c>
      <c r="AK21" s="2026"/>
      <c r="AL21" s="2026"/>
      <c r="AM21" s="1136"/>
      <c r="AN21" s="1136"/>
      <c r="AO21" s="2329" t="s">
        <v>6</v>
      </c>
      <c r="AP21" s="2330"/>
      <c r="AQ21" s="287">
        <f>BA22</f>
        <v>0</v>
      </c>
      <c r="AR21" s="1150">
        <f>BB22</f>
        <v>0</v>
      </c>
      <c r="AS21" s="1152"/>
      <c r="AT21" s="1152"/>
      <c r="AU21" s="1152"/>
      <c r="AV21" s="1158"/>
      <c r="AW21" s="1152"/>
      <c r="AX21" s="1158"/>
      <c r="AY21" s="1152"/>
      <c r="AZ21" s="1158"/>
      <c r="BA21" s="1137">
        <f t="shared" si="4"/>
        <v>0</v>
      </c>
      <c r="BB21" s="302">
        <f t="shared" si="5"/>
        <v>0</v>
      </c>
      <c r="BC21" s="313"/>
    </row>
    <row r="22" spans="3:55" ht="29.25" customHeight="1">
      <c r="C22" s="31"/>
      <c r="D22" s="2341"/>
      <c r="E22" s="2341"/>
      <c r="F22" s="2341"/>
      <c r="G22" s="2341"/>
      <c r="H22" s="2341"/>
      <c r="I22" s="2341"/>
      <c r="J22" s="2341"/>
      <c r="K22" s="2341"/>
      <c r="L22" s="2341"/>
      <c r="M22" s="2341"/>
      <c r="N22" s="2341"/>
      <c r="O22" s="2341"/>
      <c r="P22" s="2341"/>
      <c r="Q22" s="2341"/>
      <c r="R22" s="2341"/>
      <c r="S22" s="2341"/>
      <c r="T22" s="2341"/>
      <c r="U22" s="2341"/>
      <c r="V22" s="2341"/>
      <c r="W22" s="2341"/>
      <c r="X22" s="2342"/>
      <c r="Y22" s="2332">
        <v>55223</v>
      </c>
      <c r="Z22" s="2333"/>
      <c r="AA22" s="2333"/>
      <c r="AB22" s="2333"/>
      <c r="AC22" s="2334"/>
      <c r="AD22" s="28"/>
      <c r="AE22" s="1135"/>
      <c r="AF22" s="1135"/>
      <c r="AG22" s="1135"/>
      <c r="AH22" s="1135"/>
      <c r="AI22" s="1261" t="s">
        <v>836</v>
      </c>
      <c r="AJ22" s="2026" t="s">
        <v>241</v>
      </c>
      <c r="AK22" s="2026"/>
      <c r="AL22" s="2026"/>
      <c r="AM22" s="1136"/>
      <c r="AN22" s="1136"/>
      <c r="AO22" s="2329" t="s">
        <v>7</v>
      </c>
      <c r="AP22" s="2330"/>
      <c r="AQ22" s="1151"/>
      <c r="AR22" s="1158"/>
      <c r="AS22" s="1152"/>
      <c r="AT22" s="1152"/>
      <c r="AU22" s="1152"/>
      <c r="AV22" s="1158"/>
      <c r="AW22" s="1152"/>
      <c r="AX22" s="1158"/>
      <c r="AY22" s="1152"/>
      <c r="AZ22" s="1158"/>
      <c r="BA22" s="1137">
        <f t="shared" si="4"/>
        <v>0</v>
      </c>
      <c r="BB22" s="302">
        <f t="shared" si="5"/>
        <v>0</v>
      </c>
      <c r="BC22" s="313"/>
    </row>
    <row r="23" spans="3:55" ht="18" customHeight="1">
      <c r="C23" s="29"/>
      <c r="D23" s="2335" t="s">
        <v>1199</v>
      </c>
      <c r="E23" s="2335"/>
      <c r="F23" s="2335"/>
      <c r="G23" s="2335"/>
      <c r="H23" s="2335"/>
      <c r="I23" s="2335"/>
      <c r="J23" s="2335"/>
      <c r="K23" s="2335"/>
      <c r="L23" s="2335"/>
      <c r="M23" s="2335"/>
      <c r="N23" s="2335"/>
      <c r="O23" s="2335"/>
      <c r="P23" s="2335"/>
      <c r="Q23" s="2335"/>
      <c r="R23" s="2335"/>
      <c r="S23" s="2335"/>
      <c r="T23" s="2335"/>
      <c r="U23" s="2335"/>
      <c r="V23" s="2335"/>
      <c r="W23" s="2335"/>
      <c r="X23" s="2336"/>
      <c r="Y23" s="2075">
        <v>55024</v>
      </c>
      <c r="Z23" s="2073"/>
      <c r="AA23" s="2073"/>
      <c r="AB23" s="2073"/>
      <c r="AC23" s="2072"/>
      <c r="AD23" s="28"/>
      <c r="AE23" s="1135"/>
      <c r="AF23" s="1135"/>
      <c r="AG23" s="1135"/>
      <c r="AH23" s="1135"/>
      <c r="AI23" s="1261" t="s">
        <v>836</v>
      </c>
      <c r="AJ23" s="2026" t="s">
        <v>251</v>
      </c>
      <c r="AK23" s="2026"/>
      <c r="AL23" s="2026"/>
      <c r="AM23" s="1136"/>
      <c r="AN23" s="1136"/>
      <c r="AO23" s="2329" t="s">
        <v>6</v>
      </c>
      <c r="AP23" s="2330"/>
      <c r="AQ23" s="287">
        <f>BA24</f>
        <v>0</v>
      </c>
      <c r="AR23" s="1150">
        <f>BB24</f>
        <v>0</v>
      </c>
      <c r="AS23" s="1152"/>
      <c r="AT23" s="1152"/>
      <c r="AU23" s="1152"/>
      <c r="AV23" s="1158"/>
      <c r="AW23" s="1152"/>
      <c r="AX23" s="1158"/>
      <c r="AY23" s="1152"/>
      <c r="AZ23" s="1158"/>
      <c r="BA23" s="1137">
        <f t="shared" si="4"/>
        <v>0</v>
      </c>
      <c r="BB23" s="302">
        <f t="shared" si="5"/>
        <v>0</v>
      </c>
      <c r="BC23" s="313"/>
    </row>
    <row r="24" spans="3:55" ht="18" customHeight="1">
      <c r="C24" s="31"/>
      <c r="D24" s="2341"/>
      <c r="E24" s="2341"/>
      <c r="F24" s="2341"/>
      <c r="G24" s="2341"/>
      <c r="H24" s="2341"/>
      <c r="I24" s="2341"/>
      <c r="J24" s="2341"/>
      <c r="K24" s="2341"/>
      <c r="L24" s="2341"/>
      <c r="M24" s="2341"/>
      <c r="N24" s="2341"/>
      <c r="O24" s="2341"/>
      <c r="P24" s="2341"/>
      <c r="Q24" s="2341"/>
      <c r="R24" s="2341"/>
      <c r="S24" s="2341"/>
      <c r="T24" s="2341"/>
      <c r="U24" s="2341"/>
      <c r="V24" s="2341"/>
      <c r="W24" s="2341"/>
      <c r="X24" s="2342"/>
      <c r="Y24" s="2332">
        <v>55224</v>
      </c>
      <c r="Z24" s="2333"/>
      <c r="AA24" s="2333"/>
      <c r="AB24" s="2333"/>
      <c r="AC24" s="2334"/>
      <c r="AD24" s="28"/>
      <c r="AE24" s="1135"/>
      <c r="AF24" s="1135"/>
      <c r="AG24" s="1135"/>
      <c r="AH24" s="1135"/>
      <c r="AI24" s="1261" t="s">
        <v>836</v>
      </c>
      <c r="AJ24" s="2026" t="s">
        <v>241</v>
      </c>
      <c r="AK24" s="2026"/>
      <c r="AL24" s="2026"/>
      <c r="AM24" s="1136"/>
      <c r="AN24" s="1136"/>
      <c r="AO24" s="2329" t="s">
        <v>7</v>
      </c>
      <c r="AP24" s="2330"/>
      <c r="AQ24" s="1151"/>
      <c r="AR24" s="1158"/>
      <c r="AS24" s="1152"/>
      <c r="AT24" s="1152"/>
      <c r="AU24" s="1152"/>
      <c r="AV24" s="1158"/>
      <c r="AW24" s="1152"/>
      <c r="AX24" s="1158"/>
      <c r="AY24" s="1152"/>
      <c r="AZ24" s="1158"/>
      <c r="BA24" s="1137">
        <f t="shared" si="4"/>
        <v>0</v>
      </c>
      <c r="BB24" s="302">
        <f t="shared" si="5"/>
        <v>0</v>
      </c>
      <c r="BC24" s="313"/>
    </row>
    <row r="25" spans="3:55" ht="12.75" customHeight="1">
      <c r="C25" s="29"/>
      <c r="D25" s="2335" t="s">
        <v>1200</v>
      </c>
      <c r="E25" s="2335"/>
      <c r="F25" s="2335"/>
      <c r="G25" s="2335"/>
      <c r="H25" s="2335"/>
      <c r="I25" s="2335"/>
      <c r="J25" s="2335"/>
      <c r="K25" s="2335"/>
      <c r="L25" s="2335"/>
      <c r="M25" s="2335"/>
      <c r="N25" s="2335"/>
      <c r="O25" s="2335"/>
      <c r="P25" s="2335"/>
      <c r="Q25" s="2335"/>
      <c r="R25" s="2335"/>
      <c r="S25" s="2335"/>
      <c r="T25" s="2335"/>
      <c r="U25" s="2335"/>
      <c r="V25" s="2335"/>
      <c r="W25" s="2335"/>
      <c r="X25" s="2336"/>
      <c r="Y25" s="2075">
        <v>55025</v>
      </c>
      <c r="Z25" s="2073"/>
      <c r="AA25" s="2073"/>
      <c r="AB25" s="2073"/>
      <c r="AC25" s="2072"/>
      <c r="AD25" s="28"/>
      <c r="AE25" s="1135"/>
      <c r="AF25" s="1135"/>
      <c r="AG25" s="1135"/>
      <c r="AH25" s="1135"/>
      <c r="AI25" s="1261" t="s">
        <v>836</v>
      </c>
      <c r="AJ25" s="2026" t="s">
        <v>251</v>
      </c>
      <c r="AK25" s="2026"/>
      <c r="AL25" s="2026"/>
      <c r="AM25" s="1136"/>
      <c r="AN25" s="1136"/>
      <c r="AO25" s="2329" t="s">
        <v>6</v>
      </c>
      <c r="AP25" s="2330"/>
      <c r="AQ25" s="287">
        <f>BA26</f>
        <v>0</v>
      </c>
      <c r="AR25" s="1150">
        <f>BB26</f>
        <v>0</v>
      </c>
      <c r="AS25" s="1152"/>
      <c r="AT25" s="1152"/>
      <c r="AU25" s="1152"/>
      <c r="AV25" s="1158"/>
      <c r="AW25" s="1152"/>
      <c r="AX25" s="1158"/>
      <c r="AY25" s="1152"/>
      <c r="AZ25" s="1158"/>
      <c r="BA25" s="1137">
        <f t="shared" si="4"/>
        <v>0</v>
      </c>
      <c r="BB25" s="302">
        <f t="shared" si="5"/>
        <v>0</v>
      </c>
      <c r="BC25" s="313"/>
    </row>
    <row r="26" spans="3:55" ht="12.75">
      <c r="C26" s="31"/>
      <c r="D26" s="2341"/>
      <c r="E26" s="2341"/>
      <c r="F26" s="2341"/>
      <c r="G26" s="2341"/>
      <c r="H26" s="2341"/>
      <c r="I26" s="2341"/>
      <c r="J26" s="2341"/>
      <c r="K26" s="2341"/>
      <c r="L26" s="2341"/>
      <c r="M26" s="2341"/>
      <c r="N26" s="2341"/>
      <c r="O26" s="2341"/>
      <c r="P26" s="2341"/>
      <c r="Q26" s="2341"/>
      <c r="R26" s="2341"/>
      <c r="S26" s="2341"/>
      <c r="T26" s="2341"/>
      <c r="U26" s="2341"/>
      <c r="V26" s="2341"/>
      <c r="W26" s="2341"/>
      <c r="X26" s="2342"/>
      <c r="Y26" s="2332">
        <v>55225</v>
      </c>
      <c r="Z26" s="2333"/>
      <c r="AA26" s="2333"/>
      <c r="AB26" s="2333"/>
      <c r="AC26" s="2334"/>
      <c r="AD26" s="28"/>
      <c r="AE26" s="1135"/>
      <c r="AF26" s="1135"/>
      <c r="AG26" s="1135"/>
      <c r="AH26" s="1135"/>
      <c r="AI26" s="1261" t="s">
        <v>836</v>
      </c>
      <c r="AJ26" s="2026" t="s">
        <v>241</v>
      </c>
      <c r="AK26" s="2026"/>
      <c r="AL26" s="2026"/>
      <c r="AM26" s="1136"/>
      <c r="AN26" s="1136"/>
      <c r="AO26" s="2329" t="s">
        <v>7</v>
      </c>
      <c r="AP26" s="2330"/>
      <c r="AQ26" s="1151"/>
      <c r="AR26" s="1158"/>
      <c r="AS26" s="1152"/>
      <c r="AT26" s="1152"/>
      <c r="AU26" s="1152"/>
      <c r="AV26" s="1158"/>
      <c r="AW26" s="1152"/>
      <c r="AX26" s="1158"/>
      <c r="AY26" s="1152"/>
      <c r="AZ26" s="1158"/>
      <c r="BA26" s="1137">
        <f t="shared" si="4"/>
        <v>0</v>
      </c>
      <c r="BB26" s="302">
        <f t="shared" si="5"/>
        <v>0</v>
      </c>
      <c r="BC26" s="313"/>
    </row>
    <row r="27" spans="3:55" ht="12.75" customHeight="1">
      <c r="C27" s="29"/>
      <c r="D27" s="2335" t="s">
        <v>1201</v>
      </c>
      <c r="E27" s="2346"/>
      <c r="F27" s="2346"/>
      <c r="G27" s="2346"/>
      <c r="H27" s="2346"/>
      <c r="I27" s="2346"/>
      <c r="J27" s="2346"/>
      <c r="K27" s="2346"/>
      <c r="L27" s="2346"/>
      <c r="M27" s="2346"/>
      <c r="N27" s="2346"/>
      <c r="O27" s="2346"/>
      <c r="P27" s="2346"/>
      <c r="Q27" s="2346"/>
      <c r="R27" s="2346"/>
      <c r="S27" s="2346"/>
      <c r="T27" s="2346"/>
      <c r="U27" s="2346"/>
      <c r="V27" s="2346"/>
      <c r="W27" s="2346"/>
      <c r="X27" s="2347"/>
      <c r="Y27" s="2075">
        <v>55026</v>
      </c>
      <c r="Z27" s="2073"/>
      <c r="AA27" s="2073"/>
      <c r="AB27" s="2073"/>
      <c r="AC27" s="2072"/>
      <c r="AD27" s="28"/>
      <c r="AE27" s="1135"/>
      <c r="AF27" s="1135"/>
      <c r="AG27" s="1135"/>
      <c r="AH27" s="1135"/>
      <c r="AI27" s="1261" t="s">
        <v>836</v>
      </c>
      <c r="AJ27" s="2026" t="s">
        <v>251</v>
      </c>
      <c r="AK27" s="2026"/>
      <c r="AL27" s="2026"/>
      <c r="AM27" s="1136"/>
      <c r="AN27" s="1136"/>
      <c r="AO27" s="2329" t="s">
        <v>6</v>
      </c>
      <c r="AP27" s="2330"/>
      <c r="AQ27" s="287">
        <f>BA28</f>
        <v>801</v>
      </c>
      <c r="AR27" s="1150">
        <f>BB28</f>
        <v>0</v>
      </c>
      <c r="AS27" s="1152">
        <v>80</v>
      </c>
      <c r="AT27" s="1152"/>
      <c r="AU27" s="1152"/>
      <c r="AV27" s="1158">
        <f>-538+360</f>
        <v>-178</v>
      </c>
      <c r="AW27" s="1152"/>
      <c r="AX27" s="1158"/>
      <c r="AY27" s="1152"/>
      <c r="AZ27" s="1158">
        <v>-360</v>
      </c>
      <c r="BA27" s="1137">
        <f t="shared" si="4"/>
        <v>343</v>
      </c>
      <c r="BB27" s="302">
        <f t="shared" si="5"/>
        <v>0</v>
      </c>
      <c r="BC27" s="313"/>
    </row>
    <row r="28" spans="3:55" ht="12.75">
      <c r="C28" s="31"/>
      <c r="D28" s="1339"/>
      <c r="E28" s="1339"/>
      <c r="F28" s="1339"/>
      <c r="G28" s="1339"/>
      <c r="H28" s="1339"/>
      <c r="I28" s="1339"/>
      <c r="J28" s="1339"/>
      <c r="K28" s="1339"/>
      <c r="L28" s="1339"/>
      <c r="M28" s="1339"/>
      <c r="N28" s="1339"/>
      <c r="O28" s="1339"/>
      <c r="P28" s="1339"/>
      <c r="Q28" s="1339"/>
      <c r="R28" s="1339"/>
      <c r="S28" s="1339"/>
      <c r="T28" s="1339"/>
      <c r="U28" s="1339"/>
      <c r="V28" s="1339"/>
      <c r="W28" s="1339"/>
      <c r="X28" s="2348"/>
      <c r="Y28" s="2159">
        <v>55226</v>
      </c>
      <c r="Z28" s="2160"/>
      <c r="AA28" s="2160"/>
      <c r="AB28" s="2160"/>
      <c r="AC28" s="2507"/>
      <c r="AD28" s="160"/>
      <c r="AE28" s="1127"/>
      <c r="AF28" s="1127"/>
      <c r="AG28" s="1127"/>
      <c r="AH28" s="1127"/>
      <c r="AI28" s="1254" t="s">
        <v>836</v>
      </c>
      <c r="AJ28" s="2026" t="s">
        <v>241</v>
      </c>
      <c r="AK28" s="2026"/>
      <c r="AL28" s="2026"/>
      <c r="AM28" s="1128"/>
      <c r="AN28" s="1128"/>
      <c r="AO28" s="2549" t="s">
        <v>7</v>
      </c>
      <c r="AP28" s="2550"/>
      <c r="AQ28" s="1156">
        <v>1769</v>
      </c>
      <c r="AR28" s="1148">
        <v>0</v>
      </c>
      <c r="AS28" s="1157">
        <v>374</v>
      </c>
      <c r="AT28" s="1157"/>
      <c r="AU28" s="1157"/>
      <c r="AV28" s="1148">
        <v>-126</v>
      </c>
      <c r="AW28" s="1157"/>
      <c r="AX28" s="1148"/>
      <c r="AY28" s="1157"/>
      <c r="AZ28" s="1148">
        <v>-1216</v>
      </c>
      <c r="BA28" s="1147">
        <v>801</v>
      </c>
      <c r="BB28" s="302">
        <v>0</v>
      </c>
      <c r="BC28" s="313"/>
    </row>
    <row r="29" spans="3:55" ht="12.75" customHeight="1">
      <c r="C29" s="29"/>
      <c r="D29" s="2041" t="s">
        <v>1202</v>
      </c>
      <c r="E29" s="2346"/>
      <c r="F29" s="2346"/>
      <c r="G29" s="2346"/>
      <c r="H29" s="2346"/>
      <c r="I29" s="2346"/>
      <c r="J29" s="2346"/>
      <c r="K29" s="2346"/>
      <c r="L29" s="2346"/>
      <c r="M29" s="2346"/>
      <c r="N29" s="2346"/>
      <c r="O29" s="2346"/>
      <c r="P29" s="2346"/>
      <c r="Q29" s="2346"/>
      <c r="R29" s="2346"/>
      <c r="S29" s="2346"/>
      <c r="T29" s="2346"/>
      <c r="U29" s="2346"/>
      <c r="V29" s="2346"/>
      <c r="W29" s="2346"/>
      <c r="X29" s="2347"/>
      <c r="Y29" s="2075">
        <v>5503</v>
      </c>
      <c r="Z29" s="2073"/>
      <c r="AA29" s="2073"/>
      <c r="AB29" s="2073"/>
      <c r="AC29" s="2072"/>
      <c r="AD29" s="28"/>
      <c r="AE29" s="1135"/>
      <c r="AF29" s="1135"/>
      <c r="AG29" s="1135"/>
      <c r="AH29" s="1135"/>
      <c r="AI29" s="1261" t="s">
        <v>836</v>
      </c>
      <c r="AJ29" s="2026" t="s">
        <v>251</v>
      </c>
      <c r="AK29" s="2026"/>
      <c r="AL29" s="2026"/>
      <c r="AM29" s="1136"/>
      <c r="AN29" s="1136"/>
      <c r="AO29" s="2329" t="s">
        <v>6</v>
      </c>
      <c r="AP29" s="2330"/>
      <c r="AQ29" s="287">
        <f>BA30</f>
        <v>5656</v>
      </c>
      <c r="AR29" s="1150">
        <f>BB30</f>
        <v>0</v>
      </c>
      <c r="AS29" s="1152">
        <f>4858</f>
        <v>4858</v>
      </c>
      <c r="AT29" s="1152"/>
      <c r="AU29" s="1152"/>
      <c r="AV29" s="1158">
        <f>-589</f>
        <v>-589</v>
      </c>
      <c r="AW29" s="1152"/>
      <c r="AX29" s="1158"/>
      <c r="AY29" s="1152"/>
      <c r="AZ29" s="1158">
        <f>-4622</f>
        <v>-4622</v>
      </c>
      <c r="BA29" s="1137">
        <f t="shared" si="4"/>
        <v>5303</v>
      </c>
      <c r="BB29" s="302">
        <f t="shared" si="5"/>
        <v>0</v>
      </c>
      <c r="BC29" s="313"/>
    </row>
    <row r="30" spans="3:55" ht="12.75">
      <c r="C30" s="31"/>
      <c r="D30" s="1339"/>
      <c r="E30" s="1339"/>
      <c r="F30" s="1339"/>
      <c r="G30" s="1339"/>
      <c r="H30" s="1339"/>
      <c r="I30" s="1339"/>
      <c r="J30" s="1339"/>
      <c r="K30" s="1339"/>
      <c r="L30" s="1339"/>
      <c r="M30" s="1339"/>
      <c r="N30" s="1339"/>
      <c r="O30" s="1339"/>
      <c r="P30" s="1339"/>
      <c r="Q30" s="1339"/>
      <c r="R30" s="1339"/>
      <c r="S30" s="1339"/>
      <c r="T30" s="1339"/>
      <c r="U30" s="1339"/>
      <c r="V30" s="1339"/>
      <c r="W30" s="1339"/>
      <c r="X30" s="2348"/>
      <c r="Y30" s="2332">
        <v>5523</v>
      </c>
      <c r="Z30" s="2333"/>
      <c r="AA30" s="2333"/>
      <c r="AB30" s="2333"/>
      <c r="AC30" s="2334"/>
      <c r="AD30" s="28"/>
      <c r="AE30" s="1135"/>
      <c r="AF30" s="1135"/>
      <c r="AG30" s="1135"/>
      <c r="AH30" s="1135"/>
      <c r="AI30" s="1261" t="s">
        <v>836</v>
      </c>
      <c r="AJ30" s="2026" t="s">
        <v>241</v>
      </c>
      <c r="AK30" s="2026"/>
      <c r="AL30" s="2026"/>
      <c r="AM30" s="1136"/>
      <c r="AN30" s="1136"/>
      <c r="AO30" s="2329" t="s">
        <v>7</v>
      </c>
      <c r="AP30" s="2330"/>
      <c r="AQ30" s="1151">
        <f>3562</f>
        <v>3562</v>
      </c>
      <c r="AR30" s="1158">
        <v>0</v>
      </c>
      <c r="AS30" s="1152">
        <f>7017</f>
        <v>7017</v>
      </c>
      <c r="AT30" s="1152"/>
      <c r="AU30" s="1152"/>
      <c r="AV30" s="1158">
        <v>-442</v>
      </c>
      <c r="AW30" s="1152"/>
      <c r="AX30" s="1158"/>
      <c r="AY30" s="1152"/>
      <c r="AZ30" s="1158">
        <v>-4481</v>
      </c>
      <c r="BA30" s="1137">
        <f t="shared" si="4"/>
        <v>5656</v>
      </c>
      <c r="BB30" s="302">
        <v>0</v>
      </c>
      <c r="BC30" s="313"/>
    </row>
    <row r="31" spans="3:55" ht="12.75" customHeight="1">
      <c r="C31" s="29"/>
      <c r="D31" s="2041" t="s">
        <v>1203</v>
      </c>
      <c r="E31" s="2041"/>
      <c r="F31" s="2041"/>
      <c r="G31" s="2041"/>
      <c r="H31" s="2041"/>
      <c r="I31" s="2041"/>
      <c r="J31" s="2041"/>
      <c r="K31" s="2041"/>
      <c r="L31" s="2041"/>
      <c r="M31" s="2041"/>
      <c r="N31" s="2041"/>
      <c r="O31" s="2041"/>
      <c r="P31" s="2041"/>
      <c r="Q31" s="2041"/>
      <c r="R31" s="2041"/>
      <c r="S31" s="2041"/>
      <c r="T31" s="2041"/>
      <c r="U31" s="2041"/>
      <c r="V31" s="2041"/>
      <c r="W31" s="2041"/>
      <c r="X31" s="2042"/>
      <c r="Y31" s="2075">
        <v>5504</v>
      </c>
      <c r="Z31" s="2073"/>
      <c r="AA31" s="2073"/>
      <c r="AB31" s="2073"/>
      <c r="AC31" s="2072"/>
      <c r="AD31" s="28"/>
      <c r="AE31" s="1135"/>
      <c r="AF31" s="1135"/>
      <c r="AG31" s="1135"/>
      <c r="AH31" s="1135"/>
      <c r="AI31" s="1261" t="s">
        <v>836</v>
      </c>
      <c r="AJ31" s="2026" t="s">
        <v>251</v>
      </c>
      <c r="AK31" s="2026"/>
      <c r="AL31" s="2026"/>
      <c r="AM31" s="1136"/>
      <c r="AN31" s="1136"/>
      <c r="AO31" s="2329" t="s">
        <v>6</v>
      </c>
      <c r="AP31" s="2330"/>
      <c r="AQ31" s="287">
        <f>BA32</f>
        <v>0</v>
      </c>
      <c r="AR31" s="1150">
        <f>BB32</f>
        <v>0</v>
      </c>
      <c r="AS31" s="1152"/>
      <c r="AT31" s="1152"/>
      <c r="AU31" s="1152"/>
      <c r="AV31" s="1158"/>
      <c r="AW31" s="1152"/>
      <c r="AX31" s="1158"/>
      <c r="AY31" s="1152"/>
      <c r="AZ31" s="1158"/>
      <c r="BA31" s="1137">
        <f t="shared" si="4"/>
        <v>0</v>
      </c>
      <c r="BB31" s="302">
        <f t="shared" si="5"/>
        <v>0</v>
      </c>
      <c r="BC31" s="313"/>
    </row>
    <row r="32" spans="3:55" ht="12.75">
      <c r="C32" s="139"/>
      <c r="D32" s="2551"/>
      <c r="E32" s="2551"/>
      <c r="F32" s="2551"/>
      <c r="G32" s="2551"/>
      <c r="H32" s="2551"/>
      <c r="I32" s="2551"/>
      <c r="J32" s="2551"/>
      <c r="K32" s="2551"/>
      <c r="L32" s="2551"/>
      <c r="M32" s="2551"/>
      <c r="N32" s="2551"/>
      <c r="O32" s="2551"/>
      <c r="P32" s="2551"/>
      <c r="Q32" s="2551"/>
      <c r="R32" s="2551"/>
      <c r="S32" s="2551"/>
      <c r="T32" s="2551"/>
      <c r="U32" s="2551"/>
      <c r="V32" s="2551"/>
      <c r="W32" s="2551"/>
      <c r="X32" s="2552"/>
      <c r="Y32" s="2332">
        <v>5524</v>
      </c>
      <c r="Z32" s="2333"/>
      <c r="AA32" s="2333"/>
      <c r="AB32" s="2333"/>
      <c r="AC32" s="2334"/>
      <c r="AD32" s="28"/>
      <c r="AE32" s="1135"/>
      <c r="AF32" s="1135"/>
      <c r="AG32" s="1135"/>
      <c r="AH32" s="1135"/>
      <c r="AI32" s="1261" t="s">
        <v>836</v>
      </c>
      <c r="AJ32" s="2026" t="s">
        <v>241</v>
      </c>
      <c r="AK32" s="2026"/>
      <c r="AL32" s="2026"/>
      <c r="AM32" s="1136"/>
      <c r="AN32" s="1136"/>
      <c r="AO32" s="2329" t="s">
        <v>7</v>
      </c>
      <c r="AP32" s="2330"/>
      <c r="AQ32" s="1151"/>
      <c r="AR32" s="1158"/>
      <c r="AS32" s="1152"/>
      <c r="AT32" s="1152"/>
      <c r="AU32" s="1152"/>
      <c r="AV32" s="1158"/>
      <c r="AW32" s="1152"/>
      <c r="AX32" s="1158"/>
      <c r="AY32" s="1152"/>
      <c r="AZ32" s="1158"/>
      <c r="BA32" s="1137">
        <f t="shared" si="4"/>
        <v>0</v>
      </c>
      <c r="BB32" s="302">
        <f t="shared" si="5"/>
        <v>0</v>
      </c>
      <c r="BC32" s="313"/>
    </row>
    <row r="33" spans="3:55" ht="12.75" customHeight="1">
      <c r="C33" s="1277"/>
      <c r="D33" s="2041" t="s">
        <v>1204</v>
      </c>
      <c r="E33" s="2041"/>
      <c r="F33" s="2041"/>
      <c r="G33" s="2041"/>
      <c r="H33" s="2041"/>
      <c r="I33" s="2041"/>
      <c r="J33" s="2041"/>
      <c r="K33" s="2041"/>
      <c r="L33" s="2041"/>
      <c r="M33" s="2041"/>
      <c r="N33" s="2041"/>
      <c r="O33" s="2041"/>
      <c r="P33" s="2041"/>
      <c r="Q33" s="2041"/>
      <c r="R33" s="2041"/>
      <c r="S33" s="2041"/>
      <c r="T33" s="2041"/>
      <c r="U33" s="2041"/>
      <c r="V33" s="2041"/>
      <c r="W33" s="2041"/>
      <c r="X33" s="2042"/>
      <c r="Y33" s="2075">
        <v>5505</v>
      </c>
      <c r="Z33" s="2073"/>
      <c r="AA33" s="2073"/>
      <c r="AB33" s="2073"/>
      <c r="AC33" s="2072"/>
      <c r="AD33" s="28"/>
      <c r="AE33" s="1135"/>
      <c r="AF33" s="1135"/>
      <c r="AG33" s="1135"/>
      <c r="AH33" s="1135"/>
      <c r="AI33" s="1261" t="s">
        <v>836</v>
      </c>
      <c r="AJ33" s="2026" t="s">
        <v>251</v>
      </c>
      <c r="AK33" s="2026"/>
      <c r="AL33" s="2026"/>
      <c r="AM33" s="1136"/>
      <c r="AN33" s="1136"/>
      <c r="AO33" s="2329" t="s">
        <v>6</v>
      </c>
      <c r="AP33" s="2330"/>
      <c r="AQ33" s="287">
        <f>AQ36+AQ38</f>
        <v>30184</v>
      </c>
      <c r="AR33" s="1150">
        <f>AR36+AR38</f>
        <v>0</v>
      </c>
      <c r="AS33" s="1137">
        <f t="shared" ref="AS33:AZ34" si="6">AS36+AS38</f>
        <v>555</v>
      </c>
      <c r="AT33" s="1137">
        <f t="shared" si="6"/>
        <v>0</v>
      </c>
      <c r="AU33" s="1140">
        <f t="shared" si="6"/>
        <v>0</v>
      </c>
      <c r="AV33" s="1150">
        <f t="shared" si="6"/>
        <v>-10854</v>
      </c>
      <c r="AW33" s="1137">
        <f t="shared" si="6"/>
        <v>0</v>
      </c>
      <c r="AX33" s="1150">
        <f t="shared" si="6"/>
        <v>0</v>
      </c>
      <c r="AY33" s="1137">
        <f t="shared" si="6"/>
        <v>0</v>
      </c>
      <c r="AZ33" s="1150">
        <f t="shared" si="6"/>
        <v>-9450</v>
      </c>
      <c r="BA33" s="1137">
        <f t="shared" si="4"/>
        <v>10435</v>
      </c>
      <c r="BB33" s="302">
        <f t="shared" si="5"/>
        <v>0</v>
      </c>
      <c r="BC33" s="313"/>
    </row>
    <row r="34" spans="3:55" ht="12.75">
      <c r="C34" s="139"/>
      <c r="D34" s="2551"/>
      <c r="E34" s="2551"/>
      <c r="F34" s="2551"/>
      <c r="G34" s="2551"/>
      <c r="H34" s="2551"/>
      <c r="I34" s="2551"/>
      <c r="J34" s="2551"/>
      <c r="K34" s="2551"/>
      <c r="L34" s="2551"/>
      <c r="M34" s="2551"/>
      <c r="N34" s="2551"/>
      <c r="O34" s="2551"/>
      <c r="P34" s="2551"/>
      <c r="Q34" s="2551"/>
      <c r="R34" s="2551"/>
      <c r="S34" s="2551"/>
      <c r="T34" s="2551"/>
      <c r="U34" s="2551"/>
      <c r="V34" s="2551"/>
      <c r="W34" s="2551"/>
      <c r="X34" s="2552"/>
      <c r="Y34" s="2332">
        <v>5525</v>
      </c>
      <c r="Z34" s="2333"/>
      <c r="AA34" s="2333"/>
      <c r="AB34" s="2333"/>
      <c r="AC34" s="2334"/>
      <c r="AD34" s="28"/>
      <c r="AE34" s="1135"/>
      <c r="AF34" s="1135"/>
      <c r="AG34" s="1135"/>
      <c r="AH34" s="1135"/>
      <c r="AI34" s="1261" t="s">
        <v>836</v>
      </c>
      <c r="AJ34" s="2026" t="s">
        <v>241</v>
      </c>
      <c r="AK34" s="2026"/>
      <c r="AL34" s="2026"/>
      <c r="AM34" s="1136"/>
      <c r="AN34" s="1136"/>
      <c r="AO34" s="2329" t="s">
        <v>7</v>
      </c>
      <c r="AP34" s="2330"/>
      <c r="AQ34" s="287">
        <f>AQ37+AQ39</f>
        <v>36289</v>
      </c>
      <c r="AR34" s="1150">
        <f>AR37+AR39</f>
        <v>0</v>
      </c>
      <c r="AS34" s="1137">
        <f t="shared" si="6"/>
        <v>4221</v>
      </c>
      <c r="AT34" s="1137">
        <f t="shared" si="6"/>
        <v>0</v>
      </c>
      <c r="AU34" s="297">
        <f t="shared" si="6"/>
        <v>0</v>
      </c>
      <c r="AV34" s="296">
        <f t="shared" si="6"/>
        <v>-2989</v>
      </c>
      <c r="AW34" s="1137">
        <f t="shared" si="6"/>
        <v>0</v>
      </c>
      <c r="AX34" s="1150">
        <f t="shared" si="6"/>
        <v>0</v>
      </c>
      <c r="AY34" s="1137">
        <f t="shared" si="6"/>
        <v>0</v>
      </c>
      <c r="AZ34" s="1150">
        <f t="shared" si="6"/>
        <v>-7337</v>
      </c>
      <c r="BA34" s="1137">
        <f t="shared" si="4"/>
        <v>30184</v>
      </c>
      <c r="BB34" s="302">
        <f t="shared" si="5"/>
        <v>0</v>
      </c>
      <c r="BC34" s="313"/>
    </row>
    <row r="35" spans="3:55" ht="12.75" customHeight="1">
      <c r="C35" s="31"/>
      <c r="D35" s="2041" t="s">
        <v>779</v>
      </c>
      <c r="E35" s="2041"/>
      <c r="F35" s="2041"/>
      <c r="G35" s="2041"/>
      <c r="H35" s="2041"/>
      <c r="I35" s="2041"/>
      <c r="J35" s="2041"/>
      <c r="K35" s="2041"/>
      <c r="L35" s="2041"/>
      <c r="M35" s="2041"/>
      <c r="N35" s="2041"/>
      <c r="O35" s="2041"/>
      <c r="P35" s="2041"/>
      <c r="Q35" s="2041"/>
      <c r="R35" s="2041"/>
      <c r="S35" s="2041"/>
      <c r="T35" s="2041"/>
      <c r="U35" s="2041"/>
      <c r="V35" s="2041"/>
      <c r="W35" s="2041"/>
      <c r="X35" s="2042"/>
      <c r="Y35" s="2075"/>
      <c r="Z35" s="2073"/>
      <c r="AA35" s="2073"/>
      <c r="AB35" s="2073"/>
      <c r="AC35" s="2072"/>
      <c r="AD35" s="2343"/>
      <c r="AE35" s="2344"/>
      <c r="AF35" s="2344"/>
      <c r="AG35" s="2344"/>
      <c r="AH35" s="2344"/>
      <c r="AI35" s="2344"/>
      <c r="AJ35" s="2344"/>
      <c r="AK35" s="2344"/>
      <c r="AL35" s="2344"/>
      <c r="AM35" s="2344"/>
      <c r="AN35" s="2344"/>
      <c r="AO35" s="2344"/>
      <c r="AP35" s="2345"/>
      <c r="AQ35" s="295"/>
      <c r="AR35" s="296"/>
      <c r="AS35" s="297"/>
      <c r="AT35" s="297"/>
      <c r="AU35" s="1147"/>
      <c r="AV35" s="296"/>
      <c r="AW35" s="1147"/>
      <c r="AX35" s="296"/>
      <c r="AY35" s="297"/>
      <c r="AZ35" s="1147"/>
      <c r="BA35" s="297"/>
      <c r="BB35" s="247"/>
      <c r="BC35" s="313"/>
    </row>
    <row r="36" spans="3:55" ht="12.75" customHeight="1">
      <c r="C36" s="29"/>
      <c r="D36" s="2335" t="s">
        <v>1205</v>
      </c>
      <c r="E36" s="2335"/>
      <c r="F36" s="2335"/>
      <c r="G36" s="2335"/>
      <c r="H36" s="2335"/>
      <c r="I36" s="2335"/>
      <c r="J36" s="2335"/>
      <c r="K36" s="2335"/>
      <c r="L36" s="2335"/>
      <c r="M36" s="2335"/>
      <c r="N36" s="2335"/>
      <c r="O36" s="2335"/>
      <c r="P36" s="2335"/>
      <c r="Q36" s="2335"/>
      <c r="R36" s="2335"/>
      <c r="S36" s="2335"/>
      <c r="T36" s="2335"/>
      <c r="U36" s="2335"/>
      <c r="V36" s="2335"/>
      <c r="W36" s="2335"/>
      <c r="X36" s="2336"/>
      <c r="Y36" s="2075">
        <v>55051</v>
      </c>
      <c r="Z36" s="2073"/>
      <c r="AA36" s="2073"/>
      <c r="AB36" s="2073"/>
      <c r="AC36" s="2072"/>
      <c r="AD36" s="28"/>
      <c r="AE36" s="1135"/>
      <c r="AF36" s="1135"/>
      <c r="AG36" s="1135"/>
      <c r="AH36" s="1135"/>
      <c r="AI36" s="1261" t="s">
        <v>836</v>
      </c>
      <c r="AJ36" s="2026" t="s">
        <v>251</v>
      </c>
      <c r="AK36" s="2026"/>
      <c r="AL36" s="2026"/>
      <c r="AM36" s="1136"/>
      <c r="AN36" s="1136"/>
      <c r="AO36" s="2329" t="s">
        <v>6</v>
      </c>
      <c r="AP36" s="2330"/>
      <c r="AQ36" s="287">
        <f>BA37</f>
        <v>0</v>
      </c>
      <c r="AR36" s="1150">
        <f>BB37</f>
        <v>0</v>
      </c>
      <c r="AS36" s="1152"/>
      <c r="AT36" s="1152"/>
      <c r="AU36" s="1152"/>
      <c r="AV36" s="1158"/>
      <c r="AW36" s="1152"/>
      <c r="AX36" s="1158"/>
      <c r="AY36" s="1152"/>
      <c r="AZ36" s="1158"/>
      <c r="BA36" s="1137">
        <f t="shared" ref="BA36:BA47" si="7">AQ36+AS36+AT36+AW36+AV36+AX36+AZ36</f>
        <v>0</v>
      </c>
      <c r="BB36" s="302">
        <f t="shared" si="5"/>
        <v>0</v>
      </c>
      <c r="BC36" s="313"/>
    </row>
    <row r="37" spans="3:55" ht="12.75">
      <c r="C37" s="31"/>
      <c r="D37" s="2349"/>
      <c r="E37" s="2349"/>
      <c r="F37" s="2349"/>
      <c r="G37" s="2349"/>
      <c r="H37" s="2349"/>
      <c r="I37" s="2349"/>
      <c r="J37" s="2349"/>
      <c r="K37" s="2349"/>
      <c r="L37" s="2349"/>
      <c r="M37" s="2349"/>
      <c r="N37" s="2349"/>
      <c r="O37" s="2349"/>
      <c r="P37" s="2349"/>
      <c r="Q37" s="2349"/>
      <c r="R37" s="2349"/>
      <c r="S37" s="2349"/>
      <c r="T37" s="2349"/>
      <c r="U37" s="2349"/>
      <c r="V37" s="2349"/>
      <c r="W37" s="2349"/>
      <c r="X37" s="2350"/>
      <c r="Y37" s="2332">
        <v>55251</v>
      </c>
      <c r="Z37" s="2333"/>
      <c r="AA37" s="2333"/>
      <c r="AB37" s="2333"/>
      <c r="AC37" s="2334"/>
      <c r="AD37" s="28"/>
      <c r="AE37" s="1135"/>
      <c r="AF37" s="1135"/>
      <c r="AG37" s="1135"/>
      <c r="AH37" s="1135"/>
      <c r="AI37" s="1261" t="s">
        <v>836</v>
      </c>
      <c r="AJ37" s="2026" t="s">
        <v>241</v>
      </c>
      <c r="AK37" s="2026"/>
      <c r="AL37" s="2026"/>
      <c r="AM37" s="1136"/>
      <c r="AN37" s="1136"/>
      <c r="AO37" s="2329" t="s">
        <v>7</v>
      </c>
      <c r="AP37" s="2330"/>
      <c r="AQ37" s="1151"/>
      <c r="AR37" s="1158"/>
      <c r="AS37" s="1152"/>
      <c r="AT37" s="1152"/>
      <c r="AU37" s="1152"/>
      <c r="AV37" s="1158"/>
      <c r="AW37" s="1152"/>
      <c r="AX37" s="1158"/>
      <c r="AY37" s="1152"/>
      <c r="AZ37" s="1158"/>
      <c r="BA37" s="1137">
        <f t="shared" si="7"/>
        <v>0</v>
      </c>
      <c r="BB37" s="302">
        <f t="shared" si="5"/>
        <v>0</v>
      </c>
      <c r="BC37" s="313"/>
    </row>
    <row r="38" spans="3:55" ht="12.75" customHeight="1">
      <c r="C38" s="29"/>
      <c r="D38" s="2341" t="s">
        <v>1050</v>
      </c>
      <c r="E38" s="2341"/>
      <c r="F38" s="2341"/>
      <c r="G38" s="2341"/>
      <c r="H38" s="2341"/>
      <c r="I38" s="2341"/>
      <c r="J38" s="2341"/>
      <c r="K38" s="2341"/>
      <c r="L38" s="2341"/>
      <c r="M38" s="2341"/>
      <c r="N38" s="2341"/>
      <c r="O38" s="2341"/>
      <c r="P38" s="2341"/>
      <c r="Q38" s="2341"/>
      <c r="R38" s="2341"/>
      <c r="S38" s="2341"/>
      <c r="T38" s="2341"/>
      <c r="U38" s="2341"/>
      <c r="V38" s="2341"/>
      <c r="W38" s="2341"/>
      <c r="X38" s="2342"/>
      <c r="Y38" s="2075">
        <v>55052</v>
      </c>
      <c r="Z38" s="2073"/>
      <c r="AA38" s="2073"/>
      <c r="AB38" s="2073"/>
      <c r="AC38" s="2072"/>
      <c r="AD38" s="28"/>
      <c r="AE38" s="1135"/>
      <c r="AF38" s="1135"/>
      <c r="AG38" s="1135"/>
      <c r="AH38" s="1135"/>
      <c r="AI38" s="1261" t="s">
        <v>836</v>
      </c>
      <c r="AJ38" s="2026" t="s">
        <v>251</v>
      </c>
      <c r="AK38" s="2026"/>
      <c r="AL38" s="2026"/>
      <c r="AM38" s="1136"/>
      <c r="AN38" s="1136"/>
      <c r="AO38" s="2329" t="s">
        <v>6</v>
      </c>
      <c r="AP38" s="2330"/>
      <c r="AQ38" s="287">
        <f>BA39</f>
        <v>30184</v>
      </c>
      <c r="AR38" s="1150">
        <f>BB39</f>
        <v>0</v>
      </c>
      <c r="AS38" s="1152">
        <v>555</v>
      </c>
      <c r="AT38" s="1152"/>
      <c r="AU38" s="1152"/>
      <c r="AV38" s="1158">
        <f>-10854</f>
        <v>-10854</v>
      </c>
      <c r="AW38" s="1152"/>
      <c r="AX38" s="1158"/>
      <c r="AY38" s="1152"/>
      <c r="AZ38" s="1158">
        <v>-9450</v>
      </c>
      <c r="BA38" s="1137">
        <f t="shared" si="7"/>
        <v>10435</v>
      </c>
      <c r="BB38" s="302">
        <f t="shared" si="5"/>
        <v>0</v>
      </c>
      <c r="BC38" s="313"/>
    </row>
    <row r="39" spans="3:55" ht="18" customHeight="1">
      <c r="C39" s="29"/>
      <c r="D39" s="2341"/>
      <c r="E39" s="2341"/>
      <c r="F39" s="2341"/>
      <c r="G39" s="2341"/>
      <c r="H39" s="2341"/>
      <c r="I39" s="2341"/>
      <c r="J39" s="2341"/>
      <c r="K39" s="2341"/>
      <c r="L39" s="2341"/>
      <c r="M39" s="2341"/>
      <c r="N39" s="2341"/>
      <c r="O39" s="2341"/>
      <c r="P39" s="2341"/>
      <c r="Q39" s="2341"/>
      <c r="R39" s="2341"/>
      <c r="S39" s="2341"/>
      <c r="T39" s="2341"/>
      <c r="U39" s="2341"/>
      <c r="V39" s="2341"/>
      <c r="W39" s="2341"/>
      <c r="X39" s="2342"/>
      <c r="Y39" s="2332">
        <v>55252</v>
      </c>
      <c r="Z39" s="2333"/>
      <c r="AA39" s="2333"/>
      <c r="AB39" s="2333"/>
      <c r="AC39" s="2334"/>
      <c r="AD39" s="28"/>
      <c r="AE39" s="1135"/>
      <c r="AF39" s="1135"/>
      <c r="AG39" s="1135"/>
      <c r="AH39" s="1135"/>
      <c r="AI39" s="1261" t="s">
        <v>836</v>
      </c>
      <c r="AJ39" s="2026" t="s">
        <v>241</v>
      </c>
      <c r="AK39" s="2026"/>
      <c r="AL39" s="2026"/>
      <c r="AM39" s="1136"/>
      <c r="AN39" s="1136"/>
      <c r="AO39" s="2329" t="s">
        <v>7</v>
      </c>
      <c r="AP39" s="2330"/>
      <c r="AQ39" s="1151">
        <v>36289</v>
      </c>
      <c r="AR39" s="1158">
        <v>0</v>
      </c>
      <c r="AS39" s="1152">
        <v>4221</v>
      </c>
      <c r="AT39" s="1152"/>
      <c r="AU39" s="1152"/>
      <c r="AV39" s="1158">
        <v>-2989</v>
      </c>
      <c r="AW39" s="1152"/>
      <c r="AX39" s="1158"/>
      <c r="AY39" s="1152"/>
      <c r="AZ39" s="1158">
        <v>-7337</v>
      </c>
      <c r="BA39" s="1137">
        <f t="shared" si="7"/>
        <v>30184</v>
      </c>
      <c r="BB39" s="302">
        <f t="shared" si="5"/>
        <v>0</v>
      </c>
      <c r="BC39" s="313"/>
    </row>
    <row r="40" spans="3:55" ht="18" customHeight="1">
      <c r="C40" s="2553" t="s">
        <v>1206</v>
      </c>
      <c r="D40" s="2554"/>
      <c r="E40" s="2554"/>
      <c r="F40" s="2554"/>
      <c r="G40" s="2554"/>
      <c r="H40" s="2554"/>
      <c r="I40" s="2554"/>
      <c r="J40" s="2554"/>
      <c r="K40" s="2554"/>
      <c r="L40" s="2554"/>
      <c r="M40" s="2554"/>
      <c r="N40" s="2554"/>
      <c r="O40" s="2554"/>
      <c r="P40" s="2554"/>
      <c r="Q40" s="2554"/>
      <c r="R40" s="2554"/>
      <c r="S40" s="2554"/>
      <c r="T40" s="2554"/>
      <c r="U40" s="2554"/>
      <c r="V40" s="2554"/>
      <c r="W40" s="2554"/>
      <c r="X40" s="2555"/>
      <c r="Y40" s="2075">
        <v>5506</v>
      </c>
      <c r="Z40" s="2073"/>
      <c r="AA40" s="2073"/>
      <c r="AB40" s="2073"/>
      <c r="AC40" s="2072"/>
      <c r="AD40" s="28"/>
      <c r="AE40" s="1135"/>
      <c r="AF40" s="1135"/>
      <c r="AG40" s="1135"/>
      <c r="AH40" s="1135"/>
      <c r="AI40" s="1261" t="s">
        <v>836</v>
      </c>
      <c r="AJ40" s="2026" t="s">
        <v>251</v>
      </c>
      <c r="AK40" s="2026"/>
      <c r="AL40" s="2026"/>
      <c r="AM40" s="1136"/>
      <c r="AN40" s="1136"/>
      <c r="AO40" s="2329" t="s">
        <v>6</v>
      </c>
      <c r="AP40" s="2330"/>
      <c r="AQ40" s="287">
        <f>BA41</f>
        <v>0</v>
      </c>
      <c r="AR40" s="1150">
        <f>BB41</f>
        <v>0</v>
      </c>
      <c r="AS40" s="1137">
        <f>AS42+AS44</f>
        <v>0</v>
      </c>
      <c r="AT40" s="1137">
        <f t="shared" ref="AT40:AZ41" si="8">AT42+AT44</f>
        <v>0</v>
      </c>
      <c r="AU40" s="1137">
        <f t="shared" si="8"/>
        <v>0</v>
      </c>
      <c r="AV40" s="1150">
        <f t="shared" si="8"/>
        <v>0</v>
      </c>
      <c r="AW40" s="1137">
        <f t="shared" si="8"/>
        <v>0</v>
      </c>
      <c r="AX40" s="1150">
        <f t="shared" si="8"/>
        <v>0</v>
      </c>
      <c r="AY40" s="1137">
        <f t="shared" si="8"/>
        <v>0</v>
      </c>
      <c r="AZ40" s="1150">
        <f t="shared" si="8"/>
        <v>0</v>
      </c>
      <c r="BA40" s="1137">
        <f t="shared" si="7"/>
        <v>0</v>
      </c>
      <c r="BB40" s="302">
        <f t="shared" si="5"/>
        <v>0</v>
      </c>
      <c r="BC40" s="313"/>
    </row>
    <row r="41" spans="3:55" ht="27" customHeight="1">
      <c r="C41" s="2201"/>
      <c r="D41" s="2202"/>
      <c r="E41" s="2202"/>
      <c r="F41" s="2202"/>
      <c r="G41" s="2202"/>
      <c r="H41" s="2202"/>
      <c r="I41" s="2202"/>
      <c r="J41" s="2202"/>
      <c r="K41" s="2202"/>
      <c r="L41" s="2202"/>
      <c r="M41" s="2202"/>
      <c r="N41" s="2202"/>
      <c r="O41" s="2202"/>
      <c r="P41" s="2202"/>
      <c r="Q41" s="2202"/>
      <c r="R41" s="2202"/>
      <c r="S41" s="2202"/>
      <c r="T41" s="2202"/>
      <c r="U41" s="2202"/>
      <c r="V41" s="2202"/>
      <c r="W41" s="2202"/>
      <c r="X41" s="2203"/>
      <c r="Y41" s="2333">
        <v>5526</v>
      </c>
      <c r="Z41" s="2333"/>
      <c r="AA41" s="2333"/>
      <c r="AB41" s="2333"/>
      <c r="AC41" s="2334"/>
      <c r="AD41" s="28"/>
      <c r="AE41" s="1135"/>
      <c r="AF41" s="1135"/>
      <c r="AG41" s="1135"/>
      <c r="AH41" s="1135"/>
      <c r="AI41" s="1261" t="s">
        <v>836</v>
      </c>
      <c r="AJ41" s="2026" t="s">
        <v>241</v>
      </c>
      <c r="AK41" s="2026"/>
      <c r="AL41" s="2026"/>
      <c r="AM41" s="1136"/>
      <c r="AN41" s="1136"/>
      <c r="AO41" s="2329" t="s">
        <v>7</v>
      </c>
      <c r="AP41" s="2330"/>
      <c r="AQ41" s="287">
        <f>AQ43+AQ45</f>
        <v>0</v>
      </c>
      <c r="AR41" s="1150">
        <f>AR43+AR45</f>
        <v>0</v>
      </c>
      <c r="AS41" s="1137">
        <f>AS43+AS45</f>
        <v>0</v>
      </c>
      <c r="AT41" s="1137">
        <f t="shared" si="8"/>
        <v>0</v>
      </c>
      <c r="AU41" s="1137">
        <f t="shared" si="8"/>
        <v>0</v>
      </c>
      <c r="AV41" s="1150">
        <f t="shared" si="8"/>
        <v>0</v>
      </c>
      <c r="AW41" s="1137">
        <f t="shared" si="8"/>
        <v>0</v>
      </c>
      <c r="AX41" s="1150">
        <f t="shared" si="8"/>
        <v>0</v>
      </c>
      <c r="AY41" s="1137">
        <f t="shared" si="8"/>
        <v>0</v>
      </c>
      <c r="AZ41" s="1150">
        <f t="shared" si="8"/>
        <v>0</v>
      </c>
      <c r="BA41" s="1137">
        <f t="shared" si="7"/>
        <v>0</v>
      </c>
      <c r="BB41" s="302">
        <f t="shared" si="5"/>
        <v>0</v>
      </c>
      <c r="BC41" s="313"/>
    </row>
    <row r="42" spans="3:55" ht="15.75" customHeight="1">
      <c r="C42" s="35"/>
      <c r="D42" s="2551" t="s">
        <v>1207</v>
      </c>
      <c r="E42" s="2551"/>
      <c r="F42" s="2551"/>
      <c r="G42" s="2551"/>
      <c r="H42" s="2551"/>
      <c r="I42" s="2551"/>
      <c r="J42" s="2551"/>
      <c r="K42" s="2551"/>
      <c r="L42" s="2551"/>
      <c r="M42" s="2551"/>
      <c r="N42" s="2551"/>
      <c r="O42" s="2551"/>
      <c r="P42" s="2551"/>
      <c r="Q42" s="2551"/>
      <c r="R42" s="2551"/>
      <c r="S42" s="2551"/>
      <c r="T42" s="2551"/>
      <c r="U42" s="2551"/>
      <c r="V42" s="2551"/>
      <c r="W42" s="2551"/>
      <c r="X42" s="2552"/>
      <c r="Y42" s="2075">
        <v>55061</v>
      </c>
      <c r="Z42" s="2073"/>
      <c r="AA42" s="2073"/>
      <c r="AB42" s="2073"/>
      <c r="AC42" s="2072"/>
      <c r="AD42" s="28"/>
      <c r="AE42" s="1135"/>
      <c r="AF42" s="1135"/>
      <c r="AG42" s="1135"/>
      <c r="AH42" s="1135"/>
      <c r="AI42" s="1261" t="s">
        <v>836</v>
      </c>
      <c r="AJ42" s="2026" t="s">
        <v>251</v>
      </c>
      <c r="AK42" s="2026"/>
      <c r="AL42" s="2026"/>
      <c r="AM42" s="1136"/>
      <c r="AN42" s="1136"/>
      <c r="AO42" s="2329" t="s">
        <v>6</v>
      </c>
      <c r="AP42" s="2330"/>
      <c r="AQ42" s="287">
        <f>BA43</f>
        <v>0</v>
      </c>
      <c r="AR42" s="1150">
        <f>BB43</f>
        <v>0</v>
      </c>
      <c r="AS42" s="1152"/>
      <c r="AT42" s="1152"/>
      <c r="AU42" s="1152"/>
      <c r="AV42" s="1158"/>
      <c r="AW42" s="1152"/>
      <c r="AX42" s="1158"/>
      <c r="AY42" s="1152"/>
      <c r="AZ42" s="1158"/>
      <c r="BA42" s="1137">
        <f t="shared" si="7"/>
        <v>0</v>
      </c>
      <c r="BB42" s="302">
        <f t="shared" si="5"/>
        <v>0</v>
      </c>
      <c r="BC42" s="313"/>
    </row>
    <row r="43" spans="3:55" ht="14.25" customHeight="1">
      <c r="C43" s="36"/>
      <c r="D43" s="2551"/>
      <c r="E43" s="2551"/>
      <c r="F43" s="2551"/>
      <c r="G43" s="2551"/>
      <c r="H43" s="2551"/>
      <c r="I43" s="2551"/>
      <c r="J43" s="2551"/>
      <c r="K43" s="2551"/>
      <c r="L43" s="2551"/>
      <c r="M43" s="2551"/>
      <c r="N43" s="2551"/>
      <c r="O43" s="2551"/>
      <c r="P43" s="2551"/>
      <c r="Q43" s="2551"/>
      <c r="R43" s="2551"/>
      <c r="S43" s="2551"/>
      <c r="T43" s="2551"/>
      <c r="U43" s="2551"/>
      <c r="V43" s="2551"/>
      <c r="W43" s="2551"/>
      <c r="X43" s="2552"/>
      <c r="Y43" s="2332">
        <v>55261</v>
      </c>
      <c r="Z43" s="2333"/>
      <c r="AA43" s="2333"/>
      <c r="AB43" s="2333"/>
      <c r="AC43" s="2334"/>
      <c r="AD43" s="28"/>
      <c r="AE43" s="1135"/>
      <c r="AF43" s="1135"/>
      <c r="AG43" s="1135"/>
      <c r="AH43" s="1135"/>
      <c r="AI43" s="1261" t="s">
        <v>836</v>
      </c>
      <c r="AJ43" s="2026" t="s">
        <v>241</v>
      </c>
      <c r="AK43" s="2026"/>
      <c r="AL43" s="2026"/>
      <c r="AM43" s="1136"/>
      <c r="AN43" s="1136"/>
      <c r="AO43" s="2329" t="s">
        <v>7</v>
      </c>
      <c r="AP43" s="2330"/>
      <c r="AQ43" s="1151"/>
      <c r="AR43" s="1158"/>
      <c r="AS43" s="1152"/>
      <c r="AT43" s="1152"/>
      <c r="AU43" s="1152"/>
      <c r="AV43" s="1158"/>
      <c r="AW43" s="1152"/>
      <c r="AX43" s="1158"/>
      <c r="AY43" s="1152"/>
      <c r="AZ43" s="1158"/>
      <c r="BA43" s="1137">
        <f t="shared" si="7"/>
        <v>0</v>
      </c>
      <c r="BB43" s="302">
        <f t="shared" si="5"/>
        <v>0</v>
      </c>
      <c r="BC43" s="313"/>
    </row>
    <row r="44" spans="3:55" ht="13.5" customHeight="1">
      <c r="C44" s="35"/>
      <c r="D44" s="2041" t="s">
        <v>1208</v>
      </c>
      <c r="E44" s="2041"/>
      <c r="F44" s="2041"/>
      <c r="G44" s="2041"/>
      <c r="H44" s="2041"/>
      <c r="I44" s="2041"/>
      <c r="J44" s="2041"/>
      <c r="K44" s="2041"/>
      <c r="L44" s="2041"/>
      <c r="M44" s="2041"/>
      <c r="N44" s="2041"/>
      <c r="O44" s="2041"/>
      <c r="P44" s="2041"/>
      <c r="Q44" s="2041"/>
      <c r="R44" s="2041"/>
      <c r="S44" s="2041"/>
      <c r="T44" s="2041"/>
      <c r="U44" s="2041"/>
      <c r="V44" s="2041"/>
      <c r="W44" s="2041"/>
      <c r="X44" s="2042"/>
      <c r="Y44" s="2075">
        <v>55062</v>
      </c>
      <c r="Z44" s="2073"/>
      <c r="AA44" s="2073"/>
      <c r="AB44" s="2073"/>
      <c r="AC44" s="2072"/>
      <c r="AD44" s="28"/>
      <c r="AE44" s="1135"/>
      <c r="AF44" s="1135"/>
      <c r="AG44" s="1135"/>
      <c r="AH44" s="1135"/>
      <c r="AI44" s="1261" t="s">
        <v>836</v>
      </c>
      <c r="AJ44" s="2026" t="s">
        <v>251</v>
      </c>
      <c r="AK44" s="2026"/>
      <c r="AL44" s="2026"/>
      <c r="AM44" s="1136"/>
      <c r="AN44" s="1136"/>
      <c r="AO44" s="2329" t="s">
        <v>6</v>
      </c>
      <c r="AP44" s="2330"/>
      <c r="AQ44" s="287">
        <f>BA45</f>
        <v>0</v>
      </c>
      <c r="AR44" s="1150">
        <f>BB45</f>
        <v>0</v>
      </c>
      <c r="AS44" s="1152"/>
      <c r="AT44" s="1152"/>
      <c r="AU44" s="1152"/>
      <c r="AV44" s="1158"/>
      <c r="AW44" s="1152"/>
      <c r="AX44" s="1158"/>
      <c r="AY44" s="1152"/>
      <c r="AZ44" s="1158"/>
      <c r="BA44" s="1137">
        <f t="shared" si="7"/>
        <v>0</v>
      </c>
      <c r="BB44" s="302">
        <f t="shared" si="5"/>
        <v>0</v>
      </c>
      <c r="BC44" s="313"/>
    </row>
    <row r="45" spans="3:55" ht="13.5" thickBot="1">
      <c r="C45" s="161"/>
      <c r="D45" s="2045"/>
      <c r="E45" s="2045"/>
      <c r="F45" s="2045"/>
      <c r="G45" s="2045"/>
      <c r="H45" s="2045"/>
      <c r="I45" s="2045"/>
      <c r="J45" s="2045"/>
      <c r="K45" s="2045"/>
      <c r="L45" s="2045"/>
      <c r="M45" s="2045"/>
      <c r="N45" s="2045"/>
      <c r="O45" s="2045"/>
      <c r="P45" s="2045"/>
      <c r="Q45" s="2045"/>
      <c r="R45" s="2045"/>
      <c r="S45" s="2045"/>
      <c r="T45" s="2045"/>
      <c r="U45" s="2045"/>
      <c r="V45" s="2045"/>
      <c r="W45" s="2045"/>
      <c r="X45" s="2046"/>
      <c r="Y45" s="2522">
        <v>55262</v>
      </c>
      <c r="Z45" s="2195"/>
      <c r="AA45" s="2195"/>
      <c r="AB45" s="2195"/>
      <c r="AC45" s="2523"/>
      <c r="AD45" s="303"/>
      <c r="AE45" s="1131"/>
      <c r="AF45" s="1131"/>
      <c r="AG45" s="1131"/>
      <c r="AH45" s="1131"/>
      <c r="AI45" s="1259" t="s">
        <v>836</v>
      </c>
      <c r="AJ45" s="2039" t="s">
        <v>241</v>
      </c>
      <c r="AK45" s="2039"/>
      <c r="AL45" s="2039"/>
      <c r="AM45" s="1132"/>
      <c r="AN45" s="1132"/>
      <c r="AO45" s="2339" t="s">
        <v>7</v>
      </c>
      <c r="AP45" s="2340"/>
      <c r="AQ45" s="127"/>
      <c r="AR45" s="1149"/>
      <c r="AS45" s="128"/>
      <c r="AT45" s="128"/>
      <c r="AU45" s="128"/>
      <c r="AV45" s="1149"/>
      <c r="AW45" s="128"/>
      <c r="AX45" s="1149"/>
      <c r="AY45" s="128"/>
      <c r="AZ45" s="1149"/>
      <c r="BA45" s="651">
        <f t="shared" si="7"/>
        <v>0</v>
      </c>
      <c r="BB45" s="305">
        <f t="shared" si="5"/>
        <v>0</v>
      </c>
      <c r="BC45" s="313"/>
    </row>
    <row r="46" spans="3:55" ht="27.75" customHeight="1">
      <c r="C46" s="29"/>
      <c r="D46" s="2537" t="s">
        <v>1209</v>
      </c>
      <c r="E46" s="2537"/>
      <c r="F46" s="2537"/>
      <c r="G46" s="2537"/>
      <c r="H46" s="2537"/>
      <c r="I46" s="2537"/>
      <c r="J46" s="2537"/>
      <c r="K46" s="2537"/>
      <c r="L46" s="2537"/>
      <c r="M46" s="2537"/>
      <c r="N46" s="2537"/>
      <c r="O46" s="2537"/>
      <c r="P46" s="2537"/>
      <c r="Q46" s="2537"/>
      <c r="R46" s="2537"/>
      <c r="S46" s="2537"/>
      <c r="T46" s="2537"/>
      <c r="U46" s="2537"/>
      <c r="V46" s="2537"/>
      <c r="W46" s="2537"/>
      <c r="X46" s="2537"/>
      <c r="Y46" s="2159">
        <v>5510</v>
      </c>
      <c r="Z46" s="2160"/>
      <c r="AA46" s="2160"/>
      <c r="AB46" s="2160"/>
      <c r="AC46" s="2507"/>
      <c r="AD46" s="29"/>
      <c r="AE46" s="1133"/>
      <c r="AF46" s="1133"/>
      <c r="AG46" s="1133"/>
      <c r="AH46" s="1133"/>
      <c r="AI46" s="1260" t="s">
        <v>836</v>
      </c>
      <c r="AJ46" s="2079" t="s">
        <v>251</v>
      </c>
      <c r="AK46" s="2079"/>
      <c r="AL46" s="2079"/>
      <c r="AM46" s="1134"/>
      <c r="AN46" s="1134"/>
      <c r="AO46" s="2556" t="s">
        <v>6</v>
      </c>
      <c r="AP46" s="2557"/>
      <c r="AQ46" s="1054">
        <f t="shared" ref="AQ46:AT47" si="9">SUM(AQ49,AQ64,AQ66,AQ68,AQ70,AQ72)</f>
        <v>15708721</v>
      </c>
      <c r="AR46" s="275">
        <f t="shared" si="9"/>
        <v>-2292550</v>
      </c>
      <c r="AS46" s="734">
        <f t="shared" si="9"/>
        <v>16820248</v>
      </c>
      <c r="AT46" s="734">
        <f t="shared" si="9"/>
        <v>42735</v>
      </c>
      <c r="AU46" s="734">
        <f>AU49+AU64+AU66+AU68+AU70+AU72</f>
        <v>-10251212</v>
      </c>
      <c r="AV46" s="275">
        <f>SUM(AV49,AV64,AV66,AV68,AV70,AV72)</f>
        <v>-8737573</v>
      </c>
      <c r="AW46" s="1139">
        <f>AW49+AW64+AW66+AW68+AW70+AW72</f>
        <v>-94078</v>
      </c>
      <c r="AX46" s="275">
        <f t="shared" ref="AX46:AZ47" si="10">SUM(AX49,AX64,AX66,AX68,AX70,AX72)</f>
        <v>-3641</v>
      </c>
      <c r="AY46" s="734">
        <f t="shared" si="10"/>
        <v>1696563</v>
      </c>
      <c r="AZ46" s="275">
        <f t="shared" si="10"/>
        <v>18110</v>
      </c>
      <c r="BA46" s="734">
        <f t="shared" si="7"/>
        <v>23754522</v>
      </c>
      <c r="BB46" s="1146">
        <f t="shared" si="5"/>
        <v>-10753121</v>
      </c>
      <c r="BC46" s="313"/>
    </row>
    <row r="47" spans="3:55" ht="27.75" customHeight="1">
      <c r="C47" s="29"/>
      <c r="D47" s="2537"/>
      <c r="E47" s="2537"/>
      <c r="F47" s="2537"/>
      <c r="G47" s="2537"/>
      <c r="H47" s="2537"/>
      <c r="I47" s="2537"/>
      <c r="J47" s="2537"/>
      <c r="K47" s="2537"/>
      <c r="L47" s="2537"/>
      <c r="M47" s="2537"/>
      <c r="N47" s="2537"/>
      <c r="O47" s="2537"/>
      <c r="P47" s="2537"/>
      <c r="Q47" s="2537"/>
      <c r="R47" s="2537"/>
      <c r="S47" s="2537"/>
      <c r="T47" s="2537"/>
      <c r="U47" s="2537"/>
      <c r="V47" s="2537"/>
      <c r="W47" s="2537"/>
      <c r="X47" s="2537"/>
      <c r="Y47" s="2332">
        <v>5530</v>
      </c>
      <c r="Z47" s="2333"/>
      <c r="AA47" s="2333"/>
      <c r="AB47" s="2333"/>
      <c r="AC47" s="2334"/>
      <c r="AD47" s="28"/>
      <c r="AE47" s="1135"/>
      <c r="AF47" s="1135"/>
      <c r="AG47" s="1135"/>
      <c r="AH47" s="1135"/>
      <c r="AI47" s="1261" t="s">
        <v>836</v>
      </c>
      <c r="AJ47" s="2026" t="s">
        <v>241</v>
      </c>
      <c r="AK47" s="2026"/>
      <c r="AL47" s="2026"/>
      <c r="AM47" s="1136"/>
      <c r="AN47" s="1136"/>
      <c r="AO47" s="2329" t="s">
        <v>7</v>
      </c>
      <c r="AP47" s="2330"/>
      <c r="AQ47" s="295">
        <f t="shared" si="9"/>
        <v>10024144</v>
      </c>
      <c r="AR47" s="296">
        <f t="shared" si="9"/>
        <v>-1785796</v>
      </c>
      <c r="AS47" s="297">
        <f t="shared" si="9"/>
        <v>6347808</v>
      </c>
      <c r="AT47" s="297">
        <f t="shared" si="9"/>
        <v>11960</v>
      </c>
      <c r="AU47" s="1147">
        <f>AU50+AU65+AU67+AU69+AU71+AU73</f>
        <v>-2221621</v>
      </c>
      <c r="AV47" s="296">
        <f>SUM(AV50,AV65,AV67,AV69,AV71,AV73)</f>
        <v>-642155</v>
      </c>
      <c r="AW47" s="1147">
        <f>AW50+AW65+AW67+AW69+AW71+AW73</f>
        <v>-38816</v>
      </c>
      <c r="AX47" s="296">
        <f t="shared" si="10"/>
        <v>-8934</v>
      </c>
      <c r="AY47" s="1147">
        <f t="shared" si="10"/>
        <v>1676051</v>
      </c>
      <c r="AZ47" s="296">
        <f t="shared" si="10"/>
        <v>14714</v>
      </c>
      <c r="BA47" s="1147">
        <f t="shared" si="7"/>
        <v>15708721</v>
      </c>
      <c r="BB47" s="302">
        <f t="shared" si="5"/>
        <v>-2292550</v>
      </c>
      <c r="BC47" s="313"/>
    </row>
    <row r="48" spans="3:55" s="1134" customFormat="1" ht="14.25" customHeight="1">
      <c r="C48" s="30"/>
      <c r="D48" s="2351" t="s">
        <v>779</v>
      </c>
      <c r="E48" s="2351"/>
      <c r="F48" s="2351"/>
      <c r="G48" s="2351"/>
      <c r="H48" s="2351"/>
      <c r="I48" s="2351"/>
      <c r="J48" s="2351"/>
      <c r="K48" s="2351"/>
      <c r="L48" s="2351"/>
      <c r="M48" s="2351"/>
      <c r="N48" s="2351"/>
      <c r="O48" s="2351"/>
      <c r="P48" s="2351"/>
      <c r="Q48" s="2351"/>
      <c r="R48" s="2351"/>
      <c r="S48" s="2351"/>
      <c r="T48" s="2351"/>
      <c r="U48" s="2351"/>
      <c r="V48" s="2351"/>
      <c r="W48" s="2351"/>
      <c r="X48" s="2351"/>
      <c r="Y48" s="2137"/>
      <c r="Z48" s="2138"/>
      <c r="AA48" s="2138"/>
      <c r="AB48" s="2138"/>
      <c r="AC48" s="2260"/>
      <c r="AD48" s="2541"/>
      <c r="AE48" s="2364"/>
      <c r="AF48" s="2364"/>
      <c r="AG48" s="2364"/>
      <c r="AH48" s="2364"/>
      <c r="AI48" s="2364"/>
      <c r="AJ48" s="2364"/>
      <c r="AK48" s="2364"/>
      <c r="AL48" s="2364"/>
      <c r="AM48" s="2364"/>
      <c r="AN48" s="2364"/>
      <c r="AO48" s="2364"/>
      <c r="AP48" s="2409"/>
      <c r="AQ48" s="351"/>
      <c r="AR48" s="352"/>
      <c r="AS48" s="353"/>
      <c r="AT48" s="353"/>
      <c r="AU48" s="353"/>
      <c r="AV48" s="352"/>
      <c r="AW48" s="353"/>
      <c r="AX48" s="352"/>
      <c r="AY48" s="353"/>
      <c r="AZ48" s="352"/>
      <c r="BA48" s="353"/>
      <c r="BB48" s="354"/>
      <c r="BC48" s="355"/>
    </row>
    <row r="49" spans="3:55" ht="18.75" customHeight="1">
      <c r="C49" s="28"/>
      <c r="D49" s="2041" t="s">
        <v>1195</v>
      </c>
      <c r="E49" s="2041"/>
      <c r="F49" s="2041"/>
      <c r="G49" s="2041"/>
      <c r="H49" s="2041"/>
      <c r="I49" s="2041"/>
      <c r="J49" s="2041"/>
      <c r="K49" s="2041"/>
      <c r="L49" s="2041"/>
      <c r="M49" s="2041"/>
      <c r="N49" s="2041"/>
      <c r="O49" s="2041"/>
      <c r="P49" s="2041"/>
      <c r="Q49" s="2041"/>
      <c r="R49" s="2041"/>
      <c r="S49" s="2041"/>
      <c r="T49" s="2041"/>
      <c r="U49" s="2041"/>
      <c r="V49" s="2041"/>
      <c r="W49" s="2041"/>
      <c r="X49" s="2042"/>
      <c r="Y49" s="2075">
        <v>5511</v>
      </c>
      <c r="Z49" s="2073"/>
      <c r="AA49" s="2073"/>
      <c r="AB49" s="2073"/>
      <c r="AC49" s="2072"/>
      <c r="AD49" s="28"/>
      <c r="AE49" s="1135"/>
      <c r="AF49" s="1135"/>
      <c r="AG49" s="1135"/>
      <c r="AH49" s="1135"/>
      <c r="AI49" s="1261" t="s">
        <v>836</v>
      </c>
      <c r="AJ49" s="2026" t="s">
        <v>251</v>
      </c>
      <c r="AK49" s="2026"/>
      <c r="AL49" s="2026"/>
      <c r="AM49" s="1136"/>
      <c r="AN49" s="1136"/>
      <c r="AO49" s="2329" t="s">
        <v>6</v>
      </c>
      <c r="AP49" s="2330"/>
      <c r="AQ49" s="287">
        <f>BA50</f>
        <v>13830586</v>
      </c>
      <c r="AR49" s="1150">
        <f>BB50</f>
        <v>-2094393</v>
      </c>
      <c r="AS49" s="1137">
        <f t="shared" ref="AS49:AZ50" si="11">AS52+AS54+AS56+AS58+AS60+AS62</f>
        <v>15173910</v>
      </c>
      <c r="AT49" s="1137">
        <f t="shared" si="11"/>
        <v>0</v>
      </c>
      <c r="AU49" s="1137">
        <f t="shared" si="11"/>
        <v>-10064538</v>
      </c>
      <c r="AV49" s="1150">
        <f t="shared" si="11"/>
        <v>-7416516</v>
      </c>
      <c r="AW49" s="1137">
        <f t="shared" si="11"/>
        <v>-6903</v>
      </c>
      <c r="AX49" s="1150">
        <f t="shared" si="11"/>
        <v>-705</v>
      </c>
      <c r="AY49" s="1137">
        <f t="shared" si="11"/>
        <v>1632949</v>
      </c>
      <c r="AZ49" s="1150">
        <f t="shared" si="11"/>
        <v>4038</v>
      </c>
      <c r="BA49" s="1137">
        <f t="shared" ref="BA49:BA50" si="12">AQ49+AS49+AT49+AW49+AV49+AX49+AZ49</f>
        <v>21584410</v>
      </c>
      <c r="BB49" s="302">
        <f t="shared" ref="BB49:BB50" si="13">AR49+AU49+AY49-AW49</f>
        <v>-10519079</v>
      </c>
      <c r="BC49" s="313"/>
    </row>
    <row r="50" spans="3:55" ht="21.75" customHeight="1">
      <c r="C50" s="29"/>
      <c r="D50" s="2551"/>
      <c r="E50" s="2551"/>
      <c r="F50" s="2551"/>
      <c r="G50" s="2551"/>
      <c r="H50" s="2551"/>
      <c r="I50" s="2551"/>
      <c r="J50" s="2551"/>
      <c r="K50" s="2551"/>
      <c r="L50" s="2551"/>
      <c r="M50" s="2551"/>
      <c r="N50" s="2551"/>
      <c r="O50" s="2551"/>
      <c r="P50" s="2551"/>
      <c r="Q50" s="2551"/>
      <c r="R50" s="2551"/>
      <c r="S50" s="2551"/>
      <c r="T50" s="2551"/>
      <c r="U50" s="2551"/>
      <c r="V50" s="2551"/>
      <c r="W50" s="2551"/>
      <c r="X50" s="2552"/>
      <c r="Y50" s="2332">
        <v>5531</v>
      </c>
      <c r="Z50" s="2333"/>
      <c r="AA50" s="2333"/>
      <c r="AB50" s="2333"/>
      <c r="AC50" s="2334"/>
      <c r="AD50" s="28"/>
      <c r="AE50" s="1135"/>
      <c r="AF50" s="1135"/>
      <c r="AG50" s="1135"/>
      <c r="AH50" s="1135"/>
      <c r="AI50" s="1261" t="s">
        <v>836</v>
      </c>
      <c r="AJ50" s="2026" t="s">
        <v>241</v>
      </c>
      <c r="AK50" s="2026"/>
      <c r="AL50" s="2026"/>
      <c r="AM50" s="1136"/>
      <c r="AN50" s="1136"/>
      <c r="AO50" s="2329" t="s">
        <v>7</v>
      </c>
      <c r="AP50" s="2330"/>
      <c r="AQ50" s="287">
        <f>AQ53+AQ55+AQ57+AQ59+AQ61+AQ63</f>
        <v>8263073</v>
      </c>
      <c r="AR50" s="1150">
        <f>AR53+AR55+AR57+AR59+AR61+AR63</f>
        <v>-1620926</v>
      </c>
      <c r="AS50" s="1137">
        <f t="shared" si="11"/>
        <v>5765957</v>
      </c>
      <c r="AT50" s="1137">
        <f t="shared" si="11"/>
        <v>0</v>
      </c>
      <c r="AU50" s="1137">
        <f t="shared" si="11"/>
        <v>-2168278</v>
      </c>
      <c r="AV50" s="1150">
        <f t="shared" si="11"/>
        <v>-170788</v>
      </c>
      <c r="AW50" s="1137">
        <f t="shared" si="11"/>
        <v>-28815</v>
      </c>
      <c r="AX50" s="1150">
        <f t="shared" si="11"/>
        <v>-1737</v>
      </c>
      <c r="AY50" s="1137">
        <f t="shared" si="11"/>
        <v>1665996</v>
      </c>
      <c r="AZ50" s="1150">
        <f t="shared" si="11"/>
        <v>2896</v>
      </c>
      <c r="BA50" s="1137">
        <f t="shared" si="12"/>
        <v>13830586</v>
      </c>
      <c r="BB50" s="302">
        <f t="shared" si="13"/>
        <v>-2094393</v>
      </c>
      <c r="BC50" s="313"/>
    </row>
    <row r="51" spans="3:55" ht="11.25" customHeight="1">
      <c r="C51" s="160"/>
      <c r="D51" s="2351" t="s">
        <v>779</v>
      </c>
      <c r="E51" s="2351"/>
      <c r="F51" s="2351"/>
      <c r="G51" s="2351"/>
      <c r="H51" s="2351"/>
      <c r="I51" s="2351"/>
      <c r="J51" s="2351"/>
      <c r="K51" s="2351"/>
      <c r="L51" s="2351"/>
      <c r="M51" s="2351"/>
      <c r="N51" s="2351"/>
      <c r="O51" s="2351"/>
      <c r="P51" s="2351"/>
      <c r="Q51" s="2351"/>
      <c r="R51" s="2351"/>
      <c r="S51" s="2351"/>
      <c r="T51" s="2351"/>
      <c r="U51" s="2351"/>
      <c r="V51" s="2351"/>
      <c r="W51" s="2351"/>
      <c r="X51" s="2352"/>
      <c r="Y51" s="2137"/>
      <c r="Z51" s="2138"/>
      <c r="AA51" s="2138"/>
      <c r="AB51" s="2138"/>
      <c r="AC51" s="2260"/>
      <c r="AD51" s="2541"/>
      <c r="AE51" s="2364"/>
      <c r="AF51" s="2364"/>
      <c r="AG51" s="2364"/>
      <c r="AH51" s="2364"/>
      <c r="AI51" s="2364"/>
      <c r="AJ51" s="2364"/>
      <c r="AK51" s="2364"/>
      <c r="AL51" s="2364"/>
      <c r="AM51" s="2364"/>
      <c r="AN51" s="2364"/>
      <c r="AO51" s="2364"/>
      <c r="AP51" s="2409"/>
      <c r="AQ51" s="287"/>
      <c r="AR51" s="1150"/>
      <c r="AS51" s="1137"/>
      <c r="AT51" s="1137"/>
      <c r="AU51" s="1137"/>
      <c r="AV51" s="1150"/>
      <c r="AW51" s="1137"/>
      <c r="AX51" s="1150"/>
      <c r="AY51" s="1137"/>
      <c r="AZ51" s="1150"/>
      <c r="BA51" s="1137"/>
      <c r="BB51" s="1145"/>
      <c r="BC51" s="313"/>
    </row>
    <row r="52" spans="3:55" ht="12.75" customHeight="1">
      <c r="C52" s="29"/>
      <c r="D52" s="2335" t="s">
        <v>1196</v>
      </c>
      <c r="E52" s="2335"/>
      <c r="F52" s="2335"/>
      <c r="G52" s="2335"/>
      <c r="H52" s="2335"/>
      <c r="I52" s="2335"/>
      <c r="J52" s="2335"/>
      <c r="K52" s="2335"/>
      <c r="L52" s="2335"/>
      <c r="M52" s="2335"/>
      <c r="N52" s="2335"/>
      <c r="O52" s="2335"/>
      <c r="P52" s="2335"/>
      <c r="Q52" s="2335"/>
      <c r="R52" s="2335"/>
      <c r="S52" s="2335"/>
      <c r="T52" s="2335"/>
      <c r="U52" s="2335"/>
      <c r="V52" s="2335"/>
      <c r="W52" s="2335"/>
      <c r="X52" s="2336"/>
      <c r="Y52" s="2075">
        <v>55111</v>
      </c>
      <c r="Z52" s="2073"/>
      <c r="AA52" s="2073"/>
      <c r="AB52" s="2073"/>
      <c r="AC52" s="2072"/>
      <c r="AD52" s="28"/>
      <c r="AE52" s="1135"/>
      <c r="AF52" s="1135"/>
      <c r="AG52" s="1135"/>
      <c r="AH52" s="1135"/>
      <c r="AI52" s="1261" t="s">
        <v>836</v>
      </c>
      <c r="AJ52" s="2026" t="s">
        <v>251</v>
      </c>
      <c r="AK52" s="2026"/>
      <c r="AL52" s="2026"/>
      <c r="AM52" s="1136"/>
      <c r="AN52" s="1136"/>
      <c r="AO52" s="2329" t="s">
        <v>6</v>
      </c>
      <c r="AP52" s="2330"/>
      <c r="AQ52" s="287">
        <f>BA53</f>
        <v>13568675</v>
      </c>
      <c r="AR52" s="1150">
        <f>BB53</f>
        <v>-1981517</v>
      </c>
      <c r="AS52" s="1152">
        <v>9606692</v>
      </c>
      <c r="AT52" s="1152"/>
      <c r="AU52" s="1152">
        <v>-9987951</v>
      </c>
      <c r="AV52" s="1158">
        <v>-7297141</v>
      </c>
      <c r="AW52" s="1152"/>
      <c r="AX52" s="1158"/>
      <c r="AY52" s="1152">
        <v>1591004</v>
      </c>
      <c r="AZ52" s="1158"/>
      <c r="BA52" s="1137">
        <f t="shared" ref="BA52:BA73" si="14">AQ52+AS52+AT52+AW52+AV52+AX52+AZ52</f>
        <v>15878226</v>
      </c>
      <c r="BB52" s="302">
        <f t="shared" ref="BB52:BB73" si="15">AR52+AU52+AY52-AW52</f>
        <v>-10378464</v>
      </c>
      <c r="BC52" s="313"/>
    </row>
    <row r="53" spans="3:55" ht="12.75" customHeight="1">
      <c r="C53" s="31"/>
      <c r="D53" s="2349"/>
      <c r="E53" s="2349"/>
      <c r="F53" s="2349"/>
      <c r="G53" s="2349"/>
      <c r="H53" s="2349"/>
      <c r="I53" s="2349"/>
      <c r="J53" s="2349"/>
      <c r="K53" s="2349"/>
      <c r="L53" s="2349"/>
      <c r="M53" s="2349"/>
      <c r="N53" s="2349"/>
      <c r="O53" s="2349"/>
      <c r="P53" s="2349"/>
      <c r="Q53" s="2349"/>
      <c r="R53" s="2349"/>
      <c r="S53" s="2349"/>
      <c r="T53" s="2349"/>
      <c r="U53" s="2349"/>
      <c r="V53" s="2349"/>
      <c r="W53" s="2349"/>
      <c r="X53" s="2350"/>
      <c r="Y53" s="2332">
        <v>55311</v>
      </c>
      <c r="Z53" s="2333"/>
      <c r="AA53" s="2333"/>
      <c r="AB53" s="2333"/>
      <c r="AC53" s="2334"/>
      <c r="AD53" s="28"/>
      <c r="AE53" s="1135"/>
      <c r="AF53" s="1135"/>
      <c r="AG53" s="1135"/>
      <c r="AH53" s="1135"/>
      <c r="AI53" s="1261" t="s">
        <v>836</v>
      </c>
      <c r="AJ53" s="2026" t="s">
        <v>241</v>
      </c>
      <c r="AK53" s="2026"/>
      <c r="AL53" s="2026"/>
      <c r="AM53" s="1136"/>
      <c r="AN53" s="1136"/>
      <c r="AO53" s="2329" t="s">
        <v>7</v>
      </c>
      <c r="AP53" s="2330"/>
      <c r="AQ53" s="1151">
        <v>7945219</v>
      </c>
      <c r="AR53" s="1158">
        <v>-1491271</v>
      </c>
      <c r="AS53" s="1152">
        <f>13020447-7375859</f>
        <v>5644588</v>
      </c>
      <c r="AT53" s="1152"/>
      <c r="AU53" s="1152">
        <v>-2146512</v>
      </c>
      <c r="AV53" s="1158">
        <v>-7397</v>
      </c>
      <c r="AW53" s="1152">
        <v>-13735</v>
      </c>
      <c r="AX53" s="1158"/>
      <c r="AY53" s="1152">
        <v>1642531</v>
      </c>
      <c r="AZ53" s="1158"/>
      <c r="BA53" s="1137">
        <f t="shared" si="14"/>
        <v>13568675</v>
      </c>
      <c r="BB53" s="302">
        <v>-1981517</v>
      </c>
      <c r="BC53" s="313"/>
    </row>
    <row r="54" spans="3:55" ht="12.75" customHeight="1">
      <c r="C54" s="29"/>
      <c r="D54" s="2545" t="s">
        <v>1197</v>
      </c>
      <c r="E54" s="2545"/>
      <c r="F54" s="2545"/>
      <c r="G54" s="2545"/>
      <c r="H54" s="2545"/>
      <c r="I54" s="2545"/>
      <c r="J54" s="2545"/>
      <c r="K54" s="2545"/>
      <c r="L54" s="2545"/>
      <c r="M54" s="2545"/>
      <c r="N54" s="2545"/>
      <c r="O54" s="2545"/>
      <c r="P54" s="2545"/>
      <c r="Q54" s="2545"/>
      <c r="R54" s="2545"/>
      <c r="S54" s="2545"/>
      <c r="T54" s="2545"/>
      <c r="U54" s="2545"/>
      <c r="V54" s="2545"/>
      <c r="W54" s="2545"/>
      <c r="X54" s="2546"/>
      <c r="Y54" s="2075">
        <v>55112</v>
      </c>
      <c r="Z54" s="2073"/>
      <c r="AA54" s="2073"/>
      <c r="AB54" s="2073"/>
      <c r="AC54" s="2072"/>
      <c r="AD54" s="28"/>
      <c r="AE54" s="1135"/>
      <c r="AF54" s="1135"/>
      <c r="AG54" s="1135"/>
      <c r="AH54" s="1135"/>
      <c r="AI54" s="1261" t="s">
        <v>836</v>
      </c>
      <c r="AJ54" s="2026" t="s">
        <v>251</v>
      </c>
      <c r="AK54" s="2026"/>
      <c r="AL54" s="2026"/>
      <c r="AM54" s="1136"/>
      <c r="AN54" s="1136"/>
      <c r="AO54" s="2329" t="s">
        <v>6</v>
      </c>
      <c r="AP54" s="2330"/>
      <c r="AQ54" s="287">
        <f>BA55</f>
        <v>158375</v>
      </c>
      <c r="AR54" s="1150">
        <f>BB55</f>
        <v>-71492</v>
      </c>
      <c r="AS54" s="1152">
        <f>78010-AS19</f>
        <v>72319</v>
      </c>
      <c r="AT54" s="1152"/>
      <c r="AU54" s="1152">
        <v>-40395</v>
      </c>
      <c r="AV54" s="1158">
        <f>-72947-AV19</f>
        <v>-71840</v>
      </c>
      <c r="AW54" s="1152">
        <v>-4354</v>
      </c>
      <c r="AX54" s="1158">
        <v>-430</v>
      </c>
      <c r="AY54" s="1152">
        <v>24536</v>
      </c>
      <c r="AZ54" s="1158">
        <v>3678</v>
      </c>
      <c r="BA54" s="1137">
        <f t="shared" si="14"/>
        <v>157748</v>
      </c>
      <c r="BB54" s="302">
        <f t="shared" si="15"/>
        <v>-82997</v>
      </c>
      <c r="BC54" s="313"/>
    </row>
    <row r="55" spans="3:55" ht="12.75">
      <c r="C55" s="31"/>
      <c r="D55" s="2558"/>
      <c r="E55" s="2558"/>
      <c r="F55" s="2558"/>
      <c r="G55" s="2558"/>
      <c r="H55" s="2558"/>
      <c r="I55" s="2558"/>
      <c r="J55" s="2558"/>
      <c r="K55" s="2558"/>
      <c r="L55" s="2558"/>
      <c r="M55" s="2558"/>
      <c r="N55" s="2558"/>
      <c r="O55" s="2558"/>
      <c r="P55" s="2558"/>
      <c r="Q55" s="2558"/>
      <c r="R55" s="2558"/>
      <c r="S55" s="2558"/>
      <c r="T55" s="2558"/>
      <c r="U55" s="2558"/>
      <c r="V55" s="2558"/>
      <c r="W55" s="2558"/>
      <c r="X55" s="2559"/>
      <c r="Y55" s="2332">
        <v>55312</v>
      </c>
      <c r="Z55" s="2333"/>
      <c r="AA55" s="2333"/>
      <c r="AB55" s="2333"/>
      <c r="AC55" s="2334"/>
      <c r="AD55" s="28"/>
      <c r="AE55" s="1135"/>
      <c r="AF55" s="1135"/>
      <c r="AG55" s="1135"/>
      <c r="AH55" s="1135"/>
      <c r="AI55" s="1261" t="s">
        <v>836</v>
      </c>
      <c r="AJ55" s="2026" t="s">
        <v>241</v>
      </c>
      <c r="AK55" s="2026"/>
      <c r="AL55" s="2026"/>
      <c r="AM55" s="1136"/>
      <c r="AN55" s="1136"/>
      <c r="AO55" s="2329" t="s">
        <v>7</v>
      </c>
      <c r="AP55" s="2330"/>
      <c r="AQ55" s="1151">
        <v>175326</v>
      </c>
      <c r="AR55" s="1158">
        <v>-80694</v>
      </c>
      <c r="AS55" s="1152">
        <v>72955</v>
      </c>
      <c r="AT55" s="1152"/>
      <c r="AU55" s="1152">
        <v>-11412</v>
      </c>
      <c r="AV55" s="1158">
        <f>-91586+7865+651</f>
        <v>-83070</v>
      </c>
      <c r="AW55" s="1152">
        <v>-7865</v>
      </c>
      <c r="AX55" s="1158">
        <v>-651</v>
      </c>
      <c r="AY55" s="1152">
        <v>12749</v>
      </c>
      <c r="AZ55" s="1158">
        <v>1680</v>
      </c>
      <c r="BA55" s="1137">
        <f t="shared" si="14"/>
        <v>158375</v>
      </c>
      <c r="BB55" s="302">
        <v>-71492</v>
      </c>
      <c r="BC55" s="313"/>
    </row>
    <row r="56" spans="3:55" ht="44.25" customHeight="1">
      <c r="C56" s="29"/>
      <c r="D56" s="2335" t="s">
        <v>1198</v>
      </c>
      <c r="E56" s="2335"/>
      <c r="F56" s="2335"/>
      <c r="G56" s="2335"/>
      <c r="H56" s="2335"/>
      <c r="I56" s="2335"/>
      <c r="J56" s="2335"/>
      <c r="K56" s="2335"/>
      <c r="L56" s="2335"/>
      <c r="M56" s="2335"/>
      <c r="N56" s="2335"/>
      <c r="O56" s="2335"/>
      <c r="P56" s="2335"/>
      <c r="Q56" s="2335"/>
      <c r="R56" s="2335"/>
      <c r="S56" s="2335"/>
      <c r="T56" s="2335"/>
      <c r="U56" s="2335"/>
      <c r="V56" s="2335"/>
      <c r="W56" s="2335"/>
      <c r="X56" s="2336"/>
      <c r="Y56" s="2075">
        <v>55113</v>
      </c>
      <c r="Z56" s="2073"/>
      <c r="AA56" s="2073"/>
      <c r="AB56" s="2073"/>
      <c r="AC56" s="2072"/>
      <c r="AD56" s="28"/>
      <c r="AE56" s="1135"/>
      <c r="AF56" s="1135"/>
      <c r="AG56" s="1135"/>
      <c r="AH56" s="1135"/>
      <c r="AI56" s="1261" t="s">
        <v>836</v>
      </c>
      <c r="AJ56" s="2026" t="s">
        <v>251</v>
      </c>
      <c r="AK56" s="2026"/>
      <c r="AL56" s="2026"/>
      <c r="AM56" s="1136"/>
      <c r="AN56" s="1136"/>
      <c r="AO56" s="2329" t="s">
        <v>6</v>
      </c>
      <c r="AP56" s="2330"/>
      <c r="AQ56" s="287">
        <f>BA57</f>
        <v>0</v>
      </c>
      <c r="AR56" s="1150">
        <f>BB57</f>
        <v>0</v>
      </c>
      <c r="AS56" s="1152"/>
      <c r="AT56" s="1152"/>
      <c r="AU56" s="1152"/>
      <c r="AV56" s="1158"/>
      <c r="AW56" s="1152"/>
      <c r="AX56" s="1158"/>
      <c r="AY56" s="1152"/>
      <c r="AZ56" s="1158"/>
      <c r="BA56" s="1137">
        <f t="shared" si="14"/>
        <v>0</v>
      </c>
      <c r="BB56" s="302">
        <f t="shared" si="15"/>
        <v>0</v>
      </c>
      <c r="BC56" s="313"/>
    </row>
    <row r="57" spans="3:55" ht="36.75" customHeight="1">
      <c r="C57" s="31"/>
      <c r="D57" s="2349"/>
      <c r="E57" s="2349"/>
      <c r="F57" s="2349"/>
      <c r="G57" s="2349"/>
      <c r="H57" s="2349"/>
      <c r="I57" s="2349"/>
      <c r="J57" s="2349"/>
      <c r="K57" s="2349"/>
      <c r="L57" s="2349"/>
      <c r="M57" s="2349"/>
      <c r="N57" s="2349"/>
      <c r="O57" s="2349"/>
      <c r="P57" s="2349"/>
      <c r="Q57" s="2349"/>
      <c r="R57" s="2349"/>
      <c r="S57" s="2349"/>
      <c r="T57" s="2349"/>
      <c r="U57" s="2349"/>
      <c r="V57" s="2349"/>
      <c r="W57" s="2349"/>
      <c r="X57" s="2350"/>
      <c r="Y57" s="2332">
        <v>55313</v>
      </c>
      <c r="Z57" s="2333"/>
      <c r="AA57" s="2333"/>
      <c r="AB57" s="2333"/>
      <c r="AC57" s="2334"/>
      <c r="AD57" s="28"/>
      <c r="AE57" s="1135"/>
      <c r="AF57" s="1135"/>
      <c r="AG57" s="1135"/>
      <c r="AH57" s="1135"/>
      <c r="AI57" s="1261" t="s">
        <v>836</v>
      </c>
      <c r="AJ57" s="2026" t="s">
        <v>241</v>
      </c>
      <c r="AK57" s="2026"/>
      <c r="AL57" s="2026"/>
      <c r="AM57" s="1136"/>
      <c r="AN57" s="1136"/>
      <c r="AO57" s="2329" t="s">
        <v>7</v>
      </c>
      <c r="AP57" s="2330"/>
      <c r="AQ57" s="1151"/>
      <c r="AR57" s="1158"/>
      <c r="AS57" s="1152"/>
      <c r="AT57" s="1152"/>
      <c r="AU57" s="1152"/>
      <c r="AV57" s="1158"/>
      <c r="AW57" s="1152"/>
      <c r="AX57" s="1158"/>
      <c r="AY57" s="1152"/>
      <c r="AZ57" s="1158"/>
      <c r="BA57" s="1137">
        <f t="shared" si="14"/>
        <v>0</v>
      </c>
      <c r="BB57" s="302">
        <f t="shared" si="15"/>
        <v>0</v>
      </c>
      <c r="BC57" s="313"/>
    </row>
    <row r="58" spans="3:55" ht="18.75" customHeight="1">
      <c r="C58" s="29"/>
      <c r="D58" s="2335" t="s">
        <v>1199</v>
      </c>
      <c r="E58" s="2335"/>
      <c r="F58" s="2335"/>
      <c r="G58" s="2335"/>
      <c r="H58" s="2335"/>
      <c r="I58" s="2335"/>
      <c r="J58" s="2335"/>
      <c r="K58" s="2335"/>
      <c r="L58" s="2335"/>
      <c r="M58" s="2335"/>
      <c r="N58" s="2335"/>
      <c r="O58" s="2335"/>
      <c r="P58" s="2335"/>
      <c r="Q58" s="2335"/>
      <c r="R58" s="2335"/>
      <c r="S58" s="2335"/>
      <c r="T58" s="2335"/>
      <c r="U58" s="2335"/>
      <c r="V58" s="2335"/>
      <c r="W58" s="2335"/>
      <c r="X58" s="2336"/>
      <c r="Y58" s="2075">
        <v>55114</v>
      </c>
      <c r="Z58" s="2073"/>
      <c r="AA58" s="2073"/>
      <c r="AB58" s="2073"/>
      <c r="AC58" s="2072"/>
      <c r="AD58" s="28"/>
      <c r="AE58" s="1135"/>
      <c r="AF58" s="1135"/>
      <c r="AG58" s="1135"/>
      <c r="AH58" s="1135"/>
      <c r="AI58" s="1261" t="s">
        <v>836</v>
      </c>
      <c r="AJ58" s="2026" t="s">
        <v>251</v>
      </c>
      <c r="AK58" s="2026"/>
      <c r="AL58" s="2026"/>
      <c r="AM58" s="1136"/>
      <c r="AN58" s="1136"/>
      <c r="AO58" s="2329" t="s">
        <v>6</v>
      </c>
      <c r="AP58" s="2330"/>
      <c r="AQ58" s="287">
        <f>BA59</f>
        <v>0</v>
      </c>
      <c r="AR58" s="1150">
        <f>BB59</f>
        <v>0</v>
      </c>
      <c r="AS58" s="1152">
        <v>5382230</v>
      </c>
      <c r="AT58" s="1152"/>
      <c r="AU58" s="1152"/>
      <c r="AV58" s="1152"/>
      <c r="AW58" s="1158"/>
      <c r="AX58" s="1157">
        <v>-8</v>
      </c>
      <c r="AY58" s="1152"/>
      <c r="AZ58" s="1158"/>
      <c r="BA58" s="1137">
        <f t="shared" si="14"/>
        <v>5382222</v>
      </c>
      <c r="BB58" s="302">
        <f t="shared" si="15"/>
        <v>0</v>
      </c>
      <c r="BC58" s="313"/>
    </row>
    <row r="59" spans="3:55" ht="19.5" customHeight="1">
      <c r="C59" s="31"/>
      <c r="D59" s="2349"/>
      <c r="E59" s="2349"/>
      <c r="F59" s="2349"/>
      <c r="G59" s="2349"/>
      <c r="H59" s="2349"/>
      <c r="I59" s="2349"/>
      <c r="J59" s="2349"/>
      <c r="K59" s="2349"/>
      <c r="L59" s="2349"/>
      <c r="M59" s="2349"/>
      <c r="N59" s="2349"/>
      <c r="O59" s="2349"/>
      <c r="P59" s="2349"/>
      <c r="Q59" s="2349"/>
      <c r="R59" s="2349"/>
      <c r="S59" s="2349"/>
      <c r="T59" s="2349"/>
      <c r="U59" s="2349"/>
      <c r="V59" s="2349"/>
      <c r="W59" s="2349"/>
      <c r="X59" s="2350"/>
      <c r="Y59" s="2332">
        <v>55314</v>
      </c>
      <c r="Z59" s="2333"/>
      <c r="AA59" s="2333"/>
      <c r="AB59" s="2333"/>
      <c r="AC59" s="2334"/>
      <c r="AD59" s="28"/>
      <c r="AE59" s="1135"/>
      <c r="AF59" s="1135"/>
      <c r="AG59" s="1135"/>
      <c r="AH59" s="1135"/>
      <c r="AI59" s="1261" t="s">
        <v>836</v>
      </c>
      <c r="AJ59" s="2026" t="s">
        <v>241</v>
      </c>
      <c r="AK59" s="2026"/>
      <c r="AL59" s="2026"/>
      <c r="AM59" s="1136"/>
      <c r="AN59" s="1136"/>
      <c r="AO59" s="2329" t="s">
        <v>7</v>
      </c>
      <c r="AP59" s="2330"/>
      <c r="AQ59" s="1151"/>
      <c r="AR59" s="1158"/>
      <c r="AS59" s="1152"/>
      <c r="AT59" s="1152"/>
      <c r="AU59" s="1152"/>
      <c r="AV59" s="1158"/>
      <c r="AW59" s="1152"/>
      <c r="AX59" s="1158"/>
      <c r="AY59" s="1152"/>
      <c r="AZ59" s="1158"/>
      <c r="BA59" s="1137">
        <f t="shared" si="14"/>
        <v>0</v>
      </c>
      <c r="BB59" s="302">
        <f t="shared" si="15"/>
        <v>0</v>
      </c>
      <c r="BC59" s="313"/>
    </row>
    <row r="60" spans="3:55" ht="12.75" customHeight="1">
      <c r="C60" s="29"/>
      <c r="D60" s="2335" t="s">
        <v>1200</v>
      </c>
      <c r="E60" s="2335"/>
      <c r="F60" s="2335"/>
      <c r="G60" s="2335"/>
      <c r="H60" s="2335"/>
      <c r="I60" s="2335"/>
      <c r="J60" s="2335"/>
      <c r="K60" s="2335"/>
      <c r="L60" s="2335"/>
      <c r="M60" s="2335"/>
      <c r="N60" s="2335"/>
      <c r="O60" s="2335"/>
      <c r="P60" s="2335"/>
      <c r="Q60" s="2335"/>
      <c r="R60" s="2335"/>
      <c r="S60" s="2335"/>
      <c r="T60" s="2335"/>
      <c r="U60" s="2335"/>
      <c r="V60" s="2335"/>
      <c r="W60" s="2335"/>
      <c r="X60" s="2336"/>
      <c r="Y60" s="2075">
        <v>55115</v>
      </c>
      <c r="Z60" s="2073"/>
      <c r="AA60" s="2073"/>
      <c r="AB60" s="2073"/>
      <c r="AC60" s="2072"/>
      <c r="AD60" s="28"/>
      <c r="AE60" s="1135"/>
      <c r="AF60" s="1135"/>
      <c r="AG60" s="1135"/>
      <c r="AH60" s="1135"/>
      <c r="AI60" s="1261" t="s">
        <v>836</v>
      </c>
      <c r="AJ60" s="2026" t="s">
        <v>251</v>
      </c>
      <c r="AK60" s="2026"/>
      <c r="AL60" s="2026"/>
      <c r="AM60" s="1136"/>
      <c r="AN60" s="1136"/>
      <c r="AO60" s="2329" t="s">
        <v>6</v>
      </c>
      <c r="AP60" s="2330"/>
      <c r="AQ60" s="287">
        <f>BA61</f>
        <v>7066</v>
      </c>
      <c r="AR60" s="1150">
        <f>BB61</f>
        <v>-844</v>
      </c>
      <c r="AS60" s="1152">
        <v>4167</v>
      </c>
      <c r="AT60" s="1152"/>
      <c r="AU60" s="1152">
        <v>-697</v>
      </c>
      <c r="AV60" s="1158">
        <v>-5874</v>
      </c>
      <c r="AW60" s="1152">
        <v>-561</v>
      </c>
      <c r="AX60" s="1158">
        <v>-126</v>
      </c>
      <c r="AY60" s="1152">
        <v>677</v>
      </c>
      <c r="AZ60" s="1158"/>
      <c r="BA60" s="1137">
        <f t="shared" si="14"/>
        <v>4672</v>
      </c>
      <c r="BB60" s="302">
        <f t="shared" si="15"/>
        <v>-303</v>
      </c>
      <c r="BC60" s="313"/>
    </row>
    <row r="61" spans="3:55" ht="12.75">
      <c r="C61" s="29"/>
      <c r="D61" s="2349"/>
      <c r="E61" s="2349"/>
      <c r="F61" s="2349"/>
      <c r="G61" s="2349"/>
      <c r="H61" s="2349"/>
      <c r="I61" s="2349"/>
      <c r="J61" s="2349"/>
      <c r="K61" s="2349"/>
      <c r="L61" s="2349"/>
      <c r="M61" s="2349"/>
      <c r="N61" s="2349"/>
      <c r="O61" s="2349"/>
      <c r="P61" s="2349"/>
      <c r="Q61" s="2349"/>
      <c r="R61" s="2349"/>
      <c r="S61" s="2349"/>
      <c r="T61" s="2349"/>
      <c r="U61" s="2349"/>
      <c r="V61" s="2349"/>
      <c r="W61" s="2349"/>
      <c r="X61" s="2350"/>
      <c r="Y61" s="2332">
        <v>55315</v>
      </c>
      <c r="Z61" s="2333"/>
      <c r="AA61" s="2333"/>
      <c r="AB61" s="2333"/>
      <c r="AC61" s="2334"/>
      <c r="AD61" s="28"/>
      <c r="AE61" s="1135"/>
      <c r="AF61" s="1135"/>
      <c r="AG61" s="1135"/>
      <c r="AH61" s="1135"/>
      <c r="AI61" s="1261" t="s">
        <v>836</v>
      </c>
      <c r="AJ61" s="2026" t="s">
        <v>241</v>
      </c>
      <c r="AK61" s="2026"/>
      <c r="AL61" s="2026"/>
      <c r="AM61" s="1136"/>
      <c r="AN61" s="1136"/>
      <c r="AO61" s="2329" t="s">
        <v>7</v>
      </c>
      <c r="AP61" s="2330"/>
      <c r="AQ61" s="1151">
        <v>9037</v>
      </c>
      <c r="AR61" s="1158">
        <v>-615</v>
      </c>
      <c r="AS61" s="1152">
        <v>4822</v>
      </c>
      <c r="AT61" s="1152"/>
      <c r="AU61" s="1152">
        <v>-464</v>
      </c>
      <c r="AV61" s="1158">
        <f>-6473-124</f>
        <v>-6597</v>
      </c>
      <c r="AW61" s="1152">
        <v>-196</v>
      </c>
      <c r="AX61" s="1158"/>
      <c r="AY61" s="1152">
        <v>39</v>
      </c>
      <c r="AZ61" s="1158"/>
      <c r="BA61" s="1137">
        <f t="shared" si="14"/>
        <v>7066</v>
      </c>
      <c r="BB61" s="302">
        <v>-844</v>
      </c>
      <c r="BC61" s="313"/>
    </row>
    <row r="62" spans="3:55" ht="13.5" customHeight="1">
      <c r="C62" s="28"/>
      <c r="D62" s="2335" t="s">
        <v>1201</v>
      </c>
      <c r="E62" s="2335"/>
      <c r="F62" s="2335"/>
      <c r="G62" s="2335"/>
      <c r="H62" s="2335"/>
      <c r="I62" s="2335"/>
      <c r="J62" s="2335"/>
      <c r="K62" s="2335"/>
      <c r="L62" s="2335"/>
      <c r="M62" s="2335"/>
      <c r="N62" s="2335"/>
      <c r="O62" s="2335"/>
      <c r="P62" s="2335"/>
      <c r="Q62" s="2335"/>
      <c r="R62" s="2335"/>
      <c r="S62" s="2335"/>
      <c r="T62" s="2335"/>
      <c r="U62" s="2335"/>
      <c r="V62" s="2335"/>
      <c r="W62" s="2335"/>
      <c r="X62" s="2336"/>
      <c r="Y62" s="2075">
        <v>55116</v>
      </c>
      <c r="Z62" s="2073"/>
      <c r="AA62" s="2073"/>
      <c r="AB62" s="2073"/>
      <c r="AC62" s="2072"/>
      <c r="AD62" s="28"/>
      <c r="AE62" s="1135"/>
      <c r="AF62" s="1135"/>
      <c r="AG62" s="1135"/>
      <c r="AH62" s="1135"/>
      <c r="AI62" s="1261" t="s">
        <v>836</v>
      </c>
      <c r="AJ62" s="2026" t="s">
        <v>251</v>
      </c>
      <c r="AK62" s="2026"/>
      <c r="AL62" s="2026"/>
      <c r="AM62" s="1136"/>
      <c r="AN62" s="1136"/>
      <c r="AO62" s="2329" t="s">
        <v>6</v>
      </c>
      <c r="AP62" s="2330"/>
      <c r="AQ62" s="287">
        <f>BA63</f>
        <v>96470</v>
      </c>
      <c r="AR62" s="1150">
        <f>BB63</f>
        <v>-40540</v>
      </c>
      <c r="AS62" s="1152">
        <f>108582-AS27</f>
        <v>108502</v>
      </c>
      <c r="AT62" s="1152"/>
      <c r="AU62" s="1152">
        <v>-35495</v>
      </c>
      <c r="AV62" s="1158">
        <f>-41839-AV27</f>
        <v>-41661</v>
      </c>
      <c r="AW62" s="1152">
        <v>-1988</v>
      </c>
      <c r="AX62" s="1158">
        <v>-141</v>
      </c>
      <c r="AY62" s="1152">
        <v>16732</v>
      </c>
      <c r="AZ62" s="1158">
        <v>360</v>
      </c>
      <c r="BA62" s="1137">
        <f t="shared" si="14"/>
        <v>161542</v>
      </c>
      <c r="BB62" s="302">
        <f t="shared" si="15"/>
        <v>-57315</v>
      </c>
      <c r="BC62" s="313"/>
    </row>
    <row r="63" spans="3:55" ht="13.5" customHeight="1">
      <c r="C63" s="29"/>
      <c r="D63" s="2349"/>
      <c r="E63" s="2349"/>
      <c r="F63" s="2349"/>
      <c r="G63" s="2349"/>
      <c r="H63" s="2349"/>
      <c r="I63" s="2349"/>
      <c r="J63" s="2349"/>
      <c r="K63" s="2349"/>
      <c r="L63" s="2349"/>
      <c r="M63" s="2349"/>
      <c r="N63" s="2349"/>
      <c r="O63" s="2349"/>
      <c r="P63" s="2349"/>
      <c r="Q63" s="2349"/>
      <c r="R63" s="2349"/>
      <c r="S63" s="2349"/>
      <c r="T63" s="2349"/>
      <c r="U63" s="2349"/>
      <c r="V63" s="2349"/>
      <c r="W63" s="2349"/>
      <c r="X63" s="2350"/>
      <c r="Y63" s="2332">
        <v>55316</v>
      </c>
      <c r="Z63" s="2333"/>
      <c r="AA63" s="2333"/>
      <c r="AB63" s="2333"/>
      <c r="AC63" s="2334"/>
      <c r="AD63" s="28"/>
      <c r="AE63" s="1135"/>
      <c r="AF63" s="1135"/>
      <c r="AG63" s="1135"/>
      <c r="AH63" s="1135"/>
      <c r="AI63" s="1261" t="s">
        <v>836</v>
      </c>
      <c r="AJ63" s="2026" t="s">
        <v>241</v>
      </c>
      <c r="AK63" s="2026"/>
      <c r="AL63" s="2026"/>
      <c r="AM63" s="1136"/>
      <c r="AN63" s="1136"/>
      <c r="AO63" s="2329" t="s">
        <v>7</v>
      </c>
      <c r="AP63" s="2330"/>
      <c r="AQ63" s="1151">
        <v>133491</v>
      </c>
      <c r="AR63" s="1158">
        <v>-48346</v>
      </c>
      <c r="AS63" s="1152">
        <f>44808-1216</f>
        <v>43592</v>
      </c>
      <c r="AT63" s="1152"/>
      <c r="AU63" s="1152">
        <v>-9890</v>
      </c>
      <c r="AV63" s="1158">
        <f>-81952+7019+1086+123</f>
        <v>-73724</v>
      </c>
      <c r="AW63" s="1152">
        <v>-7019</v>
      </c>
      <c r="AX63" s="1158">
        <v>-1086</v>
      </c>
      <c r="AY63" s="1152">
        <v>10677</v>
      </c>
      <c r="AZ63" s="1158">
        <v>1216</v>
      </c>
      <c r="BA63" s="1137">
        <f t="shared" si="14"/>
        <v>96470</v>
      </c>
      <c r="BB63" s="302">
        <v>-40540</v>
      </c>
      <c r="BC63" s="313"/>
    </row>
    <row r="64" spans="3:55" ht="13.5" customHeight="1">
      <c r="C64" s="28"/>
      <c r="D64" s="2041" t="s">
        <v>1202</v>
      </c>
      <c r="E64" s="2041"/>
      <c r="F64" s="2041"/>
      <c r="G64" s="2041"/>
      <c r="H64" s="2041"/>
      <c r="I64" s="2041"/>
      <c r="J64" s="2041"/>
      <c r="K64" s="2041"/>
      <c r="L64" s="2041"/>
      <c r="M64" s="2041"/>
      <c r="N64" s="2041"/>
      <c r="O64" s="2041"/>
      <c r="P64" s="2041"/>
      <c r="Q64" s="2041"/>
      <c r="R64" s="2041"/>
      <c r="S64" s="2041"/>
      <c r="T64" s="2041"/>
      <c r="U64" s="2041"/>
      <c r="V64" s="2041"/>
      <c r="W64" s="2041"/>
      <c r="X64" s="2042"/>
      <c r="Y64" s="2075">
        <v>5512</v>
      </c>
      <c r="Z64" s="2073"/>
      <c r="AA64" s="2073"/>
      <c r="AB64" s="2073"/>
      <c r="AC64" s="2072"/>
      <c r="AD64" s="28"/>
      <c r="AE64" s="1135"/>
      <c r="AF64" s="1135"/>
      <c r="AG64" s="1135"/>
      <c r="AH64" s="1135"/>
      <c r="AI64" s="1261" t="s">
        <v>836</v>
      </c>
      <c r="AJ64" s="2026" t="s">
        <v>251</v>
      </c>
      <c r="AK64" s="2026"/>
      <c r="AL64" s="2026"/>
      <c r="AM64" s="1136"/>
      <c r="AN64" s="1136"/>
      <c r="AO64" s="2329" t="s">
        <v>6</v>
      </c>
      <c r="AP64" s="2330"/>
      <c r="AQ64" s="287">
        <f>BA65</f>
        <v>489514</v>
      </c>
      <c r="AR64" s="1150">
        <f>BB65</f>
        <v>-1407</v>
      </c>
      <c r="AS64" s="1152">
        <f>103059-AS29</f>
        <v>98201</v>
      </c>
      <c r="AT64" s="1152"/>
      <c r="AU64" s="1152">
        <v>-35018</v>
      </c>
      <c r="AV64" s="1158">
        <f>-390414-AV29</f>
        <v>-389825</v>
      </c>
      <c r="AW64" s="1152">
        <v>-480</v>
      </c>
      <c r="AX64" s="1158">
        <v>-213</v>
      </c>
      <c r="AY64" s="1152">
        <v>409</v>
      </c>
      <c r="AZ64" s="1158">
        <f>4622</f>
        <v>4622</v>
      </c>
      <c r="BA64" s="1137">
        <f t="shared" si="14"/>
        <v>201819</v>
      </c>
      <c r="BB64" s="302">
        <f t="shared" si="15"/>
        <v>-35536</v>
      </c>
      <c r="BC64" s="313"/>
    </row>
    <row r="65" spans="3:55" ht="13.5" customHeight="1">
      <c r="C65" s="31"/>
      <c r="D65" s="2045"/>
      <c r="E65" s="2045"/>
      <c r="F65" s="2045"/>
      <c r="G65" s="2045"/>
      <c r="H65" s="2045"/>
      <c r="I65" s="2045"/>
      <c r="J65" s="2045"/>
      <c r="K65" s="2045"/>
      <c r="L65" s="2045"/>
      <c r="M65" s="2045"/>
      <c r="N65" s="2045"/>
      <c r="O65" s="2045"/>
      <c r="P65" s="2045"/>
      <c r="Q65" s="2045"/>
      <c r="R65" s="2045"/>
      <c r="S65" s="2045"/>
      <c r="T65" s="2045"/>
      <c r="U65" s="2045"/>
      <c r="V65" s="2045"/>
      <c r="W65" s="2045"/>
      <c r="X65" s="2046"/>
      <c r="Y65" s="2332">
        <v>5532</v>
      </c>
      <c r="Z65" s="2333"/>
      <c r="AA65" s="2333"/>
      <c r="AB65" s="2333"/>
      <c r="AC65" s="2334"/>
      <c r="AD65" s="28"/>
      <c r="AE65" s="1135"/>
      <c r="AF65" s="1135"/>
      <c r="AG65" s="1135"/>
      <c r="AH65" s="1135"/>
      <c r="AI65" s="1261" t="s">
        <v>836</v>
      </c>
      <c r="AJ65" s="2026" t="s">
        <v>241</v>
      </c>
      <c r="AK65" s="2026"/>
      <c r="AL65" s="2026"/>
      <c r="AM65" s="1136"/>
      <c r="AN65" s="1136"/>
      <c r="AO65" s="2329" t="s">
        <v>7</v>
      </c>
      <c r="AP65" s="2330"/>
      <c r="AQ65" s="1151">
        <f>271782</f>
        <v>271782</v>
      </c>
      <c r="AR65" s="1158">
        <v>-1928</v>
      </c>
      <c r="AS65" s="1152">
        <f>276873-4481</f>
        <v>272392</v>
      </c>
      <c r="AT65" s="1152"/>
      <c r="AU65" s="1152">
        <v>-650</v>
      </c>
      <c r="AV65" s="1158">
        <f>-59141+984+1032</f>
        <v>-57125</v>
      </c>
      <c r="AW65" s="1152">
        <v>-984</v>
      </c>
      <c r="AX65" s="1158">
        <v>-1032</v>
      </c>
      <c r="AY65" s="1152">
        <v>187</v>
      </c>
      <c r="AZ65" s="1158">
        <v>4481</v>
      </c>
      <c r="BA65" s="1137">
        <f t="shared" si="14"/>
        <v>489514</v>
      </c>
      <c r="BB65" s="302">
        <v>-1407</v>
      </c>
      <c r="BC65" s="313"/>
    </row>
    <row r="66" spans="3:55" ht="13.5" customHeight="1">
      <c r="C66" s="29"/>
      <c r="D66" s="2041" t="s">
        <v>1203</v>
      </c>
      <c r="E66" s="2041"/>
      <c r="F66" s="2041"/>
      <c r="G66" s="2041"/>
      <c r="H66" s="2041"/>
      <c r="I66" s="2041"/>
      <c r="J66" s="2041"/>
      <c r="K66" s="2041"/>
      <c r="L66" s="2041"/>
      <c r="M66" s="2041"/>
      <c r="N66" s="2041"/>
      <c r="O66" s="2041"/>
      <c r="P66" s="2041"/>
      <c r="Q66" s="2041"/>
      <c r="R66" s="2041"/>
      <c r="S66" s="2041"/>
      <c r="T66" s="2041"/>
      <c r="U66" s="2041"/>
      <c r="V66" s="2041"/>
      <c r="W66" s="2041"/>
      <c r="X66" s="2042"/>
      <c r="Y66" s="2075">
        <v>5513</v>
      </c>
      <c r="Z66" s="2073"/>
      <c r="AA66" s="2073"/>
      <c r="AB66" s="2073"/>
      <c r="AC66" s="2072"/>
      <c r="AD66" s="28"/>
      <c r="AE66" s="1135"/>
      <c r="AF66" s="1135"/>
      <c r="AG66" s="1135"/>
      <c r="AH66" s="1135"/>
      <c r="AI66" s="1261" t="s">
        <v>836</v>
      </c>
      <c r="AJ66" s="2026" t="s">
        <v>251</v>
      </c>
      <c r="AK66" s="2026"/>
      <c r="AL66" s="2026"/>
      <c r="AM66" s="1136"/>
      <c r="AN66" s="1136"/>
      <c r="AO66" s="2329" t="s">
        <v>6</v>
      </c>
      <c r="AP66" s="2330"/>
      <c r="AQ66" s="287">
        <f>BA67</f>
        <v>0</v>
      </c>
      <c r="AR66" s="1150">
        <f>BB67</f>
        <v>0</v>
      </c>
      <c r="AS66" s="1152"/>
      <c r="AT66" s="1152"/>
      <c r="AU66" s="1152"/>
      <c r="AV66" s="1158"/>
      <c r="AW66" s="1152"/>
      <c r="AX66" s="1158"/>
      <c r="AY66" s="1152"/>
      <c r="AZ66" s="1158"/>
      <c r="BA66" s="1137">
        <f t="shared" si="14"/>
        <v>0</v>
      </c>
      <c r="BB66" s="302">
        <f t="shared" si="15"/>
        <v>0</v>
      </c>
      <c r="BC66" s="313"/>
    </row>
    <row r="67" spans="3:55" ht="13.5" customHeight="1">
      <c r="C67" s="31"/>
      <c r="D67" s="2045"/>
      <c r="E67" s="2045"/>
      <c r="F67" s="2045"/>
      <c r="G67" s="2045"/>
      <c r="H67" s="2045"/>
      <c r="I67" s="2045"/>
      <c r="J67" s="2045"/>
      <c r="K67" s="2045"/>
      <c r="L67" s="2045"/>
      <c r="M67" s="2045"/>
      <c r="N67" s="2045"/>
      <c r="O67" s="2045"/>
      <c r="P67" s="2045"/>
      <c r="Q67" s="2045"/>
      <c r="R67" s="2045"/>
      <c r="S67" s="2045"/>
      <c r="T67" s="2045"/>
      <c r="U67" s="2045"/>
      <c r="V67" s="2045"/>
      <c r="W67" s="2045"/>
      <c r="X67" s="2046"/>
      <c r="Y67" s="2159">
        <v>5533</v>
      </c>
      <c r="Z67" s="2160"/>
      <c r="AA67" s="2160"/>
      <c r="AB67" s="2160"/>
      <c r="AC67" s="2507"/>
      <c r="AD67" s="160"/>
      <c r="AE67" s="1127"/>
      <c r="AF67" s="1127"/>
      <c r="AG67" s="1127"/>
      <c r="AH67" s="1127"/>
      <c r="AI67" s="1254" t="s">
        <v>836</v>
      </c>
      <c r="AJ67" s="2026" t="s">
        <v>241</v>
      </c>
      <c r="AK67" s="2026"/>
      <c r="AL67" s="2026"/>
      <c r="AM67" s="1128"/>
      <c r="AN67" s="1128"/>
      <c r="AO67" s="2549" t="s">
        <v>7</v>
      </c>
      <c r="AP67" s="2550"/>
      <c r="AQ67" s="1156"/>
      <c r="AR67" s="1148"/>
      <c r="AS67" s="1157"/>
      <c r="AT67" s="1157"/>
      <c r="AU67" s="1157"/>
      <c r="AV67" s="1148"/>
      <c r="AW67" s="1157"/>
      <c r="AX67" s="1148"/>
      <c r="AY67" s="1157"/>
      <c r="AZ67" s="1148"/>
      <c r="BA67" s="1147">
        <f t="shared" si="14"/>
        <v>0</v>
      </c>
      <c r="BB67" s="302">
        <f t="shared" si="15"/>
        <v>0</v>
      </c>
      <c r="BC67" s="313"/>
    </row>
    <row r="68" spans="3:55" ht="28.5" customHeight="1">
      <c r="C68" s="37"/>
      <c r="D68" s="2041" t="s">
        <v>1210</v>
      </c>
      <c r="E68" s="2041"/>
      <c r="F68" s="2041"/>
      <c r="G68" s="2041"/>
      <c r="H68" s="2041"/>
      <c r="I68" s="2041"/>
      <c r="J68" s="2041"/>
      <c r="K68" s="2041"/>
      <c r="L68" s="2041"/>
      <c r="M68" s="2041"/>
      <c r="N68" s="2041"/>
      <c r="O68" s="2041"/>
      <c r="P68" s="2041"/>
      <c r="Q68" s="2041"/>
      <c r="R68" s="2041"/>
      <c r="S68" s="2041"/>
      <c r="T68" s="2041"/>
      <c r="U68" s="2041"/>
      <c r="V68" s="2041"/>
      <c r="W68" s="2041"/>
      <c r="X68" s="2042"/>
      <c r="Y68" s="2075">
        <v>5514</v>
      </c>
      <c r="Z68" s="2073"/>
      <c r="AA68" s="2073"/>
      <c r="AB68" s="2073"/>
      <c r="AC68" s="2072"/>
      <c r="AD68" s="28"/>
      <c r="AE68" s="1135"/>
      <c r="AF68" s="1135"/>
      <c r="AG68" s="1135"/>
      <c r="AH68" s="1135"/>
      <c r="AI68" s="1261" t="s">
        <v>836</v>
      </c>
      <c r="AJ68" s="2026" t="s">
        <v>251</v>
      </c>
      <c r="AK68" s="2026"/>
      <c r="AL68" s="2026"/>
      <c r="AM68" s="1136"/>
      <c r="AN68" s="1136"/>
      <c r="AO68" s="2329" t="s">
        <v>6</v>
      </c>
      <c r="AP68" s="2330"/>
      <c r="AQ68" s="287">
        <f>[1]Ф1!DK77</f>
        <v>0</v>
      </c>
      <c r="AR68" s="1150">
        <f>BB69</f>
        <v>0</v>
      </c>
      <c r="AS68" s="1152"/>
      <c r="AT68" s="1152"/>
      <c r="AU68" s="1152"/>
      <c r="AV68" s="1158"/>
      <c r="AW68" s="1152"/>
      <c r="AX68" s="1158"/>
      <c r="AY68" s="1152"/>
      <c r="AZ68" s="1158"/>
      <c r="BA68" s="1137">
        <f t="shared" si="14"/>
        <v>0</v>
      </c>
      <c r="BB68" s="302">
        <f t="shared" si="15"/>
        <v>0</v>
      </c>
      <c r="BC68" s="313"/>
    </row>
    <row r="69" spans="3:55" ht="38.25" customHeight="1">
      <c r="C69" s="139"/>
      <c r="D69" s="2045"/>
      <c r="E69" s="2045"/>
      <c r="F69" s="2045"/>
      <c r="G69" s="2045"/>
      <c r="H69" s="2045"/>
      <c r="I69" s="2045"/>
      <c r="J69" s="2045"/>
      <c r="K69" s="2045"/>
      <c r="L69" s="2045"/>
      <c r="M69" s="2045"/>
      <c r="N69" s="2045"/>
      <c r="O69" s="2045"/>
      <c r="P69" s="2045"/>
      <c r="Q69" s="2045"/>
      <c r="R69" s="2045"/>
      <c r="S69" s="2045"/>
      <c r="T69" s="2045"/>
      <c r="U69" s="2045"/>
      <c r="V69" s="2045"/>
      <c r="W69" s="2045"/>
      <c r="X69" s="2046"/>
      <c r="Y69" s="2332">
        <v>5534</v>
      </c>
      <c r="Z69" s="2333"/>
      <c r="AA69" s="2333"/>
      <c r="AB69" s="2333"/>
      <c r="AC69" s="2334"/>
      <c r="AD69" s="28"/>
      <c r="AE69" s="1135"/>
      <c r="AF69" s="1135"/>
      <c r="AG69" s="1135"/>
      <c r="AH69" s="1135"/>
      <c r="AI69" s="1261" t="s">
        <v>836</v>
      </c>
      <c r="AJ69" s="2026" t="s">
        <v>241</v>
      </c>
      <c r="AK69" s="2026"/>
      <c r="AL69" s="2026"/>
      <c r="AM69" s="1136"/>
      <c r="AN69" s="1136"/>
      <c r="AO69" s="2329" t="s">
        <v>7</v>
      </c>
      <c r="AP69" s="2330"/>
      <c r="AQ69" s="1151"/>
      <c r="AR69" s="1158"/>
      <c r="AS69" s="1152"/>
      <c r="AT69" s="1152"/>
      <c r="AU69" s="1152"/>
      <c r="AV69" s="1158"/>
      <c r="AW69" s="1152"/>
      <c r="AX69" s="1158"/>
      <c r="AY69" s="1152"/>
      <c r="AZ69" s="1158"/>
      <c r="BA69" s="1137">
        <f t="shared" si="14"/>
        <v>0</v>
      </c>
      <c r="BB69" s="302">
        <f t="shared" si="15"/>
        <v>0</v>
      </c>
      <c r="BC69" s="313"/>
    </row>
    <row r="70" spans="3:55" ht="25.5" customHeight="1">
      <c r="C70" s="29"/>
      <c r="D70" s="2041" t="s">
        <v>1211</v>
      </c>
      <c r="E70" s="2041"/>
      <c r="F70" s="2041"/>
      <c r="G70" s="2041"/>
      <c r="H70" s="2041"/>
      <c r="I70" s="2041"/>
      <c r="J70" s="2041"/>
      <c r="K70" s="2041"/>
      <c r="L70" s="2041"/>
      <c r="M70" s="2041"/>
      <c r="N70" s="2041"/>
      <c r="O70" s="2041"/>
      <c r="P70" s="2041"/>
      <c r="Q70" s="2041"/>
      <c r="R70" s="2041"/>
      <c r="S70" s="2041"/>
      <c r="T70" s="2041"/>
      <c r="U70" s="2041"/>
      <c r="V70" s="2041"/>
      <c r="W70" s="2041"/>
      <c r="X70" s="2042"/>
      <c r="Y70" s="2075">
        <v>5515</v>
      </c>
      <c r="Z70" s="2073"/>
      <c r="AA70" s="2073"/>
      <c r="AB70" s="2073"/>
      <c r="AC70" s="2072"/>
      <c r="AD70" s="28"/>
      <c r="AE70" s="1135"/>
      <c r="AF70" s="1135"/>
      <c r="AG70" s="1135"/>
      <c r="AH70" s="1135"/>
      <c r="AI70" s="1261" t="s">
        <v>836</v>
      </c>
      <c r="AJ70" s="2026" t="s">
        <v>251</v>
      </c>
      <c r="AK70" s="2026"/>
      <c r="AL70" s="2026"/>
      <c r="AM70" s="1136"/>
      <c r="AN70" s="1136"/>
      <c r="AO70" s="2329" t="s">
        <v>6</v>
      </c>
      <c r="AP70" s="2330"/>
      <c r="AQ70" s="287">
        <f>[1]Ф1!DK76</f>
        <v>0</v>
      </c>
      <c r="AR70" s="1150">
        <f>BB71</f>
        <v>0</v>
      </c>
      <c r="AS70" s="1152"/>
      <c r="AT70" s="1152"/>
      <c r="AU70" s="1152"/>
      <c r="AV70" s="1158"/>
      <c r="AW70" s="1152"/>
      <c r="AX70" s="1158"/>
      <c r="AY70" s="1152"/>
      <c r="AZ70" s="1158"/>
      <c r="BA70" s="1137">
        <f t="shared" si="14"/>
        <v>0</v>
      </c>
      <c r="BB70" s="302">
        <f t="shared" si="15"/>
        <v>0</v>
      </c>
      <c r="BC70" s="313"/>
    </row>
    <row r="71" spans="3:55" ht="20.25" customHeight="1">
      <c r="C71" s="31"/>
      <c r="D71" s="2045"/>
      <c r="E71" s="2045"/>
      <c r="F71" s="2045"/>
      <c r="G71" s="2045"/>
      <c r="H71" s="2045"/>
      <c r="I71" s="2045"/>
      <c r="J71" s="2045"/>
      <c r="K71" s="2045"/>
      <c r="L71" s="2045"/>
      <c r="M71" s="2045"/>
      <c r="N71" s="2045"/>
      <c r="O71" s="2045"/>
      <c r="P71" s="2045"/>
      <c r="Q71" s="2045"/>
      <c r="R71" s="2045"/>
      <c r="S71" s="2045"/>
      <c r="T71" s="2045"/>
      <c r="U71" s="2045"/>
      <c r="V71" s="2045"/>
      <c r="W71" s="2045"/>
      <c r="X71" s="2046"/>
      <c r="Y71" s="2332">
        <v>5535</v>
      </c>
      <c r="Z71" s="2333"/>
      <c r="AA71" s="2333"/>
      <c r="AB71" s="2333"/>
      <c r="AC71" s="2334"/>
      <c r="AD71" s="28"/>
      <c r="AE71" s="1135"/>
      <c r="AF71" s="1135"/>
      <c r="AG71" s="1135"/>
      <c r="AH71" s="1135"/>
      <c r="AI71" s="1261" t="s">
        <v>836</v>
      </c>
      <c r="AJ71" s="2026" t="s">
        <v>241</v>
      </c>
      <c r="AK71" s="2026"/>
      <c r="AL71" s="2026"/>
      <c r="AM71" s="1136"/>
      <c r="AN71" s="1136"/>
      <c r="AO71" s="2329" t="s">
        <v>7</v>
      </c>
      <c r="AP71" s="2330"/>
      <c r="AQ71" s="1151"/>
      <c r="AR71" s="1158"/>
      <c r="AS71" s="1152"/>
      <c r="AT71" s="1152"/>
      <c r="AU71" s="1152"/>
      <c r="AV71" s="1158"/>
      <c r="AW71" s="1152"/>
      <c r="AX71" s="1158"/>
      <c r="AY71" s="1152"/>
      <c r="AZ71" s="1158"/>
      <c r="BA71" s="1137">
        <f t="shared" si="14"/>
        <v>0</v>
      </c>
      <c r="BB71" s="302">
        <f t="shared" si="15"/>
        <v>0</v>
      </c>
      <c r="BC71" s="313"/>
    </row>
    <row r="72" spans="3:55" ht="13.5" customHeight="1">
      <c r="C72" s="29"/>
      <c r="D72" s="2041" t="s">
        <v>1204</v>
      </c>
      <c r="E72" s="2041"/>
      <c r="F72" s="2041"/>
      <c r="G72" s="2041"/>
      <c r="H72" s="2041"/>
      <c r="I72" s="2041"/>
      <c r="J72" s="2041"/>
      <c r="K72" s="2041"/>
      <c r="L72" s="2041"/>
      <c r="M72" s="2041"/>
      <c r="N72" s="2041"/>
      <c r="O72" s="2041"/>
      <c r="P72" s="2041"/>
      <c r="Q72" s="2041"/>
      <c r="R72" s="2041"/>
      <c r="S72" s="2041"/>
      <c r="T72" s="2041"/>
      <c r="U72" s="2041"/>
      <c r="V72" s="2041"/>
      <c r="W72" s="2041"/>
      <c r="X72" s="2042"/>
      <c r="Y72" s="2075">
        <v>5516</v>
      </c>
      <c r="Z72" s="2073"/>
      <c r="AA72" s="2073"/>
      <c r="AB72" s="2073"/>
      <c r="AC72" s="2072"/>
      <c r="AD72" s="28"/>
      <c r="AE72" s="1135"/>
      <c r="AF72" s="1135"/>
      <c r="AG72" s="1135"/>
      <c r="AH72" s="1135"/>
      <c r="AI72" s="1261" t="s">
        <v>836</v>
      </c>
      <c r="AJ72" s="2026" t="s">
        <v>251</v>
      </c>
      <c r="AK72" s="2026"/>
      <c r="AL72" s="2026"/>
      <c r="AM72" s="1136"/>
      <c r="AN72" s="1136"/>
      <c r="AO72" s="2329" t="s">
        <v>6</v>
      </c>
      <c r="AP72" s="2330"/>
      <c r="AQ72" s="287">
        <f t="shared" ref="AQ72:AT73" si="16">SUM(AQ75,AQ77,AQ79,AQ81)</f>
        <v>1388621</v>
      </c>
      <c r="AR72" s="1150">
        <f t="shared" si="16"/>
        <v>-196750</v>
      </c>
      <c r="AS72" s="1137">
        <f t="shared" si="16"/>
        <v>1548137</v>
      </c>
      <c r="AT72" s="1137">
        <f t="shared" si="16"/>
        <v>42735</v>
      </c>
      <c r="AU72" s="1137">
        <f>AU75+AU77+AU79+AU81</f>
        <v>-151656</v>
      </c>
      <c r="AV72" s="1150">
        <f>SUM(AV75,AV77,AV79,AV81)</f>
        <v>-931232</v>
      </c>
      <c r="AW72" s="1137">
        <f>AW75+AW77+AW79+AW81</f>
        <v>-86695</v>
      </c>
      <c r="AX72" s="1150">
        <f t="shared" ref="AX72:AZ73" si="17">SUM(AX75,AX77,AX79,AX81)</f>
        <v>-2723</v>
      </c>
      <c r="AY72" s="1137">
        <f t="shared" si="17"/>
        <v>63205</v>
      </c>
      <c r="AZ72" s="1150">
        <f t="shared" si="17"/>
        <v>9450</v>
      </c>
      <c r="BA72" s="1137">
        <f t="shared" si="14"/>
        <v>1968293</v>
      </c>
      <c r="BB72" s="302">
        <f t="shared" si="15"/>
        <v>-198506</v>
      </c>
      <c r="BC72" s="313"/>
    </row>
    <row r="73" spans="3:55" ht="13.5" customHeight="1">
      <c r="C73" s="29"/>
      <c r="D73" s="2551"/>
      <c r="E73" s="2551"/>
      <c r="F73" s="2551"/>
      <c r="G73" s="2551"/>
      <c r="H73" s="2551"/>
      <c r="I73" s="2551"/>
      <c r="J73" s="2551"/>
      <c r="K73" s="2551"/>
      <c r="L73" s="2551"/>
      <c r="M73" s="2551"/>
      <c r="N73" s="2551"/>
      <c r="O73" s="2551"/>
      <c r="P73" s="2551"/>
      <c r="Q73" s="2551"/>
      <c r="R73" s="2551"/>
      <c r="S73" s="2551"/>
      <c r="T73" s="2551"/>
      <c r="U73" s="2551"/>
      <c r="V73" s="2551"/>
      <c r="W73" s="2551"/>
      <c r="X73" s="2552"/>
      <c r="Y73" s="2332">
        <v>5536</v>
      </c>
      <c r="Z73" s="2333"/>
      <c r="AA73" s="2333"/>
      <c r="AB73" s="2333"/>
      <c r="AC73" s="2334"/>
      <c r="AD73" s="28"/>
      <c r="AE73" s="1135"/>
      <c r="AF73" s="1135"/>
      <c r="AG73" s="1135"/>
      <c r="AH73" s="1135"/>
      <c r="AI73" s="1261" t="s">
        <v>836</v>
      </c>
      <c r="AJ73" s="2026" t="s">
        <v>241</v>
      </c>
      <c r="AK73" s="2026"/>
      <c r="AL73" s="2026"/>
      <c r="AM73" s="1136"/>
      <c r="AN73" s="1136"/>
      <c r="AO73" s="2329" t="s">
        <v>7</v>
      </c>
      <c r="AP73" s="2330"/>
      <c r="AQ73" s="287">
        <f t="shared" si="16"/>
        <v>1489289</v>
      </c>
      <c r="AR73" s="1150">
        <f t="shared" si="16"/>
        <v>-162942</v>
      </c>
      <c r="AS73" s="1137">
        <f t="shared" si="16"/>
        <v>309459</v>
      </c>
      <c r="AT73" s="1137">
        <f t="shared" si="16"/>
        <v>11960</v>
      </c>
      <c r="AU73" s="1147">
        <f>AU76+AU78+AU80+AU82</f>
        <v>-52693</v>
      </c>
      <c r="AV73" s="1150">
        <f>SUM(AV76,AV78,AV80,AV82)</f>
        <v>-414242</v>
      </c>
      <c r="AW73" s="1137">
        <f>AW76+AW78+AW80+AW82</f>
        <v>-9017</v>
      </c>
      <c r="AX73" s="1150">
        <f t="shared" si="17"/>
        <v>-6165</v>
      </c>
      <c r="AY73" s="1137">
        <f t="shared" si="17"/>
        <v>9868</v>
      </c>
      <c r="AZ73" s="1150">
        <f t="shared" si="17"/>
        <v>7337</v>
      </c>
      <c r="BA73" s="1137">
        <f t="shared" si="14"/>
        <v>1388621</v>
      </c>
      <c r="BB73" s="302">
        <f t="shared" si="15"/>
        <v>-196750</v>
      </c>
      <c r="BC73" s="313"/>
    </row>
    <row r="74" spans="3:55" ht="12" customHeight="1">
      <c r="C74" s="28"/>
      <c r="D74" s="2351" t="s">
        <v>779</v>
      </c>
      <c r="E74" s="2351"/>
      <c r="F74" s="2351"/>
      <c r="G74" s="2351"/>
      <c r="H74" s="2351"/>
      <c r="I74" s="2351"/>
      <c r="J74" s="2351"/>
      <c r="K74" s="2351"/>
      <c r="L74" s="2351"/>
      <c r="M74" s="2351"/>
      <c r="N74" s="2351"/>
      <c r="O74" s="2351"/>
      <c r="P74" s="2351"/>
      <c r="Q74" s="2351"/>
      <c r="R74" s="2351"/>
      <c r="S74" s="2351"/>
      <c r="T74" s="2351"/>
      <c r="U74" s="2351"/>
      <c r="V74" s="2351"/>
      <c r="W74" s="2351"/>
      <c r="X74" s="2352"/>
      <c r="Y74" s="2137"/>
      <c r="Z74" s="2138"/>
      <c r="AA74" s="2138"/>
      <c r="AB74" s="2138"/>
      <c r="AC74" s="2260"/>
      <c r="AD74" s="2541"/>
      <c r="AE74" s="2364"/>
      <c r="AF74" s="2364"/>
      <c r="AG74" s="2364"/>
      <c r="AH74" s="2364"/>
      <c r="AI74" s="2364"/>
      <c r="AJ74" s="2364"/>
      <c r="AK74" s="2364"/>
      <c r="AL74" s="2364"/>
      <c r="AM74" s="2364"/>
      <c r="AN74" s="2364"/>
      <c r="AO74" s="2364"/>
      <c r="AP74" s="2409"/>
      <c r="AQ74" s="287"/>
      <c r="AR74" s="1150"/>
      <c r="AS74" s="1137"/>
      <c r="AT74" s="1137"/>
      <c r="AU74" s="1137"/>
      <c r="AV74" s="1150"/>
      <c r="AW74" s="1137"/>
      <c r="AX74" s="1150"/>
      <c r="AY74" s="1137"/>
      <c r="AZ74" s="1150"/>
      <c r="BA74" s="1137"/>
      <c r="BB74" s="1145"/>
      <c r="BC74" s="313"/>
    </row>
    <row r="75" spans="3:55" ht="13.5" customHeight="1">
      <c r="C75" s="28"/>
      <c r="D75" s="2335" t="s">
        <v>1205</v>
      </c>
      <c r="E75" s="2335"/>
      <c r="F75" s="2335"/>
      <c r="G75" s="2335"/>
      <c r="H75" s="2335"/>
      <c r="I75" s="2335"/>
      <c r="J75" s="2335"/>
      <c r="K75" s="2335"/>
      <c r="L75" s="2335"/>
      <c r="M75" s="2335"/>
      <c r="N75" s="2335"/>
      <c r="O75" s="2335"/>
      <c r="P75" s="2335"/>
      <c r="Q75" s="2335"/>
      <c r="R75" s="2335"/>
      <c r="S75" s="2335"/>
      <c r="T75" s="2335"/>
      <c r="U75" s="2335"/>
      <c r="V75" s="2335"/>
      <c r="W75" s="2335"/>
      <c r="X75" s="2336"/>
      <c r="Y75" s="2075">
        <v>55161</v>
      </c>
      <c r="Z75" s="2073"/>
      <c r="AA75" s="2073"/>
      <c r="AB75" s="2073"/>
      <c r="AC75" s="2072"/>
      <c r="AD75" s="28"/>
      <c r="AE75" s="1135"/>
      <c r="AF75" s="1135"/>
      <c r="AG75" s="1135"/>
      <c r="AH75" s="1135"/>
      <c r="AI75" s="1261" t="s">
        <v>836</v>
      </c>
      <c r="AJ75" s="2026" t="s">
        <v>251</v>
      </c>
      <c r="AK75" s="2026"/>
      <c r="AL75" s="2026"/>
      <c r="AM75" s="1136"/>
      <c r="AN75" s="1136"/>
      <c r="AO75" s="2329" t="s">
        <v>6</v>
      </c>
      <c r="AP75" s="2330"/>
      <c r="AQ75" s="287">
        <f>BA76</f>
        <v>0</v>
      </c>
      <c r="AR75" s="1150">
        <f>BB76</f>
        <v>0</v>
      </c>
      <c r="AS75" s="1152"/>
      <c r="AT75" s="1152"/>
      <c r="AU75" s="1152"/>
      <c r="AV75" s="1158"/>
      <c r="AW75" s="1152"/>
      <c r="AX75" s="1158"/>
      <c r="AY75" s="1152"/>
      <c r="AZ75" s="1158"/>
      <c r="BA75" s="1137">
        <f t="shared" ref="BA75:BA90" si="18">AQ75+AS75+AT75+AW75+AV75+AX75+AZ75</f>
        <v>0</v>
      </c>
      <c r="BB75" s="302">
        <f t="shared" ref="BB75:BB90" si="19">AR75+AU75+AY75-AW75</f>
        <v>0</v>
      </c>
      <c r="BC75" s="313"/>
    </row>
    <row r="76" spans="3:55" ht="13.5" customHeight="1">
      <c r="C76" s="31"/>
      <c r="D76" s="2349"/>
      <c r="E76" s="2349"/>
      <c r="F76" s="2349"/>
      <c r="G76" s="2349"/>
      <c r="H76" s="2349"/>
      <c r="I76" s="2349"/>
      <c r="J76" s="2349"/>
      <c r="K76" s="2349"/>
      <c r="L76" s="2349"/>
      <c r="M76" s="2349"/>
      <c r="N76" s="2349"/>
      <c r="O76" s="2349"/>
      <c r="P76" s="2349"/>
      <c r="Q76" s="2349"/>
      <c r="R76" s="2349"/>
      <c r="S76" s="2349"/>
      <c r="T76" s="2349"/>
      <c r="U76" s="2349"/>
      <c r="V76" s="2349"/>
      <c r="W76" s="2349"/>
      <c r="X76" s="2350"/>
      <c r="Y76" s="2332">
        <v>55361</v>
      </c>
      <c r="Z76" s="2333"/>
      <c r="AA76" s="2333"/>
      <c r="AB76" s="2333"/>
      <c r="AC76" s="2334"/>
      <c r="AD76" s="28"/>
      <c r="AE76" s="1135"/>
      <c r="AF76" s="1135"/>
      <c r="AG76" s="1135"/>
      <c r="AH76" s="1135"/>
      <c r="AI76" s="1261" t="s">
        <v>836</v>
      </c>
      <c r="AJ76" s="2026" t="s">
        <v>241</v>
      </c>
      <c r="AK76" s="2026"/>
      <c r="AL76" s="2026"/>
      <c r="AM76" s="1136"/>
      <c r="AN76" s="1136"/>
      <c r="AO76" s="2329" t="s">
        <v>7</v>
      </c>
      <c r="AP76" s="2330"/>
      <c r="AQ76" s="1151"/>
      <c r="AR76" s="1158"/>
      <c r="AS76" s="1152"/>
      <c r="AT76" s="1152"/>
      <c r="AU76" s="1152"/>
      <c r="AV76" s="1158"/>
      <c r="AW76" s="1152"/>
      <c r="AX76" s="1158"/>
      <c r="AY76" s="1152"/>
      <c r="AZ76" s="1158"/>
      <c r="BA76" s="1137">
        <f t="shared" si="18"/>
        <v>0</v>
      </c>
      <c r="BB76" s="302">
        <f t="shared" si="19"/>
        <v>0</v>
      </c>
      <c r="BC76" s="313"/>
    </row>
    <row r="77" spans="3:55" ht="14.25" customHeight="1">
      <c r="C77" s="29"/>
      <c r="D77" s="2341" t="s">
        <v>1212</v>
      </c>
      <c r="E77" s="2341"/>
      <c r="F77" s="2341"/>
      <c r="G77" s="2341"/>
      <c r="H77" s="2341"/>
      <c r="I77" s="2341"/>
      <c r="J77" s="2341"/>
      <c r="K77" s="2341"/>
      <c r="L77" s="2341"/>
      <c r="M77" s="2341"/>
      <c r="N77" s="2341"/>
      <c r="O77" s="2341"/>
      <c r="P77" s="2341"/>
      <c r="Q77" s="2341"/>
      <c r="R77" s="2341"/>
      <c r="S77" s="2341"/>
      <c r="T77" s="2341"/>
      <c r="U77" s="2341"/>
      <c r="V77" s="2341"/>
      <c r="W77" s="2341"/>
      <c r="X77" s="2342"/>
      <c r="Y77" s="2075">
        <v>55162</v>
      </c>
      <c r="Z77" s="2073"/>
      <c r="AA77" s="2073"/>
      <c r="AB77" s="2073"/>
      <c r="AC77" s="2072"/>
      <c r="AD77" s="28"/>
      <c r="AE77" s="1135"/>
      <c r="AF77" s="1135"/>
      <c r="AG77" s="1135"/>
      <c r="AH77" s="1135"/>
      <c r="AI77" s="1261" t="s">
        <v>836</v>
      </c>
      <c r="AJ77" s="2026" t="s">
        <v>251</v>
      </c>
      <c r="AK77" s="2026"/>
      <c r="AL77" s="2026"/>
      <c r="AM77" s="1136"/>
      <c r="AN77" s="1136"/>
      <c r="AO77" s="2329" t="s">
        <v>6</v>
      </c>
      <c r="AP77" s="2330"/>
      <c r="AQ77" s="287">
        <f>BA78</f>
        <v>831183</v>
      </c>
      <c r="AR77" s="1150">
        <f>BB78</f>
        <v>0</v>
      </c>
      <c r="AS77" s="1152">
        <v>1042158</v>
      </c>
      <c r="AT77" s="1152"/>
      <c r="AU77" s="1152"/>
      <c r="AV77" s="1158">
        <v>-735945</v>
      </c>
      <c r="AW77" s="1152"/>
      <c r="AX77" s="1158"/>
      <c r="AY77" s="1152"/>
      <c r="AZ77" s="1158"/>
      <c r="BA77" s="1137">
        <f t="shared" si="18"/>
        <v>1137396</v>
      </c>
      <c r="BB77" s="302">
        <f t="shared" si="19"/>
        <v>0</v>
      </c>
      <c r="BC77" s="313"/>
    </row>
    <row r="78" spans="3:55" ht="13.5" customHeight="1">
      <c r="C78" s="29"/>
      <c r="D78" s="2341"/>
      <c r="E78" s="2341"/>
      <c r="F78" s="2341"/>
      <c r="G78" s="2341"/>
      <c r="H78" s="2341"/>
      <c r="I78" s="2341"/>
      <c r="J78" s="2341"/>
      <c r="K78" s="2341"/>
      <c r="L78" s="2341"/>
      <c r="M78" s="2341"/>
      <c r="N78" s="2341"/>
      <c r="O78" s="2341"/>
      <c r="P78" s="2341"/>
      <c r="Q78" s="2341"/>
      <c r="R78" s="2341"/>
      <c r="S78" s="2341"/>
      <c r="T78" s="2341"/>
      <c r="U78" s="2341"/>
      <c r="V78" s="2341"/>
      <c r="W78" s="2341"/>
      <c r="X78" s="2342"/>
      <c r="Y78" s="2332">
        <v>55362</v>
      </c>
      <c r="Z78" s="2333"/>
      <c r="AA78" s="2333"/>
      <c r="AB78" s="2333"/>
      <c r="AC78" s="2334"/>
      <c r="AD78" s="28"/>
      <c r="AE78" s="1135"/>
      <c r="AF78" s="1135"/>
      <c r="AG78" s="1135"/>
      <c r="AH78" s="1135"/>
      <c r="AI78" s="1261" t="s">
        <v>836</v>
      </c>
      <c r="AJ78" s="2026" t="s">
        <v>241</v>
      </c>
      <c r="AK78" s="2026"/>
      <c r="AL78" s="2026"/>
      <c r="AM78" s="1136"/>
      <c r="AN78" s="1136"/>
      <c r="AO78" s="2329" t="s">
        <v>7</v>
      </c>
      <c r="AP78" s="2330"/>
      <c r="AQ78" s="1151">
        <v>886938</v>
      </c>
      <c r="AR78" s="1158">
        <v>0</v>
      </c>
      <c r="AS78" s="1152">
        <v>7237</v>
      </c>
      <c r="AT78" s="1152"/>
      <c r="AU78" s="1152"/>
      <c r="AV78" s="1158">
        <f>-62992+84</f>
        <v>-62908</v>
      </c>
      <c r="AW78" s="1152"/>
      <c r="AX78" s="1158">
        <v>-84</v>
      </c>
      <c r="AY78" s="1152"/>
      <c r="AZ78" s="1158"/>
      <c r="BA78" s="1137">
        <f t="shared" si="18"/>
        <v>831183</v>
      </c>
      <c r="BB78" s="302">
        <v>0</v>
      </c>
      <c r="BC78" s="313"/>
    </row>
    <row r="79" spans="3:55" ht="13.5" customHeight="1">
      <c r="C79" s="28"/>
      <c r="D79" s="2335" t="s">
        <v>1213</v>
      </c>
      <c r="E79" s="2335"/>
      <c r="F79" s="2335"/>
      <c r="G79" s="2335"/>
      <c r="H79" s="2335"/>
      <c r="I79" s="2335"/>
      <c r="J79" s="2335"/>
      <c r="K79" s="2335"/>
      <c r="L79" s="2335"/>
      <c r="M79" s="2335"/>
      <c r="N79" s="2335"/>
      <c r="O79" s="2335"/>
      <c r="P79" s="2335"/>
      <c r="Q79" s="2335"/>
      <c r="R79" s="2335"/>
      <c r="S79" s="2335"/>
      <c r="T79" s="2335"/>
      <c r="U79" s="2335"/>
      <c r="V79" s="2335"/>
      <c r="W79" s="2335"/>
      <c r="X79" s="2336"/>
      <c r="Y79" s="2075">
        <v>55163</v>
      </c>
      <c r="Z79" s="2073"/>
      <c r="AA79" s="2073"/>
      <c r="AB79" s="2073"/>
      <c r="AC79" s="2072"/>
      <c r="AD79" s="28"/>
      <c r="AE79" s="1135"/>
      <c r="AF79" s="1135"/>
      <c r="AG79" s="1135"/>
      <c r="AH79" s="1135"/>
      <c r="AI79" s="1261" t="s">
        <v>836</v>
      </c>
      <c r="AJ79" s="2026" t="s">
        <v>251</v>
      </c>
      <c r="AK79" s="2026"/>
      <c r="AL79" s="2026"/>
      <c r="AM79" s="1136"/>
      <c r="AN79" s="1136"/>
      <c r="AO79" s="2329" t="s">
        <v>6</v>
      </c>
      <c r="AP79" s="2330"/>
      <c r="AQ79" s="287">
        <f>BA80</f>
        <v>0</v>
      </c>
      <c r="AR79" s="1150">
        <f>BB80</f>
        <v>0</v>
      </c>
      <c r="AS79" s="1152"/>
      <c r="AT79" s="1152"/>
      <c r="AU79" s="1152"/>
      <c r="AV79" s="1158"/>
      <c r="AW79" s="1152"/>
      <c r="AX79" s="1158"/>
      <c r="AY79" s="1152"/>
      <c r="AZ79" s="1158"/>
      <c r="BA79" s="1137">
        <f t="shared" si="18"/>
        <v>0</v>
      </c>
      <c r="BB79" s="302">
        <f t="shared" si="19"/>
        <v>0</v>
      </c>
      <c r="BC79" s="313"/>
    </row>
    <row r="80" spans="3:55" ht="13.5" customHeight="1">
      <c r="C80" s="31"/>
      <c r="D80" s="2349"/>
      <c r="E80" s="2349"/>
      <c r="F80" s="2349"/>
      <c r="G80" s="2349"/>
      <c r="H80" s="2349"/>
      <c r="I80" s="2349"/>
      <c r="J80" s="2349"/>
      <c r="K80" s="2349"/>
      <c r="L80" s="2349"/>
      <c r="M80" s="2349"/>
      <c r="N80" s="2349"/>
      <c r="O80" s="2349"/>
      <c r="P80" s="2349"/>
      <c r="Q80" s="2349"/>
      <c r="R80" s="2349"/>
      <c r="S80" s="2349"/>
      <c r="T80" s="2349"/>
      <c r="U80" s="2349"/>
      <c r="V80" s="2349"/>
      <c r="W80" s="2349"/>
      <c r="X80" s="2350"/>
      <c r="Y80" s="2332">
        <v>55363</v>
      </c>
      <c r="Z80" s="2333"/>
      <c r="AA80" s="2333"/>
      <c r="AB80" s="2333"/>
      <c r="AC80" s="2334"/>
      <c r="AD80" s="28"/>
      <c r="AE80" s="1135"/>
      <c r="AF80" s="1135"/>
      <c r="AG80" s="1135"/>
      <c r="AH80" s="1135"/>
      <c r="AI80" s="1261" t="s">
        <v>836</v>
      </c>
      <c r="AJ80" s="2026" t="s">
        <v>241</v>
      </c>
      <c r="AK80" s="2026"/>
      <c r="AL80" s="2026"/>
      <c r="AM80" s="1136"/>
      <c r="AN80" s="1136"/>
      <c r="AO80" s="2329" t="s">
        <v>7</v>
      </c>
      <c r="AP80" s="2330"/>
      <c r="AQ80" s="1151"/>
      <c r="AR80" s="1158"/>
      <c r="AS80" s="1152"/>
      <c r="AT80" s="1152"/>
      <c r="AU80" s="1152"/>
      <c r="AV80" s="1158"/>
      <c r="AW80" s="1152"/>
      <c r="AX80" s="1158"/>
      <c r="AY80" s="1152"/>
      <c r="AZ80" s="1158"/>
      <c r="BA80" s="1137">
        <f t="shared" si="18"/>
        <v>0</v>
      </c>
      <c r="BB80" s="302">
        <f t="shared" si="19"/>
        <v>0</v>
      </c>
      <c r="BC80" s="313"/>
    </row>
    <row r="81" spans="1:55" ht="13.5" customHeight="1">
      <c r="C81" s="29"/>
      <c r="D81" s="2341" t="s">
        <v>1050</v>
      </c>
      <c r="E81" s="2341"/>
      <c r="F81" s="2341"/>
      <c r="G81" s="2341"/>
      <c r="H81" s="2341"/>
      <c r="I81" s="2341"/>
      <c r="J81" s="2341"/>
      <c r="K81" s="2341"/>
      <c r="L81" s="2341"/>
      <c r="M81" s="2341"/>
      <c r="N81" s="2341"/>
      <c r="O81" s="2341"/>
      <c r="P81" s="2341"/>
      <c r="Q81" s="2341"/>
      <c r="R81" s="2341"/>
      <c r="S81" s="2341"/>
      <c r="T81" s="2341"/>
      <c r="U81" s="2341"/>
      <c r="V81" s="2341"/>
      <c r="W81" s="2341"/>
      <c r="X81" s="2342"/>
      <c r="Y81" s="2075">
        <v>55164</v>
      </c>
      <c r="Z81" s="2073"/>
      <c r="AA81" s="2073"/>
      <c r="AB81" s="2073"/>
      <c r="AC81" s="2072"/>
      <c r="AD81" s="28"/>
      <c r="AE81" s="1135"/>
      <c r="AF81" s="1135"/>
      <c r="AG81" s="1135"/>
      <c r="AH81" s="1135"/>
      <c r="AI81" s="1261" t="s">
        <v>836</v>
      </c>
      <c r="AJ81" s="2026" t="s">
        <v>251</v>
      </c>
      <c r="AK81" s="2026"/>
      <c r="AL81" s="2026"/>
      <c r="AM81" s="1136"/>
      <c r="AN81" s="1136"/>
      <c r="AO81" s="2329" t="s">
        <v>6</v>
      </c>
      <c r="AP81" s="2330"/>
      <c r="AQ81" s="287">
        <f>BA82</f>
        <v>557438</v>
      </c>
      <c r="AR81" s="1150">
        <f>BB82</f>
        <v>-196750</v>
      </c>
      <c r="AS81" s="1152">
        <f>506534-AS38</f>
        <v>505979</v>
      </c>
      <c r="AT81" s="1152">
        <v>42735</v>
      </c>
      <c r="AU81" s="1152">
        <v>-151656</v>
      </c>
      <c r="AV81" s="1158">
        <f>-206141-AV38</f>
        <v>-195287</v>
      </c>
      <c r="AW81" s="1152">
        <v>-86695</v>
      </c>
      <c r="AX81" s="1158">
        <v>-2723</v>
      </c>
      <c r="AY81" s="1152">
        <v>63205</v>
      </c>
      <c r="AZ81" s="1158">
        <v>9450</v>
      </c>
      <c r="BA81" s="1137">
        <f t="shared" si="18"/>
        <v>830897</v>
      </c>
      <c r="BB81" s="302">
        <f t="shared" si="19"/>
        <v>-198506</v>
      </c>
      <c r="BC81" s="313"/>
    </row>
    <row r="82" spans="1:55" ht="13.5" customHeight="1">
      <c r="C82" s="29"/>
      <c r="D82" s="2341"/>
      <c r="E82" s="2341"/>
      <c r="F82" s="2341"/>
      <c r="G82" s="2341"/>
      <c r="H82" s="2341"/>
      <c r="I82" s="2341"/>
      <c r="J82" s="2341"/>
      <c r="K82" s="2341"/>
      <c r="L82" s="2341"/>
      <c r="M82" s="2341"/>
      <c r="N82" s="2341"/>
      <c r="O82" s="2341"/>
      <c r="P82" s="2341"/>
      <c r="Q82" s="2341"/>
      <c r="R82" s="2341"/>
      <c r="S82" s="2341"/>
      <c r="T82" s="2341"/>
      <c r="U82" s="2341"/>
      <c r="V82" s="2341"/>
      <c r="W82" s="2341"/>
      <c r="X82" s="2342"/>
      <c r="Y82" s="2332">
        <v>55364</v>
      </c>
      <c r="Z82" s="2333"/>
      <c r="AA82" s="2333"/>
      <c r="AB82" s="2333"/>
      <c r="AC82" s="2334"/>
      <c r="AD82" s="28"/>
      <c r="AE82" s="1135"/>
      <c r="AF82" s="1135"/>
      <c r="AG82" s="1135"/>
      <c r="AH82" s="1135"/>
      <c r="AI82" s="1261" t="s">
        <v>836</v>
      </c>
      <c r="AJ82" s="2026" t="s">
        <v>241</v>
      </c>
      <c r="AK82" s="2026"/>
      <c r="AL82" s="2026"/>
      <c r="AM82" s="1136"/>
      <c r="AN82" s="1136"/>
      <c r="AO82" s="2329" t="s">
        <v>7</v>
      </c>
      <c r="AP82" s="2330"/>
      <c r="AQ82" s="1151">
        <v>602351</v>
      </c>
      <c r="AR82" s="1158">
        <v>-162942</v>
      </c>
      <c r="AS82" s="1152">
        <f>321520-7337-11960-1</f>
        <v>302222</v>
      </c>
      <c r="AT82" s="1152">
        <v>11960</v>
      </c>
      <c r="AU82" s="1152">
        <v>-52693</v>
      </c>
      <c r="AV82" s="1158">
        <f>-366432+9017+6081</f>
        <v>-351334</v>
      </c>
      <c r="AW82" s="1152">
        <v>-9017</v>
      </c>
      <c r="AX82" s="1158">
        <v>-6081</v>
      </c>
      <c r="AY82" s="1152">
        <v>9868</v>
      </c>
      <c r="AZ82" s="1158">
        <v>7337</v>
      </c>
      <c r="BA82" s="1137">
        <f t="shared" si="18"/>
        <v>557438</v>
      </c>
      <c r="BB82" s="302">
        <v>-196750</v>
      </c>
      <c r="BC82" s="313"/>
    </row>
    <row r="83" spans="1:55" ht="22.5" customHeight="1">
      <c r="C83" s="2553" t="s">
        <v>1214</v>
      </c>
      <c r="D83" s="2554"/>
      <c r="E83" s="2554"/>
      <c r="F83" s="2554"/>
      <c r="G83" s="2554"/>
      <c r="H83" s="2554"/>
      <c r="I83" s="2554"/>
      <c r="J83" s="2554"/>
      <c r="K83" s="2554"/>
      <c r="L83" s="2554"/>
      <c r="M83" s="2554"/>
      <c r="N83" s="2554"/>
      <c r="O83" s="2554"/>
      <c r="P83" s="2554"/>
      <c r="Q83" s="2554"/>
      <c r="R83" s="2554"/>
      <c r="S83" s="2554"/>
      <c r="T83" s="2554"/>
      <c r="U83" s="2554"/>
      <c r="V83" s="2554"/>
      <c r="W83" s="2554"/>
      <c r="X83" s="2555"/>
      <c r="Y83" s="2075">
        <v>5517</v>
      </c>
      <c r="Z83" s="2073"/>
      <c r="AA83" s="2073"/>
      <c r="AB83" s="2073"/>
      <c r="AC83" s="2072"/>
      <c r="AD83" s="28"/>
      <c r="AE83" s="1135"/>
      <c r="AF83" s="1135"/>
      <c r="AG83" s="1135"/>
      <c r="AH83" s="1135"/>
      <c r="AI83" s="1261" t="s">
        <v>836</v>
      </c>
      <c r="AJ83" s="2026" t="s">
        <v>251</v>
      </c>
      <c r="AK83" s="2026"/>
      <c r="AL83" s="2026"/>
      <c r="AM83" s="1136"/>
      <c r="AN83" s="1136"/>
      <c r="AO83" s="2329" t="s">
        <v>6</v>
      </c>
      <c r="AP83" s="2330"/>
      <c r="AQ83" s="287">
        <f>BA84</f>
        <v>25070</v>
      </c>
      <c r="AR83" s="1150">
        <f>BB84</f>
        <v>-13925</v>
      </c>
      <c r="AS83" s="1137">
        <f t="shared" ref="AR83:AZ84" si="20">AS85+AS87</f>
        <v>21409</v>
      </c>
      <c r="AT83" s="1137">
        <f t="shared" si="20"/>
        <v>0</v>
      </c>
      <c r="AU83" s="1137">
        <f t="shared" si="20"/>
        <v>0</v>
      </c>
      <c r="AV83" s="1150">
        <f t="shared" si="20"/>
        <v>-12488</v>
      </c>
      <c r="AW83" s="1137">
        <f t="shared" si="20"/>
        <v>-1004</v>
      </c>
      <c r="AX83" s="1150">
        <f t="shared" si="20"/>
        <v>-430</v>
      </c>
      <c r="AY83" s="1137">
        <f t="shared" si="20"/>
        <v>2775</v>
      </c>
      <c r="AZ83" s="1150">
        <f t="shared" si="20"/>
        <v>0</v>
      </c>
      <c r="BA83" s="1137">
        <f t="shared" si="18"/>
        <v>32557</v>
      </c>
      <c r="BB83" s="302">
        <f t="shared" si="19"/>
        <v>-10146</v>
      </c>
      <c r="BC83" s="313"/>
    </row>
    <row r="84" spans="1:55" ht="27" customHeight="1">
      <c r="C84" s="2198"/>
      <c r="D84" s="2199"/>
      <c r="E84" s="2199"/>
      <c r="F84" s="2199"/>
      <c r="G84" s="2199"/>
      <c r="H84" s="2199"/>
      <c r="I84" s="2199"/>
      <c r="J84" s="2199"/>
      <c r="K84" s="2199"/>
      <c r="L84" s="2199"/>
      <c r="M84" s="2199"/>
      <c r="N84" s="2199"/>
      <c r="O84" s="2199"/>
      <c r="P84" s="2199"/>
      <c r="Q84" s="2199"/>
      <c r="R84" s="2199"/>
      <c r="S84" s="2199"/>
      <c r="T84" s="2199"/>
      <c r="U84" s="2199"/>
      <c r="V84" s="2199"/>
      <c r="W84" s="2199"/>
      <c r="X84" s="2200"/>
      <c r="Y84" s="2332">
        <v>5537</v>
      </c>
      <c r="Z84" s="2333"/>
      <c r="AA84" s="2333"/>
      <c r="AB84" s="2333"/>
      <c r="AC84" s="2334"/>
      <c r="AD84" s="28"/>
      <c r="AE84" s="1135"/>
      <c r="AF84" s="1135"/>
      <c r="AG84" s="1135"/>
      <c r="AH84" s="1135"/>
      <c r="AI84" s="1261" t="s">
        <v>836</v>
      </c>
      <c r="AJ84" s="2026" t="s">
        <v>241</v>
      </c>
      <c r="AK84" s="2026"/>
      <c r="AL84" s="2026"/>
      <c r="AM84" s="1136"/>
      <c r="AN84" s="1136"/>
      <c r="AO84" s="2329" t="s">
        <v>7</v>
      </c>
      <c r="AP84" s="2330"/>
      <c r="AQ84" s="287">
        <f>AQ86+AQ88</f>
        <v>0</v>
      </c>
      <c r="AR84" s="1150">
        <f t="shared" si="20"/>
        <v>0</v>
      </c>
      <c r="AS84" s="1137">
        <f>AS86+AS88</f>
        <v>1452736</v>
      </c>
      <c r="AT84" s="1137">
        <f t="shared" si="20"/>
        <v>0</v>
      </c>
      <c r="AU84" s="1137">
        <f t="shared" si="20"/>
        <v>-13925</v>
      </c>
      <c r="AV84" s="1150">
        <f t="shared" si="20"/>
        <v>-1427666</v>
      </c>
      <c r="AW84" s="1137">
        <f t="shared" si="20"/>
        <v>0</v>
      </c>
      <c r="AX84" s="1150">
        <f t="shared" si="20"/>
        <v>0</v>
      </c>
      <c r="AY84" s="1137">
        <f t="shared" si="20"/>
        <v>0</v>
      </c>
      <c r="AZ84" s="1150">
        <f t="shared" si="20"/>
        <v>0</v>
      </c>
      <c r="BA84" s="1137">
        <f t="shared" si="18"/>
        <v>25070</v>
      </c>
      <c r="BB84" s="302">
        <f t="shared" si="19"/>
        <v>-13925</v>
      </c>
      <c r="BC84" s="313"/>
    </row>
    <row r="85" spans="1:55" ht="13.5" customHeight="1">
      <c r="C85" s="28"/>
      <c r="D85" s="2041" t="s">
        <v>1207</v>
      </c>
      <c r="E85" s="2041"/>
      <c r="F85" s="2041"/>
      <c r="G85" s="2041"/>
      <c r="H85" s="2041"/>
      <c r="I85" s="2041"/>
      <c r="J85" s="2041"/>
      <c r="K85" s="2041"/>
      <c r="L85" s="2041"/>
      <c r="M85" s="2041"/>
      <c r="N85" s="2041"/>
      <c r="O85" s="2041"/>
      <c r="P85" s="2041"/>
      <c r="Q85" s="2041"/>
      <c r="R85" s="2041"/>
      <c r="S85" s="2041"/>
      <c r="T85" s="2041"/>
      <c r="U85" s="2041"/>
      <c r="V85" s="2041"/>
      <c r="W85" s="2041"/>
      <c r="X85" s="2042"/>
      <c r="Y85" s="2075">
        <v>55171</v>
      </c>
      <c r="Z85" s="2073"/>
      <c r="AA85" s="2073"/>
      <c r="AB85" s="2073"/>
      <c r="AC85" s="2072"/>
      <c r="AD85" s="28"/>
      <c r="AE85" s="1135"/>
      <c r="AF85" s="1135"/>
      <c r="AG85" s="1135"/>
      <c r="AH85" s="1135"/>
      <c r="AI85" s="1261" t="s">
        <v>836</v>
      </c>
      <c r="AJ85" s="2026" t="s">
        <v>251</v>
      </c>
      <c r="AK85" s="2026"/>
      <c r="AL85" s="2026"/>
      <c r="AM85" s="1136"/>
      <c r="AN85" s="1136"/>
      <c r="AO85" s="2329" t="s">
        <v>6</v>
      </c>
      <c r="AP85" s="2330"/>
      <c r="AQ85" s="287">
        <f t="shared" ref="AQ85:AR87" si="21">BA86</f>
        <v>25070</v>
      </c>
      <c r="AR85" s="1150">
        <f t="shared" si="21"/>
        <v>-13925</v>
      </c>
      <c r="AS85" s="1152">
        <v>21409</v>
      </c>
      <c r="AT85" s="1152"/>
      <c r="AU85" s="1152"/>
      <c r="AV85" s="1158">
        <f>-13922+1004+430</f>
        <v>-12488</v>
      </c>
      <c r="AW85" s="1152">
        <v>-1004</v>
      </c>
      <c r="AX85" s="1158">
        <v>-430</v>
      </c>
      <c r="AY85" s="1152">
        <v>2775</v>
      </c>
      <c r="AZ85" s="1158"/>
      <c r="BA85" s="1137">
        <f t="shared" si="18"/>
        <v>32557</v>
      </c>
      <c r="BB85" s="302">
        <f t="shared" si="19"/>
        <v>-10146</v>
      </c>
      <c r="BC85" s="313"/>
    </row>
    <row r="86" spans="1:55" ht="13.5" customHeight="1">
      <c r="C86" s="29"/>
      <c r="D86" s="2551"/>
      <c r="E86" s="2551"/>
      <c r="F86" s="2551"/>
      <c r="G86" s="2551"/>
      <c r="H86" s="2551"/>
      <c r="I86" s="2551"/>
      <c r="J86" s="2551"/>
      <c r="K86" s="2551"/>
      <c r="L86" s="2551"/>
      <c r="M86" s="2551"/>
      <c r="N86" s="2551"/>
      <c r="O86" s="2551"/>
      <c r="P86" s="2551"/>
      <c r="Q86" s="2551"/>
      <c r="R86" s="2551"/>
      <c r="S86" s="2551"/>
      <c r="T86" s="2551"/>
      <c r="U86" s="2551"/>
      <c r="V86" s="2551"/>
      <c r="W86" s="2551"/>
      <c r="X86" s="2552"/>
      <c r="Y86" s="2332">
        <v>55371</v>
      </c>
      <c r="Z86" s="2333"/>
      <c r="AA86" s="2333"/>
      <c r="AB86" s="2333"/>
      <c r="AC86" s="2334"/>
      <c r="AD86" s="28"/>
      <c r="AE86" s="1135"/>
      <c r="AF86" s="1135"/>
      <c r="AG86" s="1135"/>
      <c r="AH86" s="1135"/>
      <c r="AI86" s="1261" t="s">
        <v>836</v>
      </c>
      <c r="AJ86" s="2026" t="s">
        <v>241</v>
      </c>
      <c r="AK86" s="2026"/>
      <c r="AL86" s="2026"/>
      <c r="AM86" s="1136"/>
      <c r="AN86" s="1136"/>
      <c r="AO86" s="2329" t="s">
        <v>7</v>
      </c>
      <c r="AP86" s="2330"/>
      <c r="AQ86" s="287">
        <f t="shared" si="21"/>
        <v>0</v>
      </c>
      <c r="AR86" s="1150">
        <f t="shared" si="21"/>
        <v>0</v>
      </c>
      <c r="AS86" s="1152">
        <v>1452736</v>
      </c>
      <c r="AT86" s="1152"/>
      <c r="AU86" s="1152">
        <v>-13925</v>
      </c>
      <c r="AV86" s="1158">
        <v>-1427666</v>
      </c>
      <c r="AW86" s="1152"/>
      <c r="AX86" s="1158"/>
      <c r="AY86" s="1152"/>
      <c r="AZ86" s="1158"/>
      <c r="BA86" s="1137">
        <f t="shared" si="18"/>
        <v>25070</v>
      </c>
      <c r="BB86" s="302">
        <f t="shared" si="19"/>
        <v>-13925</v>
      </c>
      <c r="BC86" s="313"/>
    </row>
    <row r="87" spans="1:55" ht="15.75" customHeight="1">
      <c r="C87" s="28"/>
      <c r="D87" s="2041" t="s">
        <v>1208</v>
      </c>
      <c r="E87" s="2041"/>
      <c r="F87" s="2041"/>
      <c r="G87" s="2041"/>
      <c r="H87" s="2041"/>
      <c r="I87" s="2041"/>
      <c r="J87" s="2041"/>
      <c r="K87" s="2041"/>
      <c r="L87" s="2041"/>
      <c r="M87" s="2041"/>
      <c r="N87" s="2041"/>
      <c r="O87" s="2041"/>
      <c r="P87" s="2041"/>
      <c r="Q87" s="2041"/>
      <c r="R87" s="2041"/>
      <c r="S87" s="2041"/>
      <c r="T87" s="2041"/>
      <c r="U87" s="2041"/>
      <c r="V87" s="2041"/>
      <c r="W87" s="2041"/>
      <c r="X87" s="2042"/>
      <c r="Y87" s="2075">
        <v>55172</v>
      </c>
      <c r="Z87" s="2073"/>
      <c r="AA87" s="2073"/>
      <c r="AB87" s="2073"/>
      <c r="AC87" s="2072"/>
      <c r="AD87" s="28"/>
      <c r="AE87" s="1135"/>
      <c r="AF87" s="1135"/>
      <c r="AG87" s="1135"/>
      <c r="AH87" s="1135"/>
      <c r="AI87" s="1261" t="s">
        <v>836</v>
      </c>
      <c r="AJ87" s="2026" t="s">
        <v>251</v>
      </c>
      <c r="AK87" s="2026"/>
      <c r="AL87" s="2026"/>
      <c r="AM87" s="1136"/>
      <c r="AN87" s="1136"/>
      <c r="AO87" s="2329" t="s">
        <v>6</v>
      </c>
      <c r="AP87" s="2330"/>
      <c r="AQ87" s="287">
        <f>BA88</f>
        <v>0</v>
      </c>
      <c r="AR87" s="1150">
        <f t="shared" si="21"/>
        <v>0</v>
      </c>
      <c r="AS87" s="1152"/>
      <c r="AT87" s="1152"/>
      <c r="AU87" s="1152"/>
      <c r="AV87" s="1158"/>
      <c r="AW87" s="1152"/>
      <c r="AX87" s="1158"/>
      <c r="AY87" s="1152"/>
      <c r="AZ87" s="1158"/>
      <c r="BA87" s="1137">
        <f t="shared" si="18"/>
        <v>0</v>
      </c>
      <c r="BB87" s="302">
        <f t="shared" si="19"/>
        <v>0</v>
      </c>
      <c r="BC87" s="313"/>
    </row>
    <row r="88" spans="1:55" ht="15" customHeight="1" thickBot="1">
      <c r="C88" s="32"/>
      <c r="D88" s="2043"/>
      <c r="E88" s="2043"/>
      <c r="F88" s="2043"/>
      <c r="G88" s="2043"/>
      <c r="H88" s="2043"/>
      <c r="I88" s="2043"/>
      <c r="J88" s="2043"/>
      <c r="K88" s="2043"/>
      <c r="L88" s="2043"/>
      <c r="M88" s="2043"/>
      <c r="N88" s="2043"/>
      <c r="O88" s="2043"/>
      <c r="P88" s="2043"/>
      <c r="Q88" s="2043"/>
      <c r="R88" s="2043"/>
      <c r="S88" s="2043"/>
      <c r="T88" s="2043"/>
      <c r="U88" s="2043"/>
      <c r="V88" s="2043"/>
      <c r="W88" s="2043"/>
      <c r="X88" s="2044"/>
      <c r="Y88" s="2522">
        <v>55372</v>
      </c>
      <c r="Z88" s="2195"/>
      <c r="AA88" s="2195"/>
      <c r="AB88" s="2195"/>
      <c r="AC88" s="2523"/>
      <c r="AD88" s="303"/>
      <c r="AE88" s="1131"/>
      <c r="AF88" s="1131"/>
      <c r="AG88" s="1131"/>
      <c r="AH88" s="1131"/>
      <c r="AI88" s="1259" t="s">
        <v>836</v>
      </c>
      <c r="AJ88" s="2039" t="s">
        <v>241</v>
      </c>
      <c r="AK88" s="2039"/>
      <c r="AL88" s="2039"/>
      <c r="AM88" s="1132"/>
      <c r="AN88" s="1132"/>
      <c r="AO88" s="2339" t="s">
        <v>7</v>
      </c>
      <c r="AP88" s="2340"/>
      <c r="AQ88" s="1151"/>
      <c r="AR88" s="1158"/>
      <c r="AS88" s="1152"/>
      <c r="AT88" s="1152"/>
      <c r="AU88" s="128"/>
      <c r="AV88" s="1158"/>
      <c r="AW88" s="1152"/>
      <c r="AX88" s="1158"/>
      <c r="AY88" s="1152"/>
      <c r="AZ88" s="1158"/>
      <c r="BA88" s="651">
        <f t="shared" si="18"/>
        <v>0</v>
      </c>
      <c r="BB88" s="305">
        <f t="shared" si="19"/>
        <v>0</v>
      </c>
      <c r="BC88" s="313"/>
    </row>
    <row r="89" spans="1:55" ht="17.25" customHeight="1">
      <c r="A89" s="286" t="s">
        <v>221</v>
      </c>
      <c r="C89" s="29"/>
      <c r="D89" s="2182" t="s">
        <v>847</v>
      </c>
      <c r="E89" s="2182"/>
      <c r="F89" s="2182"/>
      <c r="G89" s="2182"/>
      <c r="H89" s="2182"/>
      <c r="I89" s="2182"/>
      <c r="J89" s="2182"/>
      <c r="K89" s="2182"/>
      <c r="L89" s="2182"/>
      <c r="M89" s="2182"/>
      <c r="N89" s="2182"/>
      <c r="O89" s="2182"/>
      <c r="P89" s="2182"/>
      <c r="Q89" s="2182"/>
      <c r="R89" s="2182"/>
      <c r="S89" s="2182"/>
      <c r="T89" s="2182"/>
      <c r="U89" s="2182"/>
      <c r="V89" s="2182"/>
      <c r="W89" s="2182"/>
      <c r="X89" s="2183"/>
      <c r="Y89" s="2159">
        <v>5500</v>
      </c>
      <c r="Z89" s="2160"/>
      <c r="AA89" s="2160"/>
      <c r="AB89" s="2160"/>
      <c r="AC89" s="2507"/>
      <c r="AD89" s="29"/>
      <c r="AE89" s="1133"/>
      <c r="AF89" s="1133"/>
      <c r="AG89" s="1133"/>
      <c r="AH89" s="1133"/>
      <c r="AI89" s="1260" t="s">
        <v>836</v>
      </c>
      <c r="AJ89" s="2079" t="s">
        <v>251</v>
      </c>
      <c r="AK89" s="2079"/>
      <c r="AL89" s="2079"/>
      <c r="AM89" s="1134"/>
      <c r="AN89" s="1134"/>
      <c r="AO89" s="2556" t="s">
        <v>6</v>
      </c>
      <c r="AP89" s="2557"/>
      <c r="AQ89" s="688">
        <f t="shared" ref="AQ89:AT90" si="22">AQ46+AQ11</f>
        <v>15751812</v>
      </c>
      <c r="AR89" s="690">
        <f t="shared" si="22"/>
        <v>-2292550</v>
      </c>
      <c r="AS89" s="689">
        <f t="shared" si="22"/>
        <v>16831432</v>
      </c>
      <c r="AT89" s="732">
        <f t="shared" si="22"/>
        <v>42735</v>
      </c>
      <c r="AU89" s="733">
        <f>AU11+AU46</f>
        <v>-10251212</v>
      </c>
      <c r="AV89" s="690">
        <f>AV46+AV11</f>
        <v>-8750301</v>
      </c>
      <c r="AW89" s="689">
        <f>AW11+AW46</f>
        <v>-94078</v>
      </c>
      <c r="AX89" s="690">
        <f t="shared" ref="AX89:AZ90" si="23">AX46+AX11</f>
        <v>-3641</v>
      </c>
      <c r="AY89" s="689">
        <f t="shared" si="23"/>
        <v>1696563</v>
      </c>
      <c r="AZ89" s="690">
        <f t="shared" si="23"/>
        <v>0</v>
      </c>
      <c r="BA89" s="734">
        <f t="shared" si="18"/>
        <v>23777959</v>
      </c>
      <c r="BB89" s="1154">
        <f t="shared" si="19"/>
        <v>-10753121</v>
      </c>
      <c r="BC89" s="313"/>
    </row>
    <row r="90" spans="1:55" ht="16.5" customHeight="1" thickBot="1">
      <c r="C90" s="32"/>
      <c r="D90" s="2185"/>
      <c r="E90" s="2185"/>
      <c r="F90" s="2185"/>
      <c r="G90" s="2185"/>
      <c r="H90" s="2185"/>
      <c r="I90" s="2185"/>
      <c r="J90" s="2185"/>
      <c r="K90" s="2185"/>
      <c r="L90" s="2185"/>
      <c r="M90" s="2185"/>
      <c r="N90" s="2185"/>
      <c r="O90" s="2185"/>
      <c r="P90" s="2185"/>
      <c r="Q90" s="2185"/>
      <c r="R90" s="2185"/>
      <c r="S90" s="2185"/>
      <c r="T90" s="2185"/>
      <c r="U90" s="2185"/>
      <c r="V90" s="2185"/>
      <c r="W90" s="2185"/>
      <c r="X90" s="2186"/>
      <c r="Y90" s="2522">
        <v>5520</v>
      </c>
      <c r="Z90" s="2195"/>
      <c r="AA90" s="2195"/>
      <c r="AB90" s="2195"/>
      <c r="AC90" s="2523"/>
      <c r="AD90" s="303"/>
      <c r="AE90" s="1131"/>
      <c r="AF90" s="1131"/>
      <c r="AG90" s="1131"/>
      <c r="AH90" s="1131"/>
      <c r="AI90" s="1259" t="s">
        <v>836</v>
      </c>
      <c r="AJ90" s="2039" t="s">
        <v>241</v>
      </c>
      <c r="AK90" s="2039"/>
      <c r="AL90" s="2039"/>
      <c r="AM90" s="1132"/>
      <c r="AN90" s="1132"/>
      <c r="AO90" s="2339" t="s">
        <v>7</v>
      </c>
      <c r="AP90" s="2340"/>
      <c r="AQ90" s="760">
        <f t="shared" si="22"/>
        <v>10072260</v>
      </c>
      <c r="AR90" s="761">
        <f t="shared" si="22"/>
        <v>-1785796</v>
      </c>
      <c r="AS90" s="651">
        <f t="shared" si="22"/>
        <v>6361943</v>
      </c>
      <c r="AT90" s="651">
        <f t="shared" si="22"/>
        <v>11960</v>
      </c>
      <c r="AU90" s="762">
        <f>AU12+AU47</f>
        <v>-2221621</v>
      </c>
      <c r="AV90" s="761">
        <f>AV47+AV12</f>
        <v>-646601</v>
      </c>
      <c r="AW90" s="651">
        <f>AW12+AW47</f>
        <v>-38816</v>
      </c>
      <c r="AX90" s="761">
        <f t="shared" si="23"/>
        <v>-8934</v>
      </c>
      <c r="AY90" s="651">
        <f t="shared" si="23"/>
        <v>1676051</v>
      </c>
      <c r="AZ90" s="761">
        <f t="shared" si="23"/>
        <v>0</v>
      </c>
      <c r="BA90" s="651">
        <f t="shared" si="18"/>
        <v>15751812</v>
      </c>
      <c r="BB90" s="305">
        <f t="shared" si="19"/>
        <v>-2292550</v>
      </c>
      <c r="BC90" s="313"/>
    </row>
    <row r="91" spans="1:55" ht="12" customHeight="1">
      <c r="AZ91" s="230"/>
      <c r="BA91" s="230"/>
    </row>
    <row r="92" spans="1:55" s="1134" customFormat="1" ht="15.75" customHeight="1">
      <c r="G92" s="1938" t="s">
        <v>1010</v>
      </c>
      <c r="H92" s="1938"/>
      <c r="I92" s="1938"/>
      <c r="J92" s="1938"/>
      <c r="K92" s="1938"/>
      <c r="L92" s="1938"/>
      <c r="M92" s="1938"/>
      <c r="N92" s="1938"/>
      <c r="O92" s="1938"/>
      <c r="P92" s="1938"/>
      <c r="Q92" s="1938"/>
      <c r="R92" s="1938"/>
      <c r="S92" s="1938"/>
      <c r="T92" s="1938"/>
      <c r="U92" s="1938"/>
      <c r="V92" s="1938"/>
      <c r="W92" s="1938"/>
      <c r="X92" s="1938"/>
      <c r="Y92" s="1938"/>
      <c r="Z92" s="1938"/>
      <c r="AA92" s="1938"/>
      <c r="AB92" s="1938"/>
      <c r="AC92" s="1938"/>
      <c r="AD92" s="1938"/>
      <c r="AE92" s="1938"/>
      <c r="AF92" s="1938"/>
      <c r="AG92" s="1938"/>
      <c r="AH92" s="1938"/>
      <c r="AI92" s="1938"/>
      <c r="AJ92" s="1938"/>
      <c r="AK92" s="1938"/>
      <c r="AL92" s="1938"/>
      <c r="AM92" s="1938"/>
      <c r="AN92" s="1938"/>
      <c r="AO92" s="1938"/>
      <c r="AP92" s="1938"/>
      <c r="AQ92" s="1938"/>
      <c r="AR92" s="1938"/>
      <c r="AS92" s="1938"/>
      <c r="AT92" s="1938"/>
      <c r="AU92" s="1938"/>
      <c r="AV92" s="1938"/>
    </row>
    <row r="93" spans="1:55" s="307" customFormat="1" ht="12.75" customHeight="1">
      <c r="G93" s="1938" t="s">
        <v>714</v>
      </c>
      <c r="H93" s="1938"/>
      <c r="I93" s="1938"/>
      <c r="J93" s="1938"/>
      <c r="K93" s="1938"/>
      <c r="L93" s="1938"/>
      <c r="M93" s="1938"/>
      <c r="N93" s="1938"/>
      <c r="O93" s="1938"/>
      <c r="P93" s="1938"/>
      <c r="Q93" s="1938"/>
      <c r="R93" s="1938"/>
      <c r="S93" s="1938"/>
      <c r="T93" s="1938"/>
      <c r="U93" s="1938"/>
      <c r="V93" s="1938"/>
      <c r="W93" s="1938"/>
      <c r="X93" s="1938"/>
      <c r="Y93" s="1938"/>
      <c r="Z93" s="1938"/>
      <c r="AA93" s="1938"/>
      <c r="AB93" s="1938"/>
      <c r="AC93" s="1938"/>
      <c r="AD93" s="1938"/>
      <c r="AE93" s="1938"/>
      <c r="AF93" s="1938"/>
      <c r="AG93" s="1938"/>
      <c r="AH93" s="1938"/>
      <c r="AI93" s="1938"/>
      <c r="AJ93" s="1938"/>
      <c r="AK93" s="1938"/>
      <c r="AL93" s="1938"/>
      <c r="AM93" s="1938"/>
      <c r="AN93" s="1938"/>
      <c r="AO93" s="1938"/>
      <c r="AP93" s="1938"/>
      <c r="AQ93" s="1938"/>
      <c r="AR93" s="1938"/>
      <c r="AS93" s="1938"/>
      <c r="AT93" s="1938"/>
      <c r="AU93" s="1938"/>
      <c r="AV93" s="1938"/>
    </row>
    <row r="94" spans="1:55" s="230" customFormat="1" ht="13.15" customHeight="1"/>
    <row r="95" spans="1:55" s="1123" customFormat="1" ht="12.75" customHeight="1"/>
    <row r="97" spans="4:54" ht="12" customHeight="1">
      <c r="AO97" s="356" t="s">
        <v>763</v>
      </c>
    </row>
    <row r="98" spans="4:54" ht="12" customHeight="1">
      <c r="D98" s="2357" t="s">
        <v>1194</v>
      </c>
      <c r="E98" s="2357"/>
      <c r="F98" s="2357"/>
      <c r="G98" s="2357"/>
      <c r="H98" s="2357"/>
      <c r="I98" s="2357"/>
      <c r="J98" s="2357"/>
      <c r="K98" s="2357"/>
      <c r="L98" s="2357"/>
      <c r="M98" s="2357"/>
      <c r="N98" s="2357"/>
      <c r="O98" s="2357"/>
      <c r="P98" s="2357"/>
      <c r="Q98" s="2357"/>
      <c r="R98" s="2357"/>
      <c r="S98" s="2357"/>
      <c r="T98" s="2357"/>
      <c r="U98" s="2357"/>
      <c r="V98" s="2357"/>
      <c r="W98" s="2357"/>
      <c r="X98" s="2357"/>
      <c r="Y98" s="2035">
        <v>5501</v>
      </c>
      <c r="Z98" s="2035"/>
      <c r="AA98" s="2035"/>
      <c r="AB98" s="2035"/>
      <c r="AC98" s="2035"/>
      <c r="AD98" s="357"/>
      <c r="AE98" s="1135"/>
      <c r="AF98" s="1135"/>
      <c r="AG98" s="1135"/>
      <c r="AH98" s="1135"/>
      <c r="AI98" s="1261" t="s">
        <v>836</v>
      </c>
      <c r="AJ98" s="2026" t="s">
        <v>241</v>
      </c>
      <c r="AK98" s="2026"/>
      <c r="AL98" s="2026"/>
      <c r="AM98" s="1136"/>
      <c r="AN98" s="1136"/>
      <c r="AO98" s="2329" t="s">
        <v>6</v>
      </c>
      <c r="AP98" s="2560"/>
      <c r="AR98" s="865">
        <f>AQ11+AR11-[1]Ф1!DK67</f>
        <v>0</v>
      </c>
      <c r="BB98" s="865">
        <f>BA11+BB11-[1]Ф1!DJ67</f>
        <v>0</v>
      </c>
    </row>
    <row r="99" spans="4:54" ht="36" customHeight="1">
      <c r="D99" s="2357"/>
      <c r="E99" s="2357"/>
      <c r="F99" s="2357"/>
      <c r="G99" s="2357"/>
      <c r="H99" s="2357"/>
      <c r="I99" s="2357"/>
      <c r="J99" s="2357"/>
      <c r="K99" s="2357"/>
      <c r="L99" s="2357"/>
      <c r="M99" s="2357"/>
      <c r="N99" s="2357"/>
      <c r="O99" s="2357"/>
      <c r="P99" s="2357"/>
      <c r="Q99" s="2357"/>
      <c r="R99" s="2357"/>
      <c r="S99" s="2357"/>
      <c r="T99" s="2357"/>
      <c r="U99" s="2357"/>
      <c r="V99" s="2357"/>
      <c r="W99" s="2357"/>
      <c r="X99" s="2357"/>
      <c r="Y99" s="2035">
        <v>5521</v>
      </c>
      <c r="Z99" s="2035"/>
      <c r="AA99" s="2035"/>
      <c r="AB99" s="2035"/>
      <c r="AC99" s="2035"/>
      <c r="AD99" s="357"/>
      <c r="AE99" s="1135"/>
      <c r="AF99" s="1135"/>
      <c r="AG99" s="1135"/>
      <c r="AH99" s="1135"/>
      <c r="AI99" s="1261" t="s">
        <v>836</v>
      </c>
      <c r="AJ99" s="2026" t="s">
        <v>219</v>
      </c>
      <c r="AK99" s="2026"/>
      <c r="AL99" s="2026"/>
      <c r="AM99" s="1136"/>
      <c r="AN99" s="1136"/>
      <c r="AO99" s="2329" t="s">
        <v>7</v>
      </c>
      <c r="AP99" s="2560"/>
      <c r="AR99" s="865">
        <f>AQ12+AR12-[1]Ф1!DL67</f>
        <v>0</v>
      </c>
      <c r="BB99" s="865">
        <f>BA12+BB12-[1]Ф1!DK67</f>
        <v>0</v>
      </c>
    </row>
    <row r="100" spans="4:54" ht="12" customHeight="1">
      <c r="D100" s="2041" t="s">
        <v>1195</v>
      </c>
      <c r="E100" s="2041"/>
      <c r="F100" s="2041"/>
      <c r="G100" s="2041"/>
      <c r="H100" s="2041"/>
      <c r="I100" s="2041"/>
      <c r="J100" s="2041"/>
      <c r="K100" s="2041"/>
      <c r="L100" s="2041"/>
      <c r="M100" s="2041"/>
      <c r="N100" s="2041"/>
      <c r="O100" s="2041"/>
      <c r="P100" s="2041"/>
      <c r="Q100" s="2041"/>
      <c r="R100" s="2041"/>
      <c r="S100" s="2041"/>
      <c r="T100" s="2041"/>
      <c r="U100" s="2041"/>
      <c r="V100" s="2041"/>
      <c r="W100" s="2041"/>
      <c r="X100" s="2042"/>
      <c r="Y100" s="2035">
        <v>5502</v>
      </c>
      <c r="Z100" s="2035"/>
      <c r="AA100" s="2035"/>
      <c r="AB100" s="2035"/>
      <c r="AC100" s="2035"/>
      <c r="AD100" s="357"/>
      <c r="AE100" s="1135"/>
      <c r="AF100" s="1135"/>
      <c r="AG100" s="1135"/>
      <c r="AH100" s="1135"/>
      <c r="AI100" s="1261" t="s">
        <v>836</v>
      </c>
      <c r="AJ100" s="2026" t="s">
        <v>241</v>
      </c>
      <c r="AK100" s="2026"/>
      <c r="AL100" s="2026"/>
      <c r="AM100" s="1136"/>
      <c r="AN100" s="1136"/>
      <c r="AO100" s="2329" t="s">
        <v>6</v>
      </c>
      <c r="AP100" s="2560"/>
      <c r="AR100" s="865">
        <f>AQ14+AR14-[1]Ф1!DK68</f>
        <v>0</v>
      </c>
      <c r="BB100" s="865">
        <f>BA14+BB14-[1]Ф1!DJ68</f>
        <v>0</v>
      </c>
    </row>
    <row r="101" spans="4:54" ht="12" customHeight="1">
      <c r="D101" s="2551"/>
      <c r="E101" s="2551"/>
      <c r="F101" s="2551"/>
      <c r="G101" s="2551"/>
      <c r="H101" s="2551"/>
      <c r="I101" s="2551"/>
      <c r="J101" s="2551"/>
      <c r="K101" s="2551"/>
      <c r="L101" s="2551"/>
      <c r="M101" s="2551"/>
      <c r="N101" s="2551"/>
      <c r="O101" s="2551"/>
      <c r="P101" s="2551"/>
      <c r="Q101" s="2551"/>
      <c r="R101" s="2551"/>
      <c r="S101" s="2551"/>
      <c r="T101" s="2551"/>
      <c r="U101" s="2551"/>
      <c r="V101" s="2551"/>
      <c r="W101" s="2551"/>
      <c r="X101" s="2552"/>
      <c r="Y101" s="2035">
        <v>5522</v>
      </c>
      <c r="Z101" s="2035"/>
      <c r="AA101" s="2035"/>
      <c r="AB101" s="2035"/>
      <c r="AC101" s="2035"/>
      <c r="AD101" s="357"/>
      <c r="AE101" s="1135"/>
      <c r="AF101" s="1135"/>
      <c r="AG101" s="1135"/>
      <c r="AH101" s="1135"/>
      <c r="AI101" s="1261" t="s">
        <v>836</v>
      </c>
      <c r="AJ101" s="2026" t="s">
        <v>219</v>
      </c>
      <c r="AK101" s="2026"/>
      <c r="AL101" s="2026"/>
      <c r="AM101" s="1136"/>
      <c r="AN101" s="1136"/>
      <c r="AO101" s="2329" t="s">
        <v>7</v>
      </c>
      <c r="AP101" s="2560"/>
      <c r="AR101" s="865">
        <f>AQ15+AR15-[1]Ф1!DL68</f>
        <v>0</v>
      </c>
      <c r="BB101" s="865">
        <f>BA15+BB15-[1]Ф1!DK68</f>
        <v>0</v>
      </c>
    </row>
    <row r="102" spans="4:54" ht="12" customHeight="1">
      <c r="D102" s="2041" t="s">
        <v>1202</v>
      </c>
      <c r="E102" s="2041"/>
      <c r="F102" s="2041"/>
      <c r="G102" s="2041"/>
      <c r="H102" s="2041"/>
      <c r="I102" s="2041"/>
      <c r="J102" s="2041"/>
      <c r="K102" s="2041"/>
      <c r="L102" s="2041"/>
      <c r="M102" s="2041"/>
      <c r="N102" s="2041"/>
      <c r="O102" s="2041"/>
      <c r="P102" s="2041"/>
      <c r="Q102" s="2041"/>
      <c r="R102" s="2041"/>
      <c r="S102" s="2041"/>
      <c r="T102" s="2041"/>
      <c r="U102" s="2041"/>
      <c r="V102" s="2041"/>
      <c r="W102" s="2041"/>
      <c r="X102" s="2042"/>
      <c r="Y102" s="2035">
        <v>5503</v>
      </c>
      <c r="Z102" s="2035"/>
      <c r="AA102" s="2035"/>
      <c r="AB102" s="2035"/>
      <c r="AC102" s="2035"/>
      <c r="AD102" s="357"/>
      <c r="AE102" s="1135"/>
      <c r="AF102" s="1135"/>
      <c r="AG102" s="1135"/>
      <c r="AH102" s="1135"/>
      <c r="AI102" s="1261" t="s">
        <v>836</v>
      </c>
      <c r="AJ102" s="2026" t="s">
        <v>241</v>
      </c>
      <c r="AK102" s="2026"/>
      <c r="AL102" s="2026"/>
      <c r="AM102" s="1136"/>
      <c r="AN102" s="1136"/>
      <c r="AO102" s="2329" t="s">
        <v>6</v>
      </c>
      <c r="AP102" s="2560"/>
      <c r="AR102" s="865">
        <f>AQ29+AR29-[1]Ф1!DK70</f>
        <v>0</v>
      </c>
      <c r="BB102" s="865">
        <f>BA29+BB29-[1]Ф1!DJ70</f>
        <v>0</v>
      </c>
    </row>
    <row r="103" spans="4:54" ht="12" customHeight="1">
      <c r="D103" s="2045"/>
      <c r="E103" s="2045"/>
      <c r="F103" s="2045"/>
      <c r="G103" s="2045"/>
      <c r="H103" s="2045"/>
      <c r="I103" s="2045"/>
      <c r="J103" s="2045"/>
      <c r="K103" s="2045"/>
      <c r="L103" s="2045"/>
      <c r="M103" s="2045"/>
      <c r="N103" s="2045"/>
      <c r="O103" s="2045"/>
      <c r="P103" s="2045"/>
      <c r="Q103" s="2045"/>
      <c r="R103" s="2045"/>
      <c r="S103" s="2045"/>
      <c r="T103" s="2045"/>
      <c r="U103" s="2045"/>
      <c r="V103" s="2045"/>
      <c r="W103" s="2045"/>
      <c r="X103" s="2046"/>
      <c r="Y103" s="2035">
        <v>5523</v>
      </c>
      <c r="Z103" s="2035"/>
      <c r="AA103" s="2035"/>
      <c r="AB103" s="2035"/>
      <c r="AC103" s="2035"/>
      <c r="AD103" s="357"/>
      <c r="AE103" s="1135"/>
      <c r="AF103" s="1135"/>
      <c r="AG103" s="1135"/>
      <c r="AH103" s="1135"/>
      <c r="AI103" s="1261" t="s">
        <v>836</v>
      </c>
      <c r="AJ103" s="2026" t="s">
        <v>219</v>
      </c>
      <c r="AK103" s="2026"/>
      <c r="AL103" s="2026"/>
      <c r="AM103" s="1136"/>
      <c r="AN103" s="1136"/>
      <c r="AO103" s="2329" t="s">
        <v>7</v>
      </c>
      <c r="AP103" s="2560"/>
      <c r="AR103" s="865">
        <f>AQ30+AR30-[1]Ф1!DL70</f>
        <v>0</v>
      </c>
      <c r="BB103" s="865">
        <f>BA30+BB30-[1]Ф1!DK70</f>
        <v>0</v>
      </c>
    </row>
    <row r="104" spans="4:54" ht="12" customHeight="1">
      <c r="D104" s="2041" t="s">
        <v>1203</v>
      </c>
      <c r="E104" s="2041"/>
      <c r="F104" s="2041"/>
      <c r="G104" s="2041"/>
      <c r="H104" s="2041"/>
      <c r="I104" s="2041"/>
      <c r="J104" s="2041"/>
      <c r="K104" s="2041"/>
      <c r="L104" s="2041"/>
      <c r="M104" s="2041"/>
      <c r="N104" s="2041"/>
      <c r="O104" s="2041"/>
      <c r="P104" s="2041"/>
      <c r="Q104" s="2041"/>
      <c r="R104" s="2041"/>
      <c r="S104" s="2041"/>
      <c r="T104" s="2041"/>
      <c r="U104" s="2041"/>
      <c r="V104" s="2041"/>
      <c r="W104" s="2041"/>
      <c r="X104" s="2042"/>
      <c r="Y104" s="2035">
        <v>5504</v>
      </c>
      <c r="Z104" s="2035"/>
      <c r="AA104" s="2035"/>
      <c r="AB104" s="2035"/>
      <c r="AC104" s="2035"/>
      <c r="AD104" s="357"/>
      <c r="AE104" s="1135"/>
      <c r="AF104" s="1135"/>
      <c r="AG104" s="1135"/>
      <c r="AH104" s="1135"/>
      <c r="AI104" s="1261" t="s">
        <v>836</v>
      </c>
      <c r="AJ104" s="2026" t="s">
        <v>241</v>
      </c>
      <c r="AK104" s="2026"/>
      <c r="AL104" s="2026"/>
      <c r="AM104" s="1136"/>
      <c r="AN104" s="1136"/>
      <c r="AO104" s="2329" t="s">
        <v>6</v>
      </c>
      <c r="AP104" s="2560"/>
      <c r="AR104" s="865">
        <f>AQ31+AR31-[1]Ф1!DK69</f>
        <v>0</v>
      </c>
      <c r="BB104" s="865">
        <f>BA31+BB31-[1]Ф1!DJ69</f>
        <v>0</v>
      </c>
    </row>
    <row r="105" spans="4:54" ht="12" customHeight="1">
      <c r="D105" s="2045"/>
      <c r="E105" s="2045"/>
      <c r="F105" s="2045"/>
      <c r="G105" s="2045"/>
      <c r="H105" s="2045"/>
      <c r="I105" s="2045"/>
      <c r="J105" s="2045"/>
      <c r="K105" s="2045"/>
      <c r="L105" s="2045"/>
      <c r="M105" s="2045"/>
      <c r="N105" s="2045"/>
      <c r="O105" s="2045"/>
      <c r="P105" s="2045"/>
      <c r="Q105" s="2045"/>
      <c r="R105" s="2045"/>
      <c r="S105" s="2045"/>
      <c r="T105" s="2045"/>
      <c r="U105" s="2045"/>
      <c r="V105" s="2045"/>
      <c r="W105" s="2045"/>
      <c r="X105" s="2046"/>
      <c r="Y105" s="2035">
        <v>5524</v>
      </c>
      <c r="Z105" s="2035"/>
      <c r="AA105" s="2035"/>
      <c r="AB105" s="2035"/>
      <c r="AC105" s="2035"/>
      <c r="AD105" s="357"/>
      <c r="AE105" s="1135"/>
      <c r="AF105" s="1135"/>
      <c r="AG105" s="1135"/>
      <c r="AH105" s="1135"/>
      <c r="AI105" s="1261" t="s">
        <v>836</v>
      </c>
      <c r="AJ105" s="2026" t="s">
        <v>219</v>
      </c>
      <c r="AK105" s="2026"/>
      <c r="AL105" s="2026"/>
      <c r="AM105" s="1136"/>
      <c r="AN105" s="1136"/>
      <c r="AO105" s="2329" t="s">
        <v>7</v>
      </c>
      <c r="AP105" s="2560"/>
      <c r="AR105" s="865">
        <f>AQ32+AR32-[1]Ф1!DL69</f>
        <v>0</v>
      </c>
      <c r="BB105" s="865">
        <f>BA32+BB32-[1]Ф1!DK69</f>
        <v>0</v>
      </c>
    </row>
    <row r="106" spans="4:54" ht="12" customHeight="1">
      <c r="D106" s="2041" t="s">
        <v>1204</v>
      </c>
      <c r="E106" s="2041"/>
      <c r="F106" s="2041"/>
      <c r="G106" s="2041"/>
      <c r="H106" s="2041"/>
      <c r="I106" s="2041"/>
      <c r="J106" s="2041"/>
      <c r="K106" s="2041"/>
      <c r="L106" s="2041"/>
      <c r="M106" s="2041"/>
      <c r="N106" s="2041"/>
      <c r="O106" s="2041"/>
      <c r="P106" s="2041"/>
      <c r="Q106" s="2041"/>
      <c r="R106" s="2041"/>
      <c r="S106" s="2041"/>
      <c r="T106" s="2041"/>
      <c r="U106" s="2041"/>
      <c r="V106" s="2041"/>
      <c r="W106" s="2041"/>
      <c r="X106" s="2042"/>
      <c r="Y106" s="2035">
        <v>5505</v>
      </c>
      <c r="Z106" s="2035"/>
      <c r="AA106" s="2035"/>
      <c r="AB106" s="2035"/>
      <c r="AC106" s="2035"/>
      <c r="AD106" s="357"/>
      <c r="AE106" s="1135"/>
      <c r="AF106" s="1135"/>
      <c r="AG106" s="1135"/>
      <c r="AH106" s="1135"/>
      <c r="AI106" s="1261" t="s">
        <v>836</v>
      </c>
      <c r="AJ106" s="2026" t="s">
        <v>241</v>
      </c>
      <c r="AK106" s="2026"/>
      <c r="AL106" s="2026"/>
      <c r="AM106" s="1136"/>
      <c r="AN106" s="1136"/>
      <c r="AO106" s="2329" t="s">
        <v>6</v>
      </c>
      <c r="AP106" s="2560"/>
      <c r="AR106" s="865">
        <f>AQ33+AR33-[1]Ф1!DK71</f>
        <v>0</v>
      </c>
      <c r="BB106" s="865">
        <f>BA33+BB33-[1]Ф1!DJ71</f>
        <v>0</v>
      </c>
    </row>
    <row r="107" spans="4:54" ht="12" customHeight="1">
      <c r="D107" s="2551"/>
      <c r="E107" s="2551"/>
      <c r="F107" s="2551"/>
      <c r="G107" s="2551"/>
      <c r="H107" s="2551"/>
      <c r="I107" s="2551"/>
      <c r="J107" s="2551"/>
      <c r="K107" s="2551"/>
      <c r="L107" s="2551"/>
      <c r="M107" s="2551"/>
      <c r="N107" s="2551"/>
      <c r="O107" s="2551"/>
      <c r="P107" s="2551"/>
      <c r="Q107" s="2551"/>
      <c r="R107" s="2551"/>
      <c r="S107" s="2551"/>
      <c r="T107" s="2551"/>
      <c r="U107" s="2551"/>
      <c r="V107" s="2551"/>
      <c r="W107" s="2551"/>
      <c r="X107" s="2552"/>
      <c r="Y107" s="2035">
        <v>5525</v>
      </c>
      <c r="Z107" s="2035"/>
      <c r="AA107" s="2035"/>
      <c r="AB107" s="2035"/>
      <c r="AC107" s="2035"/>
      <c r="AD107" s="358"/>
      <c r="AE107" s="1127"/>
      <c r="AF107" s="1127"/>
      <c r="AG107" s="1127"/>
      <c r="AH107" s="1127"/>
      <c r="AI107" s="1254" t="s">
        <v>836</v>
      </c>
      <c r="AJ107" s="2026" t="s">
        <v>219</v>
      </c>
      <c r="AK107" s="2026"/>
      <c r="AL107" s="2026"/>
      <c r="AM107" s="1128"/>
      <c r="AN107" s="1128"/>
      <c r="AO107" s="2549" t="s">
        <v>7</v>
      </c>
      <c r="AP107" s="2562"/>
      <c r="AR107" s="865">
        <f>AQ34+AR34-[1]Ф1!DL71</f>
        <v>0</v>
      </c>
      <c r="BB107" s="865">
        <f>BA34+BB34-[1]Ф1!DK71</f>
        <v>0</v>
      </c>
    </row>
    <row r="108" spans="4:54" ht="12" customHeight="1">
      <c r="AR108" s="359"/>
      <c r="BB108" s="359"/>
    </row>
    <row r="109" spans="4:54" ht="12" customHeight="1">
      <c r="AR109" s="359"/>
      <c r="BB109" s="359"/>
    </row>
    <row r="110" spans="4:54" ht="12" customHeight="1">
      <c r="D110" s="2561" t="s">
        <v>1209</v>
      </c>
      <c r="E110" s="2561"/>
      <c r="F110" s="2561"/>
      <c r="G110" s="2561"/>
      <c r="H110" s="2561"/>
      <c r="I110" s="2561"/>
      <c r="J110" s="2561"/>
      <c r="K110" s="2561"/>
      <c r="L110" s="2561"/>
      <c r="M110" s="2561"/>
      <c r="N110" s="2561"/>
      <c r="O110" s="2561"/>
      <c r="P110" s="2561"/>
      <c r="Q110" s="2561"/>
      <c r="R110" s="2561"/>
      <c r="S110" s="2561"/>
      <c r="T110" s="2561"/>
      <c r="U110" s="2561"/>
      <c r="V110" s="2561"/>
      <c r="W110" s="2561"/>
      <c r="X110" s="2561"/>
      <c r="Y110" s="2075">
        <v>5510</v>
      </c>
      <c r="Z110" s="2073"/>
      <c r="AA110" s="2073"/>
      <c r="AB110" s="2073"/>
      <c r="AC110" s="2080"/>
      <c r="AD110" s="357"/>
      <c r="AE110" s="1135"/>
      <c r="AF110" s="1135"/>
      <c r="AG110" s="1135"/>
      <c r="AH110" s="1135"/>
      <c r="AI110" s="1261" t="s">
        <v>836</v>
      </c>
      <c r="AJ110" s="2026" t="s">
        <v>241</v>
      </c>
      <c r="AK110" s="2026"/>
      <c r="AL110" s="2026"/>
      <c r="AM110" s="1136"/>
      <c r="AN110" s="1136"/>
      <c r="AO110" s="2329" t="s">
        <v>6</v>
      </c>
      <c r="AP110" s="2560"/>
      <c r="AR110" s="865">
        <f>AQ46+AR46-[1]Ф1!DK73</f>
        <v>0</v>
      </c>
      <c r="BB110" s="865">
        <f>BA46+BB46-[1]Ф1!DJ73</f>
        <v>0</v>
      </c>
    </row>
    <row r="111" spans="4:54" ht="12" customHeight="1">
      <c r="D111" s="2561"/>
      <c r="E111" s="2561"/>
      <c r="F111" s="2561"/>
      <c r="G111" s="2561"/>
      <c r="H111" s="2561"/>
      <c r="I111" s="2561"/>
      <c r="J111" s="2561"/>
      <c r="K111" s="2561"/>
      <c r="L111" s="2561"/>
      <c r="M111" s="2561"/>
      <c r="N111" s="2561"/>
      <c r="O111" s="2561"/>
      <c r="P111" s="2561"/>
      <c r="Q111" s="2561"/>
      <c r="R111" s="2561"/>
      <c r="S111" s="2561"/>
      <c r="T111" s="2561"/>
      <c r="U111" s="2561"/>
      <c r="V111" s="2561"/>
      <c r="W111" s="2561"/>
      <c r="X111" s="2561"/>
      <c r="Y111" s="2332">
        <v>5530</v>
      </c>
      <c r="Z111" s="2333"/>
      <c r="AA111" s="2333"/>
      <c r="AB111" s="2333"/>
      <c r="AC111" s="2386"/>
      <c r="AD111" s="357"/>
      <c r="AE111" s="1135"/>
      <c r="AF111" s="1135"/>
      <c r="AG111" s="1135"/>
      <c r="AH111" s="1135"/>
      <c r="AI111" s="1261" t="s">
        <v>836</v>
      </c>
      <c r="AJ111" s="2026" t="s">
        <v>219</v>
      </c>
      <c r="AK111" s="2026"/>
      <c r="AL111" s="2026"/>
      <c r="AM111" s="1136"/>
      <c r="AN111" s="1136"/>
      <c r="AO111" s="2329" t="s">
        <v>7</v>
      </c>
      <c r="AP111" s="2560"/>
      <c r="AR111" s="865">
        <f>AQ47+AR47-[1]Ф1!DL73</f>
        <v>0</v>
      </c>
      <c r="BB111" s="865">
        <f>BA47+BB47-[1]Ф1!DK73</f>
        <v>0</v>
      </c>
    </row>
    <row r="112" spans="4:54" ht="12" customHeight="1">
      <c r="D112" s="2041" t="s">
        <v>1195</v>
      </c>
      <c r="E112" s="2041"/>
      <c r="F112" s="2041"/>
      <c r="G112" s="2041"/>
      <c r="H112" s="2041"/>
      <c r="I112" s="2041"/>
      <c r="J112" s="2041"/>
      <c r="K112" s="2041"/>
      <c r="L112" s="2041"/>
      <c r="M112" s="2041"/>
      <c r="N112" s="2041"/>
      <c r="O112" s="2041"/>
      <c r="P112" s="2041"/>
      <c r="Q112" s="2041"/>
      <c r="R112" s="2041"/>
      <c r="S112" s="2041"/>
      <c r="T112" s="2041"/>
      <c r="U112" s="2041"/>
      <c r="V112" s="2041"/>
      <c r="W112" s="2041"/>
      <c r="X112" s="2042"/>
      <c r="Y112" s="2075">
        <v>5511</v>
      </c>
      <c r="Z112" s="2073"/>
      <c r="AA112" s="2073"/>
      <c r="AB112" s="2073"/>
      <c r="AC112" s="2080"/>
      <c r="AD112" s="357"/>
      <c r="AE112" s="1135"/>
      <c r="AF112" s="1135"/>
      <c r="AG112" s="1135"/>
      <c r="AH112" s="1135"/>
      <c r="AI112" s="1261" t="s">
        <v>836</v>
      </c>
      <c r="AJ112" s="2026" t="s">
        <v>241</v>
      </c>
      <c r="AK112" s="2026"/>
      <c r="AL112" s="2026"/>
      <c r="AM112" s="1136"/>
      <c r="AN112" s="1136"/>
      <c r="AO112" s="2329" t="s">
        <v>6</v>
      </c>
      <c r="AP112" s="2560"/>
      <c r="AR112" s="865">
        <f>AQ49+AR49-[1]Ф1!DK74</f>
        <v>0</v>
      </c>
      <c r="BB112" s="865">
        <f>BA49+BB49-[1]Ф1!DJ74</f>
        <v>0</v>
      </c>
    </row>
    <row r="113" spans="4:54" ht="12" customHeight="1">
      <c r="D113" s="2551"/>
      <c r="E113" s="2551"/>
      <c r="F113" s="2551"/>
      <c r="G113" s="2551"/>
      <c r="H113" s="2551"/>
      <c r="I113" s="2551"/>
      <c r="J113" s="2551"/>
      <c r="K113" s="2551"/>
      <c r="L113" s="2551"/>
      <c r="M113" s="2551"/>
      <c r="N113" s="2551"/>
      <c r="O113" s="2551"/>
      <c r="P113" s="2551"/>
      <c r="Q113" s="2551"/>
      <c r="R113" s="2551"/>
      <c r="S113" s="2551"/>
      <c r="T113" s="2551"/>
      <c r="U113" s="2551"/>
      <c r="V113" s="2551"/>
      <c r="W113" s="2551"/>
      <c r="X113" s="2552"/>
      <c r="Y113" s="2332">
        <v>5531</v>
      </c>
      <c r="Z113" s="2333"/>
      <c r="AA113" s="2333"/>
      <c r="AB113" s="2333"/>
      <c r="AC113" s="2386"/>
      <c r="AD113" s="357"/>
      <c r="AE113" s="1135"/>
      <c r="AF113" s="1135"/>
      <c r="AG113" s="1135"/>
      <c r="AH113" s="1135"/>
      <c r="AI113" s="1261" t="s">
        <v>836</v>
      </c>
      <c r="AJ113" s="2026" t="s">
        <v>219</v>
      </c>
      <c r="AK113" s="2026"/>
      <c r="AL113" s="2026"/>
      <c r="AM113" s="1136"/>
      <c r="AN113" s="1136"/>
      <c r="AO113" s="2329" t="s">
        <v>7</v>
      </c>
      <c r="AP113" s="2560"/>
      <c r="AR113" s="865">
        <f>AQ50+AR50-[1]Ф1!DL74</f>
        <v>0</v>
      </c>
      <c r="BB113" s="865">
        <f>BA50+BB50-[1]Ф1!DK74</f>
        <v>0</v>
      </c>
    </row>
    <row r="114" spans="4:54" ht="12" customHeight="1">
      <c r="D114" s="2041" t="s">
        <v>1202</v>
      </c>
      <c r="E114" s="2041"/>
      <c r="F114" s="2041"/>
      <c r="G114" s="2041"/>
      <c r="H114" s="2041"/>
      <c r="I114" s="2041"/>
      <c r="J114" s="2041"/>
      <c r="K114" s="2041"/>
      <c r="L114" s="2041"/>
      <c r="M114" s="2041"/>
      <c r="N114" s="2041"/>
      <c r="O114" s="2041"/>
      <c r="P114" s="2041"/>
      <c r="Q114" s="2041"/>
      <c r="R114" s="2041"/>
      <c r="S114" s="2041"/>
      <c r="T114" s="2041"/>
      <c r="U114" s="2041"/>
      <c r="V114" s="2041"/>
      <c r="W114" s="2041"/>
      <c r="X114" s="2042"/>
      <c r="Y114" s="2075">
        <v>5512</v>
      </c>
      <c r="Z114" s="2073"/>
      <c r="AA114" s="2073"/>
      <c r="AB114" s="2073"/>
      <c r="AC114" s="2080"/>
      <c r="AD114" s="357"/>
      <c r="AE114" s="1135"/>
      <c r="AF114" s="1135"/>
      <c r="AG114" s="1135"/>
      <c r="AH114" s="1135"/>
      <c r="AI114" s="1261" t="s">
        <v>836</v>
      </c>
      <c r="AJ114" s="2026" t="s">
        <v>241</v>
      </c>
      <c r="AK114" s="2026"/>
      <c r="AL114" s="2026"/>
      <c r="AM114" s="1136"/>
      <c r="AN114" s="1136"/>
      <c r="AO114" s="2329" t="s">
        <v>6</v>
      </c>
      <c r="AP114" s="2560"/>
      <c r="AR114" s="865">
        <f>AQ64+AR64-[1]Ф1!DK78</f>
        <v>0</v>
      </c>
      <c r="BB114" s="865">
        <f>BA64+BB64-[1]Ф1!DJ78</f>
        <v>0</v>
      </c>
    </row>
    <row r="115" spans="4:54" ht="12" customHeight="1">
      <c r="D115" s="2045"/>
      <c r="E115" s="2045"/>
      <c r="F115" s="2045"/>
      <c r="G115" s="2045"/>
      <c r="H115" s="2045"/>
      <c r="I115" s="2045"/>
      <c r="J115" s="2045"/>
      <c r="K115" s="2045"/>
      <c r="L115" s="2045"/>
      <c r="M115" s="2045"/>
      <c r="N115" s="2045"/>
      <c r="O115" s="2045"/>
      <c r="P115" s="2045"/>
      <c r="Q115" s="2045"/>
      <c r="R115" s="2045"/>
      <c r="S115" s="2045"/>
      <c r="T115" s="2045"/>
      <c r="U115" s="2045"/>
      <c r="V115" s="2045"/>
      <c r="W115" s="2045"/>
      <c r="X115" s="2046"/>
      <c r="Y115" s="2332">
        <v>5532</v>
      </c>
      <c r="Z115" s="2333"/>
      <c r="AA115" s="2333"/>
      <c r="AB115" s="2333"/>
      <c r="AC115" s="2386"/>
      <c r="AD115" s="357"/>
      <c r="AE115" s="1135"/>
      <c r="AF115" s="1135"/>
      <c r="AG115" s="1135"/>
      <c r="AH115" s="1135"/>
      <c r="AI115" s="1261" t="s">
        <v>836</v>
      </c>
      <c r="AJ115" s="2026" t="s">
        <v>219</v>
      </c>
      <c r="AK115" s="2026"/>
      <c r="AL115" s="2026"/>
      <c r="AM115" s="1136"/>
      <c r="AN115" s="1136"/>
      <c r="AO115" s="2329" t="s">
        <v>7</v>
      </c>
      <c r="AP115" s="2560"/>
      <c r="AR115" s="865">
        <f>AQ65+AR65-[1]Ф1!DL78</f>
        <v>0</v>
      </c>
      <c r="BB115" s="865">
        <f>BA65+BB65-[1]Ф1!DK78</f>
        <v>0</v>
      </c>
    </row>
    <row r="116" spans="4:54" ht="12" customHeight="1">
      <c r="D116" s="2041" t="s">
        <v>1203</v>
      </c>
      <c r="E116" s="2041"/>
      <c r="F116" s="2041"/>
      <c r="G116" s="2041"/>
      <c r="H116" s="2041"/>
      <c r="I116" s="2041"/>
      <c r="J116" s="2041"/>
      <c r="K116" s="2041"/>
      <c r="L116" s="2041"/>
      <c r="M116" s="2041"/>
      <c r="N116" s="2041"/>
      <c r="O116" s="2041"/>
      <c r="P116" s="2041"/>
      <c r="Q116" s="2041"/>
      <c r="R116" s="2041"/>
      <c r="S116" s="2041"/>
      <c r="T116" s="2041"/>
      <c r="U116" s="2041"/>
      <c r="V116" s="2041"/>
      <c r="W116" s="2041"/>
      <c r="X116" s="2042"/>
      <c r="Y116" s="2075">
        <v>5513</v>
      </c>
      <c r="Z116" s="2073"/>
      <c r="AA116" s="2073"/>
      <c r="AB116" s="2073"/>
      <c r="AC116" s="2080"/>
      <c r="AD116" s="357"/>
      <c r="AE116" s="1135"/>
      <c r="AF116" s="1135"/>
      <c r="AG116" s="1135"/>
      <c r="AH116" s="1135"/>
      <c r="AI116" s="1261" t="s">
        <v>836</v>
      </c>
      <c r="AJ116" s="2026" t="s">
        <v>241</v>
      </c>
      <c r="AK116" s="2026"/>
      <c r="AL116" s="2026"/>
      <c r="AM116" s="1136"/>
      <c r="AN116" s="1136"/>
      <c r="AO116" s="2329" t="s">
        <v>6</v>
      </c>
      <c r="AP116" s="2560"/>
      <c r="AR116" s="865">
        <f>AQ66+AR66-[1]Ф1!DK75</f>
        <v>0</v>
      </c>
      <c r="BB116" s="865">
        <f>BA66+BB66-[1]Ф1!DJ75</f>
        <v>0</v>
      </c>
    </row>
    <row r="117" spans="4:54" ht="12" customHeight="1">
      <c r="D117" s="2045"/>
      <c r="E117" s="2045"/>
      <c r="F117" s="2045"/>
      <c r="G117" s="2045"/>
      <c r="H117" s="2045"/>
      <c r="I117" s="2045"/>
      <c r="J117" s="2045"/>
      <c r="K117" s="2045"/>
      <c r="L117" s="2045"/>
      <c r="M117" s="2045"/>
      <c r="N117" s="2045"/>
      <c r="O117" s="2045"/>
      <c r="P117" s="2045"/>
      <c r="Q117" s="2045"/>
      <c r="R117" s="2045"/>
      <c r="S117" s="2045"/>
      <c r="T117" s="2045"/>
      <c r="U117" s="2045"/>
      <c r="V117" s="2045"/>
      <c r="W117" s="2045"/>
      <c r="X117" s="2046"/>
      <c r="Y117" s="2332">
        <v>5533</v>
      </c>
      <c r="Z117" s="2333"/>
      <c r="AA117" s="2333"/>
      <c r="AB117" s="2333"/>
      <c r="AC117" s="2386"/>
      <c r="AD117" s="357"/>
      <c r="AE117" s="1135"/>
      <c r="AF117" s="1135"/>
      <c r="AG117" s="1135"/>
      <c r="AH117" s="1135"/>
      <c r="AI117" s="1261" t="s">
        <v>836</v>
      </c>
      <c r="AJ117" s="2026" t="s">
        <v>219</v>
      </c>
      <c r="AK117" s="2026"/>
      <c r="AL117" s="2026"/>
      <c r="AM117" s="1136"/>
      <c r="AN117" s="1136"/>
      <c r="AO117" s="2329" t="s">
        <v>7</v>
      </c>
      <c r="AP117" s="2560"/>
      <c r="AR117" s="865">
        <f>AQ67+AR67-[1]Ф1!DL75</f>
        <v>0</v>
      </c>
      <c r="BB117" s="865">
        <f>BA67+BB67-[1]Ф1!DK75</f>
        <v>0</v>
      </c>
    </row>
    <row r="118" spans="4:54" ht="27.75" customHeight="1">
      <c r="D118" s="2041" t="s">
        <v>1210</v>
      </c>
      <c r="E118" s="2041"/>
      <c r="F118" s="2041"/>
      <c r="G118" s="2041"/>
      <c r="H118" s="2041"/>
      <c r="I118" s="2041"/>
      <c r="J118" s="2041"/>
      <c r="K118" s="2041"/>
      <c r="L118" s="2041"/>
      <c r="M118" s="2041"/>
      <c r="N118" s="2041"/>
      <c r="O118" s="2041"/>
      <c r="P118" s="2041"/>
      <c r="Q118" s="2041"/>
      <c r="R118" s="2041"/>
      <c r="S118" s="2041"/>
      <c r="T118" s="2041"/>
      <c r="U118" s="2041"/>
      <c r="V118" s="2041"/>
      <c r="W118" s="2041"/>
      <c r="X118" s="2042"/>
      <c r="Y118" s="2075">
        <v>5514</v>
      </c>
      <c r="Z118" s="2073"/>
      <c r="AA118" s="2073"/>
      <c r="AB118" s="2073"/>
      <c r="AC118" s="2080"/>
      <c r="AD118" s="357"/>
      <c r="AE118" s="1135"/>
      <c r="AF118" s="1135"/>
      <c r="AG118" s="1135"/>
      <c r="AH118" s="1135"/>
      <c r="AI118" s="1261" t="s">
        <v>836</v>
      </c>
      <c r="AJ118" s="2026" t="s">
        <v>241</v>
      </c>
      <c r="AK118" s="2026"/>
      <c r="AL118" s="2026"/>
      <c r="AM118" s="1136"/>
      <c r="AN118" s="1136"/>
      <c r="AO118" s="2329" t="s">
        <v>6</v>
      </c>
      <c r="AP118" s="2560"/>
      <c r="AR118" s="865">
        <f>AQ68+AR68-[1]Ф1!DK77</f>
        <v>0</v>
      </c>
      <c r="BB118" s="865">
        <f>BA68+BB68-[1]Ф1!DJ77</f>
        <v>0</v>
      </c>
    </row>
    <row r="119" spans="4:54" ht="31.5" customHeight="1">
      <c r="D119" s="2045"/>
      <c r="E119" s="2045"/>
      <c r="F119" s="2045"/>
      <c r="G119" s="2045"/>
      <c r="H119" s="2045"/>
      <c r="I119" s="2045"/>
      <c r="J119" s="2045"/>
      <c r="K119" s="2045"/>
      <c r="L119" s="2045"/>
      <c r="M119" s="2045"/>
      <c r="N119" s="2045"/>
      <c r="O119" s="2045"/>
      <c r="P119" s="2045"/>
      <c r="Q119" s="2045"/>
      <c r="R119" s="2045"/>
      <c r="S119" s="2045"/>
      <c r="T119" s="2045"/>
      <c r="U119" s="2045"/>
      <c r="V119" s="2045"/>
      <c r="W119" s="2045"/>
      <c r="X119" s="2046"/>
      <c r="Y119" s="2332">
        <v>5534</v>
      </c>
      <c r="Z119" s="2333"/>
      <c r="AA119" s="2333"/>
      <c r="AB119" s="2333"/>
      <c r="AC119" s="2386"/>
      <c r="AD119" s="357"/>
      <c r="AE119" s="1135"/>
      <c r="AF119" s="1135"/>
      <c r="AG119" s="1135"/>
      <c r="AH119" s="1135"/>
      <c r="AI119" s="1261" t="s">
        <v>836</v>
      </c>
      <c r="AJ119" s="2026" t="s">
        <v>219</v>
      </c>
      <c r="AK119" s="2026"/>
      <c r="AL119" s="2026"/>
      <c r="AM119" s="1136"/>
      <c r="AN119" s="1136"/>
      <c r="AO119" s="2329" t="s">
        <v>7</v>
      </c>
      <c r="AP119" s="2560"/>
      <c r="AR119" s="865">
        <f>AQ69+AR69-[1]Ф1!DL77</f>
        <v>0</v>
      </c>
      <c r="BB119" s="865">
        <f>BA69+BB69-[1]Ф1!DK77</f>
        <v>0</v>
      </c>
    </row>
    <row r="120" spans="4:54" ht="22.5" customHeight="1">
      <c r="D120" s="2041" t="s">
        <v>1211</v>
      </c>
      <c r="E120" s="2041"/>
      <c r="F120" s="2041"/>
      <c r="G120" s="2041"/>
      <c r="H120" s="2041"/>
      <c r="I120" s="2041"/>
      <c r="J120" s="2041"/>
      <c r="K120" s="2041"/>
      <c r="L120" s="2041"/>
      <c r="M120" s="2041"/>
      <c r="N120" s="2041"/>
      <c r="O120" s="2041"/>
      <c r="P120" s="2041"/>
      <c r="Q120" s="2041"/>
      <c r="R120" s="2041"/>
      <c r="S120" s="2041"/>
      <c r="T120" s="2041"/>
      <c r="U120" s="2041"/>
      <c r="V120" s="2041"/>
      <c r="W120" s="2041"/>
      <c r="X120" s="2042"/>
      <c r="Y120" s="2075">
        <v>5515</v>
      </c>
      <c r="Z120" s="2073"/>
      <c r="AA120" s="2073"/>
      <c r="AB120" s="2073"/>
      <c r="AC120" s="2080"/>
      <c r="AD120" s="357"/>
      <c r="AE120" s="1135"/>
      <c r="AF120" s="1135"/>
      <c r="AG120" s="1135"/>
      <c r="AH120" s="1135"/>
      <c r="AI120" s="1261" t="s">
        <v>836</v>
      </c>
      <c r="AJ120" s="2026" t="s">
        <v>241</v>
      </c>
      <c r="AK120" s="2026"/>
      <c r="AL120" s="2026"/>
      <c r="AM120" s="1136"/>
      <c r="AN120" s="1136"/>
      <c r="AO120" s="2329" t="s">
        <v>6</v>
      </c>
      <c r="AP120" s="2560"/>
      <c r="AR120" s="865">
        <f>AQ70+AR70-[1]Ф1!DL76</f>
        <v>0</v>
      </c>
      <c r="BB120" s="865">
        <f>BA70+BB70-[1]Ф1!DJ76</f>
        <v>0</v>
      </c>
    </row>
    <row r="121" spans="4:54" ht="21.75" customHeight="1">
      <c r="D121" s="2045"/>
      <c r="E121" s="2045"/>
      <c r="F121" s="2045"/>
      <c r="G121" s="2045"/>
      <c r="H121" s="2045"/>
      <c r="I121" s="2045"/>
      <c r="J121" s="2045"/>
      <c r="K121" s="2045"/>
      <c r="L121" s="2045"/>
      <c r="M121" s="2045"/>
      <c r="N121" s="2045"/>
      <c r="O121" s="2045"/>
      <c r="P121" s="2045"/>
      <c r="Q121" s="2045"/>
      <c r="R121" s="2045"/>
      <c r="S121" s="2045"/>
      <c r="T121" s="2045"/>
      <c r="U121" s="2045"/>
      <c r="V121" s="2045"/>
      <c r="W121" s="2045"/>
      <c r="X121" s="2046"/>
      <c r="Y121" s="2332">
        <v>5535</v>
      </c>
      <c r="Z121" s="2333"/>
      <c r="AA121" s="2333"/>
      <c r="AB121" s="2333"/>
      <c r="AC121" s="2386"/>
      <c r="AD121" s="357"/>
      <c r="AE121" s="1135"/>
      <c r="AF121" s="1135"/>
      <c r="AG121" s="1135"/>
      <c r="AH121" s="1135"/>
      <c r="AI121" s="1261" t="s">
        <v>836</v>
      </c>
      <c r="AJ121" s="2026" t="s">
        <v>219</v>
      </c>
      <c r="AK121" s="2026"/>
      <c r="AL121" s="2026"/>
      <c r="AM121" s="1136"/>
      <c r="AN121" s="1136"/>
      <c r="AO121" s="2329" t="s">
        <v>7</v>
      </c>
      <c r="AP121" s="2560"/>
      <c r="AR121" s="865">
        <f>AQ71+AR71-[1]Ф1!DL76</f>
        <v>0</v>
      </c>
      <c r="BB121" s="865">
        <f>BA71+BB71-[1]Ф1!DK76</f>
        <v>0</v>
      </c>
    </row>
    <row r="122" spans="4:54" ht="12" customHeight="1">
      <c r="D122" s="2041" t="s">
        <v>1204</v>
      </c>
      <c r="E122" s="2041"/>
      <c r="F122" s="2041"/>
      <c r="G122" s="2041"/>
      <c r="H122" s="2041"/>
      <c r="I122" s="2041"/>
      <c r="J122" s="2041"/>
      <c r="K122" s="2041"/>
      <c r="L122" s="2041"/>
      <c r="M122" s="2041"/>
      <c r="N122" s="2041"/>
      <c r="O122" s="2041"/>
      <c r="P122" s="2041"/>
      <c r="Q122" s="2041"/>
      <c r="R122" s="2041"/>
      <c r="S122" s="2041"/>
      <c r="T122" s="2041"/>
      <c r="U122" s="2041"/>
      <c r="V122" s="2041"/>
      <c r="W122" s="2041"/>
      <c r="X122" s="2042"/>
      <c r="Y122" s="2075">
        <v>5516</v>
      </c>
      <c r="Z122" s="2073"/>
      <c r="AA122" s="2073"/>
      <c r="AB122" s="2073"/>
      <c r="AC122" s="2080"/>
      <c r="AD122" s="357"/>
      <c r="AE122" s="1135"/>
      <c r="AF122" s="1135"/>
      <c r="AG122" s="1135"/>
      <c r="AH122" s="1135"/>
      <c r="AI122" s="1261" t="s">
        <v>836</v>
      </c>
      <c r="AJ122" s="2026" t="s">
        <v>241</v>
      </c>
      <c r="AK122" s="2026"/>
      <c r="AL122" s="2026"/>
      <c r="AM122" s="1136"/>
      <c r="AN122" s="1136"/>
      <c r="AO122" s="2329" t="s">
        <v>6</v>
      </c>
      <c r="AP122" s="2560"/>
      <c r="AR122" s="865">
        <f>AQ72+AR72-[1]Ф1!DK79</f>
        <v>0</v>
      </c>
      <c r="BB122" s="865">
        <f>BA72+BB72-[1]Ф1!DJ79</f>
        <v>0</v>
      </c>
    </row>
    <row r="123" spans="4:54" ht="12" customHeight="1">
      <c r="D123" s="2551"/>
      <c r="E123" s="2551"/>
      <c r="F123" s="2551"/>
      <c r="G123" s="2551"/>
      <c r="H123" s="2551"/>
      <c r="I123" s="2551"/>
      <c r="J123" s="2551"/>
      <c r="K123" s="2551"/>
      <c r="L123" s="2551"/>
      <c r="M123" s="2551"/>
      <c r="N123" s="2551"/>
      <c r="O123" s="2551"/>
      <c r="P123" s="2551"/>
      <c r="Q123" s="2551"/>
      <c r="R123" s="2551"/>
      <c r="S123" s="2551"/>
      <c r="T123" s="2551"/>
      <c r="U123" s="2551"/>
      <c r="V123" s="2551"/>
      <c r="W123" s="2551"/>
      <c r="X123" s="2552"/>
      <c r="Y123" s="2159">
        <v>5536</v>
      </c>
      <c r="Z123" s="2160"/>
      <c r="AA123" s="2160"/>
      <c r="AB123" s="2160"/>
      <c r="AC123" s="2161"/>
      <c r="AD123" s="358"/>
      <c r="AE123" s="1127"/>
      <c r="AF123" s="1127"/>
      <c r="AG123" s="1127"/>
      <c r="AH123" s="1127"/>
      <c r="AI123" s="1254" t="s">
        <v>836</v>
      </c>
      <c r="AJ123" s="2026" t="s">
        <v>219</v>
      </c>
      <c r="AK123" s="2026"/>
      <c r="AL123" s="2026"/>
      <c r="AM123" s="1128"/>
      <c r="AN123" s="1128"/>
      <c r="AO123" s="2549" t="s">
        <v>7</v>
      </c>
      <c r="AP123" s="2562"/>
      <c r="AR123" s="865">
        <f>AQ73+AR73-[1]Ф1!DL79</f>
        <v>0</v>
      </c>
      <c r="BB123" s="865">
        <f>BA73+BB73-[1]Ф1!DK79</f>
        <v>0</v>
      </c>
    </row>
  </sheetData>
  <sheetProtection formatCells="0" formatColumns="0" autoFilter="0"/>
  <mergeCells count="381">
    <mergeCell ref="D122:X123"/>
    <mergeCell ref="Y122:AC122"/>
    <mergeCell ref="AJ122:AL122"/>
    <mergeCell ref="AO122:AP122"/>
    <mergeCell ref="Y123:AC123"/>
    <mergeCell ref="AJ123:AL123"/>
    <mergeCell ref="AO123:AP123"/>
    <mergeCell ref="D120:X121"/>
    <mergeCell ref="Y120:AC120"/>
    <mergeCell ref="AJ120:AL120"/>
    <mergeCell ref="AO120:AP120"/>
    <mergeCell ref="Y121:AC121"/>
    <mergeCell ref="AJ121:AL121"/>
    <mergeCell ref="AO121:AP121"/>
    <mergeCell ref="D118:X119"/>
    <mergeCell ref="Y118:AC118"/>
    <mergeCell ref="AJ118:AL118"/>
    <mergeCell ref="AO118:AP118"/>
    <mergeCell ref="Y119:AC119"/>
    <mergeCell ref="AJ119:AL119"/>
    <mergeCell ref="AO119:AP119"/>
    <mergeCell ref="D116:X117"/>
    <mergeCell ref="Y116:AC116"/>
    <mergeCell ref="AJ116:AL116"/>
    <mergeCell ref="AO116:AP116"/>
    <mergeCell ref="Y117:AC117"/>
    <mergeCell ref="AJ117:AL117"/>
    <mergeCell ref="AO117:AP117"/>
    <mergeCell ref="D114:X115"/>
    <mergeCell ref="Y114:AC114"/>
    <mergeCell ref="AJ114:AL114"/>
    <mergeCell ref="AO114:AP114"/>
    <mergeCell ref="Y115:AC115"/>
    <mergeCell ref="AJ115:AL115"/>
    <mergeCell ref="AO115:AP115"/>
    <mergeCell ref="D112:X113"/>
    <mergeCell ref="Y112:AC112"/>
    <mergeCell ref="AJ112:AL112"/>
    <mergeCell ref="AO112:AP112"/>
    <mergeCell ref="Y113:AC113"/>
    <mergeCell ref="AJ113:AL113"/>
    <mergeCell ref="AO113:AP113"/>
    <mergeCell ref="D110:X111"/>
    <mergeCell ref="Y110:AC110"/>
    <mergeCell ref="AJ110:AL110"/>
    <mergeCell ref="AO110:AP110"/>
    <mergeCell ref="Y111:AC111"/>
    <mergeCell ref="AJ111:AL111"/>
    <mergeCell ref="AO111:AP111"/>
    <mergeCell ref="D106:X107"/>
    <mergeCell ref="Y106:AC106"/>
    <mergeCell ref="AJ106:AL106"/>
    <mergeCell ref="AO106:AP106"/>
    <mergeCell ref="Y107:AC107"/>
    <mergeCell ref="AJ107:AL107"/>
    <mergeCell ref="AO107:AP107"/>
    <mergeCell ref="D104:X105"/>
    <mergeCell ref="Y104:AC104"/>
    <mergeCell ref="AJ104:AL104"/>
    <mergeCell ref="AO104:AP104"/>
    <mergeCell ref="Y105:AC105"/>
    <mergeCell ref="AJ105:AL105"/>
    <mergeCell ref="AO105:AP105"/>
    <mergeCell ref="D102:X103"/>
    <mergeCell ref="Y102:AC102"/>
    <mergeCell ref="AJ102:AL102"/>
    <mergeCell ref="AO102:AP102"/>
    <mergeCell ref="Y103:AC103"/>
    <mergeCell ref="AJ103:AL103"/>
    <mergeCell ref="AO103:AP103"/>
    <mergeCell ref="D100:X101"/>
    <mergeCell ref="Y100:AC100"/>
    <mergeCell ref="AJ100:AL100"/>
    <mergeCell ref="AO100:AP100"/>
    <mergeCell ref="Y101:AC101"/>
    <mergeCell ref="AJ101:AL101"/>
    <mergeCell ref="AO101:AP101"/>
    <mergeCell ref="G92:AV92"/>
    <mergeCell ref="G93:AV93"/>
    <mergeCell ref="D98:X99"/>
    <mergeCell ref="Y98:AC98"/>
    <mergeCell ref="AJ98:AL98"/>
    <mergeCell ref="AO98:AP98"/>
    <mergeCell ref="Y99:AC99"/>
    <mergeCell ref="AJ99:AL99"/>
    <mergeCell ref="AO99:AP99"/>
    <mergeCell ref="D89:X90"/>
    <mergeCell ref="Y89:AC89"/>
    <mergeCell ref="AJ89:AL89"/>
    <mergeCell ref="AO89:AP89"/>
    <mergeCell ref="Y90:AC90"/>
    <mergeCell ref="AJ90:AL90"/>
    <mergeCell ref="AO90:AP90"/>
    <mergeCell ref="D87:X88"/>
    <mergeCell ref="Y87:AC87"/>
    <mergeCell ref="AJ87:AL87"/>
    <mergeCell ref="AO87:AP87"/>
    <mergeCell ref="Y88:AC88"/>
    <mergeCell ref="AJ88:AL88"/>
    <mergeCell ref="AO88:AP88"/>
    <mergeCell ref="D85:X86"/>
    <mergeCell ref="Y85:AC85"/>
    <mergeCell ref="AJ85:AL85"/>
    <mergeCell ref="AO85:AP85"/>
    <mergeCell ref="Y86:AC86"/>
    <mergeCell ref="AJ86:AL86"/>
    <mergeCell ref="AO86:AP86"/>
    <mergeCell ref="C83:X84"/>
    <mergeCell ref="Y83:AC83"/>
    <mergeCell ref="AJ83:AL83"/>
    <mergeCell ref="AO83:AP83"/>
    <mergeCell ref="Y84:AC84"/>
    <mergeCell ref="AJ84:AL84"/>
    <mergeCell ref="AO84:AP84"/>
    <mergeCell ref="D81:X82"/>
    <mergeCell ref="Y81:AC81"/>
    <mergeCell ref="AJ81:AL81"/>
    <mergeCell ref="AO81:AP81"/>
    <mergeCell ref="Y82:AC82"/>
    <mergeCell ref="AJ82:AL82"/>
    <mergeCell ref="AO82:AP82"/>
    <mergeCell ref="D79:X80"/>
    <mergeCell ref="Y79:AC79"/>
    <mergeCell ref="AJ79:AL79"/>
    <mergeCell ref="AO79:AP79"/>
    <mergeCell ref="Y80:AC80"/>
    <mergeCell ref="AJ80:AL80"/>
    <mergeCell ref="AO80:AP80"/>
    <mergeCell ref="D77:X78"/>
    <mergeCell ref="Y77:AC77"/>
    <mergeCell ref="AJ77:AL77"/>
    <mergeCell ref="AO77:AP77"/>
    <mergeCell ref="Y78:AC78"/>
    <mergeCell ref="AJ78:AL78"/>
    <mergeCell ref="AO78:AP78"/>
    <mergeCell ref="D74:X74"/>
    <mergeCell ref="Y74:AC74"/>
    <mergeCell ref="AD74:AP74"/>
    <mergeCell ref="D75:X76"/>
    <mergeCell ref="Y75:AC75"/>
    <mergeCell ref="AJ75:AL75"/>
    <mergeCell ref="AO75:AP75"/>
    <mergeCell ref="Y76:AC76"/>
    <mergeCell ref="AJ76:AL76"/>
    <mergeCell ref="AO76:AP76"/>
    <mergeCell ref="D72:X73"/>
    <mergeCell ref="Y72:AC72"/>
    <mergeCell ref="AJ72:AL72"/>
    <mergeCell ref="AO72:AP72"/>
    <mergeCell ref="Y73:AC73"/>
    <mergeCell ref="AJ73:AL73"/>
    <mergeCell ref="AO73:AP73"/>
    <mergeCell ref="D70:X71"/>
    <mergeCell ref="Y70:AC70"/>
    <mergeCell ref="AJ70:AL70"/>
    <mergeCell ref="AO70:AP70"/>
    <mergeCell ref="Y71:AC71"/>
    <mergeCell ref="AJ71:AL71"/>
    <mergeCell ref="AO71:AP71"/>
    <mergeCell ref="D68:X69"/>
    <mergeCell ref="Y68:AC68"/>
    <mergeCell ref="AJ68:AL68"/>
    <mergeCell ref="AO68:AP68"/>
    <mergeCell ref="Y69:AC69"/>
    <mergeCell ref="AJ69:AL69"/>
    <mergeCell ref="AO69:AP69"/>
    <mergeCell ref="D66:X67"/>
    <mergeCell ref="Y66:AC66"/>
    <mergeCell ref="AJ66:AL66"/>
    <mergeCell ref="AO66:AP66"/>
    <mergeCell ref="Y67:AC67"/>
    <mergeCell ref="AJ67:AL67"/>
    <mergeCell ref="AO67:AP67"/>
    <mergeCell ref="D64:X65"/>
    <mergeCell ref="Y64:AC64"/>
    <mergeCell ref="AJ64:AL64"/>
    <mergeCell ref="AO64:AP64"/>
    <mergeCell ref="Y65:AC65"/>
    <mergeCell ref="AJ65:AL65"/>
    <mergeCell ref="AO65:AP65"/>
    <mergeCell ref="D62:X63"/>
    <mergeCell ref="Y62:AC62"/>
    <mergeCell ref="AJ62:AL62"/>
    <mergeCell ref="AO62:AP62"/>
    <mergeCell ref="Y63:AC63"/>
    <mergeCell ref="AJ63:AL63"/>
    <mergeCell ref="AO63:AP63"/>
    <mergeCell ref="D60:X61"/>
    <mergeCell ref="Y60:AC60"/>
    <mergeCell ref="AJ60:AL60"/>
    <mergeCell ref="AO60:AP60"/>
    <mergeCell ref="Y61:AC61"/>
    <mergeCell ref="AJ61:AL61"/>
    <mergeCell ref="AO61:AP61"/>
    <mergeCell ref="D58:X59"/>
    <mergeCell ref="Y58:AC58"/>
    <mergeCell ref="AJ58:AL58"/>
    <mergeCell ref="AO58:AP58"/>
    <mergeCell ref="Y59:AC59"/>
    <mergeCell ref="AJ59:AL59"/>
    <mergeCell ref="AO59:AP59"/>
    <mergeCell ref="D56:X57"/>
    <mergeCell ref="Y56:AC56"/>
    <mergeCell ref="AJ56:AL56"/>
    <mergeCell ref="AO56:AP56"/>
    <mergeCell ref="Y57:AC57"/>
    <mergeCell ref="AJ57:AL57"/>
    <mergeCell ref="AO57:AP57"/>
    <mergeCell ref="D54:X55"/>
    <mergeCell ref="Y54:AC54"/>
    <mergeCell ref="AJ54:AL54"/>
    <mergeCell ref="AO54:AP54"/>
    <mergeCell ref="Y55:AC55"/>
    <mergeCell ref="AJ55:AL55"/>
    <mergeCell ref="AO55:AP55"/>
    <mergeCell ref="D51:X51"/>
    <mergeCell ref="Y51:AC51"/>
    <mergeCell ref="AD51:AP51"/>
    <mergeCell ref="D52:X53"/>
    <mergeCell ref="Y52:AC52"/>
    <mergeCell ref="AJ52:AL52"/>
    <mergeCell ref="AO52:AP52"/>
    <mergeCell ref="Y53:AC53"/>
    <mergeCell ref="AJ53:AL53"/>
    <mergeCell ref="AO53:AP53"/>
    <mergeCell ref="D48:X48"/>
    <mergeCell ref="Y48:AC48"/>
    <mergeCell ref="AD48:AP48"/>
    <mergeCell ref="D49:X50"/>
    <mergeCell ref="Y49:AC49"/>
    <mergeCell ref="AJ49:AL49"/>
    <mergeCell ref="AO49:AP49"/>
    <mergeCell ref="Y50:AC50"/>
    <mergeCell ref="AJ50:AL50"/>
    <mergeCell ref="AO50:AP50"/>
    <mergeCell ref="D46:X47"/>
    <mergeCell ref="Y46:AC46"/>
    <mergeCell ref="AJ46:AL46"/>
    <mergeCell ref="AO46:AP46"/>
    <mergeCell ref="Y47:AC47"/>
    <mergeCell ref="AJ47:AL47"/>
    <mergeCell ref="AO47:AP47"/>
    <mergeCell ref="D44:X45"/>
    <mergeCell ref="Y44:AC44"/>
    <mergeCell ref="AJ44:AL44"/>
    <mergeCell ref="AO44:AP44"/>
    <mergeCell ref="Y45:AC45"/>
    <mergeCell ref="AJ45:AL45"/>
    <mergeCell ref="AO45:AP45"/>
    <mergeCell ref="D42:X43"/>
    <mergeCell ref="Y42:AC42"/>
    <mergeCell ref="AJ42:AL42"/>
    <mergeCell ref="AO42:AP42"/>
    <mergeCell ref="Y43:AC43"/>
    <mergeCell ref="AJ43:AL43"/>
    <mergeCell ref="AO43:AP43"/>
    <mergeCell ref="C40:X41"/>
    <mergeCell ref="Y40:AC40"/>
    <mergeCell ref="AJ40:AL40"/>
    <mergeCell ref="AO40:AP40"/>
    <mergeCell ref="Y41:AC41"/>
    <mergeCell ref="AJ41:AL41"/>
    <mergeCell ref="AO41:AP41"/>
    <mergeCell ref="D38:X39"/>
    <mergeCell ref="Y38:AC38"/>
    <mergeCell ref="AJ38:AL38"/>
    <mergeCell ref="AO38:AP38"/>
    <mergeCell ref="Y39:AC39"/>
    <mergeCell ref="AJ39:AL39"/>
    <mergeCell ref="AO39:AP39"/>
    <mergeCell ref="D35:X35"/>
    <mergeCell ref="Y35:AC35"/>
    <mergeCell ref="AD35:AP35"/>
    <mergeCell ref="D36:X37"/>
    <mergeCell ref="Y36:AC36"/>
    <mergeCell ref="AJ36:AL36"/>
    <mergeCell ref="AO36:AP36"/>
    <mergeCell ref="Y37:AC37"/>
    <mergeCell ref="AJ37:AL37"/>
    <mergeCell ref="AO37:AP37"/>
    <mergeCell ref="D33:X34"/>
    <mergeCell ref="Y33:AC33"/>
    <mergeCell ref="AJ33:AL33"/>
    <mergeCell ref="AO33:AP33"/>
    <mergeCell ref="Y34:AC34"/>
    <mergeCell ref="AJ34:AL34"/>
    <mergeCell ref="AO34:AP34"/>
    <mergeCell ref="D31:X32"/>
    <mergeCell ref="Y31:AC31"/>
    <mergeCell ref="AJ31:AL31"/>
    <mergeCell ref="AO31:AP31"/>
    <mergeCell ref="Y32:AC32"/>
    <mergeCell ref="AJ32:AL32"/>
    <mergeCell ref="AO32:AP32"/>
    <mergeCell ref="D29:X30"/>
    <mergeCell ref="Y29:AC29"/>
    <mergeCell ref="AJ29:AL29"/>
    <mergeCell ref="AO29:AP29"/>
    <mergeCell ref="Y30:AC30"/>
    <mergeCell ref="AJ30:AL30"/>
    <mergeCell ref="AO30:AP30"/>
    <mergeCell ref="D27:X28"/>
    <mergeCell ref="Y27:AC27"/>
    <mergeCell ref="AJ27:AL27"/>
    <mergeCell ref="AO27:AP27"/>
    <mergeCell ref="Y28:AC28"/>
    <mergeCell ref="AJ28:AL28"/>
    <mergeCell ref="AO28:AP28"/>
    <mergeCell ref="D25:X26"/>
    <mergeCell ref="Y25:AC25"/>
    <mergeCell ref="AJ25:AL25"/>
    <mergeCell ref="AO25:AP25"/>
    <mergeCell ref="Y26:AC26"/>
    <mergeCell ref="AJ26:AL26"/>
    <mergeCell ref="AO26:AP26"/>
    <mergeCell ref="D23:X24"/>
    <mergeCell ref="Y23:AC23"/>
    <mergeCell ref="AJ23:AL23"/>
    <mergeCell ref="AO23:AP23"/>
    <mergeCell ref="Y24:AC24"/>
    <mergeCell ref="AJ24:AL24"/>
    <mergeCell ref="AO24:AP24"/>
    <mergeCell ref="D21:X22"/>
    <mergeCell ref="Y21:AC21"/>
    <mergeCell ref="AJ21:AL21"/>
    <mergeCell ref="AO21:AP21"/>
    <mergeCell ref="Y22:AC22"/>
    <mergeCell ref="AJ22:AL22"/>
    <mergeCell ref="AO22:AP22"/>
    <mergeCell ref="D19:X20"/>
    <mergeCell ref="Y19:AC19"/>
    <mergeCell ref="AJ19:AL19"/>
    <mergeCell ref="AO19:AP19"/>
    <mergeCell ref="Y20:AC20"/>
    <mergeCell ref="AJ20:AL20"/>
    <mergeCell ref="AO20:AP20"/>
    <mergeCell ref="D16:X16"/>
    <mergeCell ref="Y16:AC16"/>
    <mergeCell ref="AD16:AP16"/>
    <mergeCell ref="D17:X18"/>
    <mergeCell ref="Y17:AC17"/>
    <mergeCell ref="AJ17:AL17"/>
    <mergeCell ref="AO17:AP17"/>
    <mergeCell ref="Y18:AC18"/>
    <mergeCell ref="AJ18:AL18"/>
    <mergeCell ref="AO18:AP18"/>
    <mergeCell ref="D13:X13"/>
    <mergeCell ref="Y13:AC13"/>
    <mergeCell ref="AD13:AP13"/>
    <mergeCell ref="D14:X15"/>
    <mergeCell ref="Y14:AC14"/>
    <mergeCell ref="AJ14:AL14"/>
    <mergeCell ref="AO14:AP14"/>
    <mergeCell ref="Y15:AC15"/>
    <mergeCell ref="AJ15:AL15"/>
    <mergeCell ref="AO15:AP15"/>
    <mergeCell ref="D11:X12"/>
    <mergeCell ref="Y11:AC11"/>
    <mergeCell ref="AJ11:AL11"/>
    <mergeCell ref="AO11:AP11"/>
    <mergeCell ref="Y12:AC12"/>
    <mergeCell ref="AJ12:AL12"/>
    <mergeCell ref="AO12:AP12"/>
    <mergeCell ref="AS8:AU8"/>
    <mergeCell ref="AV8:AY8"/>
    <mergeCell ref="AZ8:AZ9"/>
    <mergeCell ref="BA8:BA9"/>
    <mergeCell ref="BB8:BB9"/>
    <mergeCell ref="C10:X10"/>
    <mergeCell ref="Y10:AC10"/>
    <mergeCell ref="AD10:AP10"/>
    <mergeCell ref="C3:BB3"/>
    <mergeCell ref="C5:BB5"/>
    <mergeCell ref="C7:X9"/>
    <mergeCell ref="Y7:AC9"/>
    <mergeCell ref="AD7:AP9"/>
    <mergeCell ref="AQ7:AR7"/>
    <mergeCell ref="AS7:AZ7"/>
    <mergeCell ref="BA7:BB7"/>
    <mergeCell ref="AQ8:AQ9"/>
    <mergeCell ref="AR8:AR9"/>
  </mergeCells>
  <pageMargins left="0.511811023622047" right="0.43307086614173201" top="0.78740157480314998" bottom="0.39370078740157499" header="0.196850393700787" footer="0.196850393700787"/>
  <pageSetup paperSize="9" scale="69" fitToHeight="3" orientation="landscape" r:id="rId1"/>
  <headerFooter alignWithMargins="0"/>
  <rowBreaks count="1" manualBreakCount="1">
    <brk id="45" min="2" max="53" man="1"/>
  </rowBreaks>
</worksheet>
</file>

<file path=xl/worksheets/sheet28.xml><?xml version="1.0" encoding="utf-8"?>
<worksheet xmlns="http://schemas.openxmlformats.org/spreadsheetml/2006/main" xmlns:r="http://schemas.openxmlformats.org/officeDocument/2006/relationships">
  <sheetPr codeName="Лист27">
    <tabColor rgb="FFFFFF00"/>
  </sheetPr>
  <dimension ref="A1:AE16"/>
  <sheetViews>
    <sheetView view="pageBreakPreview" topLeftCell="B1" zoomScaleNormal="90" zoomScaleSheetLayoutView="100" workbookViewId="0">
      <selection activeCell="C6" sqref="C6:W16"/>
    </sheetView>
  </sheetViews>
  <sheetFormatPr defaultColWidth="9.140625" defaultRowHeight="12.75"/>
  <cols>
    <col min="1" max="1" width="7.7109375" style="224" hidden="1" customWidth="1"/>
    <col min="2" max="2" width="0.7109375" style="224" customWidth="1"/>
    <col min="3" max="22" width="1.140625" style="224" customWidth="1"/>
    <col min="23" max="23" width="2.140625" style="224" customWidth="1"/>
    <col min="24" max="27" width="1.85546875" style="224" customWidth="1"/>
    <col min="28" max="28" width="18.28515625" style="224" customWidth="1"/>
    <col min="29" max="29" width="18" style="224" customWidth="1"/>
    <col min="30" max="30" width="18.5703125" style="224" customWidth="1"/>
    <col min="31" max="31" width="18" style="224" customWidth="1"/>
    <col min="32" max="16384" width="9.140625" style="224"/>
  </cols>
  <sheetData>
    <row r="1" spans="1:31">
      <c r="C1" s="1350" t="s">
        <v>1215</v>
      </c>
      <c r="D1" s="1350"/>
      <c r="E1" s="1350"/>
      <c r="F1" s="1350"/>
      <c r="G1" s="1350"/>
      <c r="H1" s="1350"/>
      <c r="I1" s="1350"/>
      <c r="J1" s="1350"/>
      <c r="K1" s="1350"/>
      <c r="L1" s="1350"/>
      <c r="M1" s="1350"/>
      <c r="N1" s="1350"/>
      <c r="O1" s="1350"/>
      <c r="P1" s="1350"/>
      <c r="Q1" s="1350"/>
      <c r="R1" s="1350"/>
      <c r="S1" s="1350"/>
      <c r="T1" s="1350"/>
      <c r="U1" s="1350"/>
      <c r="V1" s="1350"/>
      <c r="W1" s="1350"/>
      <c r="X1" s="1350"/>
      <c r="Y1" s="1350"/>
      <c r="Z1" s="1350"/>
      <c r="AA1" s="1350"/>
      <c r="AB1" s="1350"/>
      <c r="AC1" s="1350"/>
      <c r="AD1" s="1350"/>
      <c r="AE1" s="1350"/>
    </row>
    <row r="2" spans="1:31" ht="13.5" thickBot="1">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row>
    <row r="3" spans="1:31" ht="12.75" customHeight="1">
      <c r="C3" s="2591" t="s">
        <v>758</v>
      </c>
      <c r="D3" s="2592"/>
      <c r="E3" s="2592"/>
      <c r="F3" s="2592"/>
      <c r="G3" s="2592"/>
      <c r="H3" s="2592"/>
      <c r="I3" s="2592"/>
      <c r="J3" s="2592"/>
      <c r="K3" s="2592"/>
      <c r="L3" s="2592"/>
      <c r="M3" s="2592"/>
      <c r="N3" s="2592"/>
      <c r="O3" s="2592"/>
      <c r="P3" s="2592"/>
      <c r="Q3" s="2592"/>
      <c r="R3" s="2592"/>
      <c r="S3" s="2592"/>
      <c r="T3" s="2592"/>
      <c r="U3" s="2592"/>
      <c r="V3" s="2592"/>
      <c r="W3" s="2592"/>
      <c r="X3" s="2592"/>
      <c r="Y3" s="2592"/>
      <c r="Z3" s="2592"/>
      <c r="AA3" s="2593"/>
      <c r="AB3" s="1644" t="s">
        <v>990</v>
      </c>
      <c r="AC3" s="2595" t="s">
        <v>991</v>
      </c>
      <c r="AD3" s="2596"/>
      <c r="AE3" s="2589" t="s">
        <v>992</v>
      </c>
    </row>
    <row r="4" spans="1:31" ht="25.5" customHeight="1">
      <c r="C4" s="2594" t="s">
        <v>784</v>
      </c>
      <c r="D4" s="2570"/>
      <c r="E4" s="2570"/>
      <c r="F4" s="2570"/>
      <c r="G4" s="2570"/>
      <c r="H4" s="2570"/>
      <c r="I4" s="2570"/>
      <c r="J4" s="2570"/>
      <c r="K4" s="2570"/>
      <c r="L4" s="2570"/>
      <c r="M4" s="2570"/>
      <c r="N4" s="2570"/>
      <c r="O4" s="2570"/>
      <c r="P4" s="2570"/>
      <c r="Q4" s="2570"/>
      <c r="R4" s="2570"/>
      <c r="S4" s="2570"/>
      <c r="T4" s="2570"/>
      <c r="U4" s="2570"/>
      <c r="V4" s="2570"/>
      <c r="W4" s="2571"/>
      <c r="X4" s="2569" t="s">
        <v>724</v>
      </c>
      <c r="Y4" s="2570"/>
      <c r="Z4" s="2570"/>
      <c r="AA4" s="2571"/>
      <c r="AB4" s="1511"/>
      <c r="AC4" s="1238" t="s">
        <v>1216</v>
      </c>
      <c r="AD4" s="1238" t="s">
        <v>1217</v>
      </c>
      <c r="AE4" s="2590"/>
    </row>
    <row r="5" spans="1:31" s="360" customFormat="1">
      <c r="A5" s="362" t="s">
        <v>220</v>
      </c>
      <c r="C5" s="2583">
        <v>1</v>
      </c>
      <c r="D5" s="1797"/>
      <c r="E5" s="1797"/>
      <c r="F5" s="1797"/>
      <c r="G5" s="1797"/>
      <c r="H5" s="1797"/>
      <c r="I5" s="1797"/>
      <c r="J5" s="2584"/>
      <c r="K5" s="2584"/>
      <c r="L5" s="2584"/>
      <c r="M5" s="2584"/>
      <c r="N5" s="2584"/>
      <c r="O5" s="2584"/>
      <c r="P5" s="2584"/>
      <c r="Q5" s="2584"/>
      <c r="R5" s="2584"/>
      <c r="S5" s="2584"/>
      <c r="T5" s="2584"/>
      <c r="U5" s="2584"/>
      <c r="V5" s="2584"/>
      <c r="W5" s="2584"/>
      <c r="X5" s="2585">
        <v>2</v>
      </c>
      <c r="Y5" s="2585"/>
      <c r="Z5" s="2585"/>
      <c r="AA5" s="2585"/>
      <c r="AB5" s="452">
        <v>3</v>
      </c>
      <c r="AC5" s="1021">
        <v>4</v>
      </c>
      <c r="AD5" s="1021">
        <v>5</v>
      </c>
      <c r="AE5" s="361">
        <v>6</v>
      </c>
    </row>
    <row r="6" spans="1:31" s="362" customFormat="1" ht="36.75" customHeight="1">
      <c r="C6" s="2204" t="s">
        <v>1195</v>
      </c>
      <c r="D6" s="2205"/>
      <c r="E6" s="2205"/>
      <c r="F6" s="2205"/>
      <c r="G6" s="2205"/>
      <c r="H6" s="2205"/>
      <c r="I6" s="2205"/>
      <c r="J6" s="2205"/>
      <c r="K6" s="2205"/>
      <c r="L6" s="2205"/>
      <c r="M6" s="2205"/>
      <c r="N6" s="2205"/>
      <c r="O6" s="2205"/>
      <c r="P6" s="2205"/>
      <c r="Q6" s="2205"/>
      <c r="R6" s="2205"/>
      <c r="S6" s="2205"/>
      <c r="T6" s="2205"/>
      <c r="U6" s="2205"/>
      <c r="V6" s="2205"/>
      <c r="W6" s="2206"/>
      <c r="X6" s="2575">
        <v>7310</v>
      </c>
      <c r="Y6" s="2576"/>
      <c r="Z6" s="2576"/>
      <c r="AA6" s="2577"/>
      <c r="AB6" s="1071">
        <f>SUM(AB8:AB13)</f>
        <v>2094393</v>
      </c>
      <c r="AC6" s="1072">
        <f>SUM(AC8:AC13)</f>
        <v>10064538</v>
      </c>
      <c r="AD6" s="1072">
        <f>SUM(AD8:AD13)</f>
        <v>-1639852</v>
      </c>
      <c r="AE6" s="363">
        <f>AB6+AC6+AD6</f>
        <v>10519079</v>
      </c>
    </row>
    <row r="7" spans="1:31" s="362" customFormat="1" ht="13.5" customHeight="1">
      <c r="C7" s="2586" t="s">
        <v>779</v>
      </c>
      <c r="D7" s="2587"/>
      <c r="E7" s="2587"/>
      <c r="F7" s="2587"/>
      <c r="G7" s="2587"/>
      <c r="H7" s="2587"/>
      <c r="I7" s="2587"/>
      <c r="J7" s="2587"/>
      <c r="K7" s="2587"/>
      <c r="L7" s="2587"/>
      <c r="M7" s="2587"/>
      <c r="N7" s="2587"/>
      <c r="O7" s="2587"/>
      <c r="P7" s="2587"/>
      <c r="Q7" s="2587"/>
      <c r="R7" s="2587"/>
      <c r="S7" s="2587"/>
      <c r="T7" s="2587"/>
      <c r="U7" s="2587"/>
      <c r="V7" s="2587"/>
      <c r="W7" s="2588"/>
      <c r="X7" s="2575"/>
      <c r="Y7" s="2576"/>
      <c r="Z7" s="2576"/>
      <c r="AA7" s="2577"/>
      <c r="AB7" s="1071"/>
      <c r="AC7" s="1072"/>
      <c r="AD7" s="1072"/>
      <c r="AE7" s="363"/>
    </row>
    <row r="8" spans="1:31" s="362" customFormat="1" ht="30" customHeight="1">
      <c r="C8" s="2572" t="s">
        <v>1196</v>
      </c>
      <c r="D8" s="2573"/>
      <c r="E8" s="2573"/>
      <c r="F8" s="2573"/>
      <c r="G8" s="2573"/>
      <c r="H8" s="2573"/>
      <c r="I8" s="2573"/>
      <c r="J8" s="2573"/>
      <c r="K8" s="2573"/>
      <c r="L8" s="2573"/>
      <c r="M8" s="2573"/>
      <c r="N8" s="2573"/>
      <c r="O8" s="2573"/>
      <c r="P8" s="2573"/>
      <c r="Q8" s="2573"/>
      <c r="R8" s="2573"/>
      <c r="S8" s="2573"/>
      <c r="T8" s="2573"/>
      <c r="U8" s="2573"/>
      <c r="V8" s="2573"/>
      <c r="W8" s="2574"/>
      <c r="X8" s="2575">
        <v>7311</v>
      </c>
      <c r="Y8" s="2576"/>
      <c r="Z8" s="2576"/>
      <c r="AA8" s="2577"/>
      <c r="AB8" s="1073">
        <v>1981517</v>
      </c>
      <c r="AC8" s="1074">
        <v>9987951</v>
      </c>
      <c r="AD8" s="1074">
        <v>-1591004</v>
      </c>
      <c r="AE8" s="363">
        <f t="shared" ref="AE8:AE16" si="0">AB8+AC8+AD8</f>
        <v>10378464</v>
      </c>
    </row>
    <row r="9" spans="1:31" s="362" customFormat="1" ht="30" customHeight="1">
      <c r="C9" s="2572" t="s">
        <v>1218</v>
      </c>
      <c r="D9" s="2573"/>
      <c r="E9" s="2573"/>
      <c r="F9" s="2573"/>
      <c r="G9" s="2573"/>
      <c r="H9" s="2573"/>
      <c r="I9" s="2573"/>
      <c r="J9" s="2573"/>
      <c r="K9" s="2573"/>
      <c r="L9" s="2573"/>
      <c r="M9" s="2573"/>
      <c r="N9" s="2573"/>
      <c r="O9" s="2573"/>
      <c r="P9" s="2573"/>
      <c r="Q9" s="2573"/>
      <c r="R9" s="2573"/>
      <c r="S9" s="2573"/>
      <c r="T9" s="2573"/>
      <c r="U9" s="2573"/>
      <c r="V9" s="2573"/>
      <c r="W9" s="2574"/>
      <c r="X9" s="2575">
        <v>7312</v>
      </c>
      <c r="Y9" s="2576"/>
      <c r="Z9" s="2576"/>
      <c r="AA9" s="2577"/>
      <c r="AB9" s="1073">
        <v>71492</v>
      </c>
      <c r="AC9" s="1074">
        <v>40395</v>
      </c>
      <c r="AD9" s="1074">
        <v>-28890</v>
      </c>
      <c r="AE9" s="363">
        <f t="shared" si="0"/>
        <v>82997</v>
      </c>
    </row>
    <row r="10" spans="1:31" s="362" customFormat="1" ht="92.25" customHeight="1">
      <c r="C10" s="2572" t="s">
        <v>1198</v>
      </c>
      <c r="D10" s="2573"/>
      <c r="E10" s="2573"/>
      <c r="F10" s="2573"/>
      <c r="G10" s="2573"/>
      <c r="H10" s="2573"/>
      <c r="I10" s="2573"/>
      <c r="J10" s="2573"/>
      <c r="K10" s="2573"/>
      <c r="L10" s="2573"/>
      <c r="M10" s="2573"/>
      <c r="N10" s="2573"/>
      <c r="O10" s="2573"/>
      <c r="P10" s="2573"/>
      <c r="Q10" s="2573"/>
      <c r="R10" s="2573"/>
      <c r="S10" s="2573"/>
      <c r="T10" s="2573"/>
      <c r="U10" s="2573"/>
      <c r="V10" s="2573"/>
      <c r="W10" s="2574"/>
      <c r="X10" s="2575">
        <v>7313</v>
      </c>
      <c r="Y10" s="2576"/>
      <c r="Z10" s="2576"/>
      <c r="AA10" s="2577"/>
      <c r="AB10" s="1073">
        <v>0</v>
      </c>
      <c r="AC10" s="1074">
        <v>0</v>
      </c>
      <c r="AD10" s="1074"/>
      <c r="AE10" s="363">
        <f t="shared" si="0"/>
        <v>0</v>
      </c>
    </row>
    <row r="11" spans="1:31" s="362" customFormat="1" ht="38.25" customHeight="1">
      <c r="C11" s="2572" t="s">
        <v>1199</v>
      </c>
      <c r="D11" s="2573"/>
      <c r="E11" s="2573"/>
      <c r="F11" s="2573"/>
      <c r="G11" s="2573"/>
      <c r="H11" s="2573"/>
      <c r="I11" s="2573"/>
      <c r="J11" s="2573"/>
      <c r="K11" s="2573"/>
      <c r="L11" s="2573"/>
      <c r="M11" s="2573"/>
      <c r="N11" s="2573"/>
      <c r="O11" s="2573"/>
      <c r="P11" s="2573"/>
      <c r="Q11" s="2573"/>
      <c r="R11" s="2573"/>
      <c r="S11" s="2573"/>
      <c r="T11" s="2573"/>
      <c r="U11" s="2573"/>
      <c r="V11" s="2573"/>
      <c r="W11" s="2574"/>
      <c r="X11" s="2575">
        <v>7314</v>
      </c>
      <c r="Y11" s="2576"/>
      <c r="Z11" s="2576"/>
      <c r="AA11" s="2577"/>
      <c r="AB11" s="1073">
        <v>0</v>
      </c>
      <c r="AC11" s="1074">
        <v>0</v>
      </c>
      <c r="AD11" s="1074"/>
      <c r="AE11" s="363">
        <f t="shared" si="0"/>
        <v>0</v>
      </c>
    </row>
    <row r="12" spans="1:31" s="362" customFormat="1" ht="32.25" customHeight="1">
      <c r="C12" s="2572" t="s">
        <v>1200</v>
      </c>
      <c r="D12" s="2573"/>
      <c r="E12" s="2573"/>
      <c r="F12" s="2573"/>
      <c r="G12" s="2573"/>
      <c r="H12" s="2573"/>
      <c r="I12" s="2573"/>
      <c r="J12" s="2573"/>
      <c r="K12" s="2573"/>
      <c r="L12" s="2573"/>
      <c r="M12" s="2573"/>
      <c r="N12" s="2573"/>
      <c r="O12" s="2573"/>
      <c r="P12" s="2573"/>
      <c r="Q12" s="2573"/>
      <c r="R12" s="2573"/>
      <c r="S12" s="2573"/>
      <c r="T12" s="2573"/>
      <c r="U12" s="2573"/>
      <c r="V12" s="2573"/>
      <c r="W12" s="2574"/>
      <c r="X12" s="2575">
        <v>7315</v>
      </c>
      <c r="Y12" s="2576"/>
      <c r="Z12" s="2576"/>
      <c r="AA12" s="2577"/>
      <c r="AB12" s="1073">
        <v>844</v>
      </c>
      <c r="AC12" s="1074">
        <v>697</v>
      </c>
      <c r="AD12" s="1074">
        <v>-1238</v>
      </c>
      <c r="AE12" s="363">
        <f t="shared" si="0"/>
        <v>303</v>
      </c>
    </row>
    <row r="13" spans="1:31" s="362" customFormat="1" ht="20.100000000000001" customHeight="1">
      <c r="C13" s="2578" t="s">
        <v>1219</v>
      </c>
      <c r="D13" s="2579"/>
      <c r="E13" s="2579"/>
      <c r="F13" s="2579"/>
      <c r="G13" s="2579"/>
      <c r="H13" s="2579"/>
      <c r="I13" s="2579"/>
      <c r="J13" s="2579"/>
      <c r="K13" s="2579"/>
      <c r="L13" s="2579"/>
      <c r="M13" s="2579"/>
      <c r="N13" s="2579"/>
      <c r="O13" s="2579"/>
      <c r="P13" s="2579"/>
      <c r="Q13" s="2579"/>
      <c r="R13" s="2579"/>
      <c r="S13" s="2579"/>
      <c r="T13" s="2579"/>
      <c r="U13" s="2579"/>
      <c r="V13" s="2579"/>
      <c r="W13" s="2580"/>
      <c r="X13" s="2581">
        <v>7316</v>
      </c>
      <c r="Y13" s="2581"/>
      <c r="Z13" s="2581"/>
      <c r="AA13" s="2581"/>
      <c r="AB13" s="1075">
        <v>40540</v>
      </c>
      <c r="AC13" s="1076">
        <v>35495</v>
      </c>
      <c r="AD13" s="1076">
        <v>-18720</v>
      </c>
      <c r="AE13" s="1077">
        <f t="shared" si="0"/>
        <v>57315</v>
      </c>
    </row>
    <row r="14" spans="1:31" s="362" customFormat="1" ht="20.100000000000001" customHeight="1">
      <c r="C14" s="2204" t="s">
        <v>1202</v>
      </c>
      <c r="D14" s="2205"/>
      <c r="E14" s="2205"/>
      <c r="F14" s="2205"/>
      <c r="G14" s="2205"/>
      <c r="H14" s="2205"/>
      <c r="I14" s="2205"/>
      <c r="J14" s="2205"/>
      <c r="K14" s="2205"/>
      <c r="L14" s="2205"/>
      <c r="M14" s="2205"/>
      <c r="N14" s="2205"/>
      <c r="O14" s="2205"/>
      <c r="P14" s="2205"/>
      <c r="Q14" s="2205"/>
      <c r="R14" s="2205"/>
      <c r="S14" s="2205"/>
      <c r="T14" s="2205"/>
      <c r="U14" s="2205"/>
      <c r="V14" s="2205"/>
      <c r="W14" s="2206"/>
      <c r="X14" s="2582">
        <v>7330</v>
      </c>
      <c r="Y14" s="2582"/>
      <c r="Z14" s="2582"/>
      <c r="AA14" s="2582"/>
      <c r="AB14" s="1078">
        <v>5111</v>
      </c>
      <c r="AC14" s="1079">
        <v>35018</v>
      </c>
      <c r="AD14" s="1079">
        <v>-2001</v>
      </c>
      <c r="AE14" s="1080">
        <f t="shared" si="0"/>
        <v>38128</v>
      </c>
    </row>
    <row r="15" spans="1:31" s="362" customFormat="1" ht="31.5" customHeight="1">
      <c r="C15" s="2204" t="s">
        <v>1220</v>
      </c>
      <c r="D15" s="2205"/>
      <c r="E15" s="2205"/>
      <c r="F15" s="2205"/>
      <c r="G15" s="2205"/>
      <c r="H15" s="2205"/>
      <c r="I15" s="2205"/>
      <c r="J15" s="2205"/>
      <c r="K15" s="2205"/>
      <c r="L15" s="2205"/>
      <c r="M15" s="2205"/>
      <c r="N15" s="2205"/>
      <c r="O15" s="2205"/>
      <c r="P15" s="2205"/>
      <c r="Q15" s="2205"/>
      <c r="R15" s="2205"/>
      <c r="S15" s="2205"/>
      <c r="T15" s="2205"/>
      <c r="U15" s="2205"/>
      <c r="V15" s="2205"/>
      <c r="W15" s="2206"/>
      <c r="X15" s="2569">
        <v>7320</v>
      </c>
      <c r="Y15" s="2570"/>
      <c r="Z15" s="2570"/>
      <c r="AA15" s="2571"/>
      <c r="AB15" s="1075">
        <v>196750</v>
      </c>
      <c r="AC15" s="1076">
        <v>151656</v>
      </c>
      <c r="AD15" s="1076">
        <v>-149900</v>
      </c>
      <c r="AE15" s="1077">
        <f t="shared" si="0"/>
        <v>198506</v>
      </c>
    </row>
    <row r="16" spans="1:31" ht="22.5" customHeight="1" thickBot="1">
      <c r="A16" s="224" t="s">
        <v>221</v>
      </c>
      <c r="C16" s="2563" t="s">
        <v>847</v>
      </c>
      <c r="D16" s="2564"/>
      <c r="E16" s="2564"/>
      <c r="F16" s="2564"/>
      <c r="G16" s="2564"/>
      <c r="H16" s="2564"/>
      <c r="I16" s="2564"/>
      <c r="J16" s="2564"/>
      <c r="K16" s="2564"/>
      <c r="L16" s="2564"/>
      <c r="M16" s="2564"/>
      <c r="N16" s="2564"/>
      <c r="O16" s="2564"/>
      <c r="P16" s="2564"/>
      <c r="Q16" s="2564"/>
      <c r="R16" s="2564"/>
      <c r="S16" s="2564"/>
      <c r="T16" s="2564"/>
      <c r="U16" s="2564"/>
      <c r="V16" s="2564"/>
      <c r="W16" s="2565"/>
      <c r="X16" s="2566">
        <v>7300</v>
      </c>
      <c r="Y16" s="2567"/>
      <c r="Z16" s="2567"/>
      <c r="AA16" s="2568"/>
      <c r="AB16" s="1081">
        <f>AB6+AB15+AB14</f>
        <v>2296254</v>
      </c>
      <c r="AC16" s="1082">
        <f>AC6+AC15+AC14</f>
        <v>10251212</v>
      </c>
      <c r="AD16" s="1082">
        <f>AD6+AD15+AD14</f>
        <v>-1791753</v>
      </c>
      <c r="AE16" s="1083">
        <f t="shared" si="0"/>
        <v>10755713</v>
      </c>
    </row>
  </sheetData>
  <sheetProtection formatCells="0" formatColumns="0" autoFilter="0"/>
  <mergeCells count="31">
    <mergeCell ref="AE3:AE4"/>
    <mergeCell ref="C1:AE1"/>
    <mergeCell ref="C3:AA3"/>
    <mergeCell ref="C4:W4"/>
    <mergeCell ref="X4:AA4"/>
    <mergeCell ref="AB3:AB4"/>
    <mergeCell ref="AC3:AD3"/>
    <mergeCell ref="C9:W9"/>
    <mergeCell ref="X9:AA9"/>
    <mergeCell ref="C8:W8"/>
    <mergeCell ref="X8:AA8"/>
    <mergeCell ref="C5:W5"/>
    <mergeCell ref="X5:AA5"/>
    <mergeCell ref="C6:W6"/>
    <mergeCell ref="X6:AA6"/>
    <mergeCell ref="C7:W7"/>
    <mergeCell ref="X7:AA7"/>
    <mergeCell ref="C16:W16"/>
    <mergeCell ref="X16:AA16"/>
    <mergeCell ref="C15:W15"/>
    <mergeCell ref="X15:AA15"/>
    <mergeCell ref="C10:W10"/>
    <mergeCell ref="X10:AA10"/>
    <mergeCell ref="C11:W11"/>
    <mergeCell ref="X11:AA11"/>
    <mergeCell ref="C12:W12"/>
    <mergeCell ref="X12:AA12"/>
    <mergeCell ref="C13:W13"/>
    <mergeCell ref="C14:W14"/>
    <mergeCell ref="X13:AA13"/>
    <mergeCell ref="X14:AA14"/>
  </mergeCells>
  <phoneticPr fontId="23" type="noConversion"/>
  <pageMargins left="0.74803149606299213" right="0.74803149606299213" top="0.98425196850393704" bottom="0.98425196850393704" header="0.51181102362204722" footer="0.51181102362204722"/>
  <pageSetup paperSize="9" orientation="landscape" verticalDpi="1200" r:id="rId1"/>
  <headerFooter alignWithMargins="0"/>
</worksheet>
</file>

<file path=xl/worksheets/sheet29.xml><?xml version="1.0" encoding="utf-8"?>
<worksheet xmlns="http://schemas.openxmlformats.org/spreadsheetml/2006/main" xmlns:r="http://schemas.openxmlformats.org/officeDocument/2006/relationships">
  <sheetPr codeName="Лист28">
    <tabColor rgb="FFFFFF00"/>
  </sheetPr>
  <dimension ref="A1:BX23"/>
  <sheetViews>
    <sheetView view="pageBreakPreview" topLeftCell="B1" zoomScaleNormal="90" zoomScaleSheetLayoutView="100" workbookViewId="0">
      <selection activeCell="CC18" sqref="CC18"/>
    </sheetView>
  </sheetViews>
  <sheetFormatPr defaultColWidth="0.85546875" defaultRowHeight="12" customHeight="1"/>
  <cols>
    <col min="1" max="1" width="11.85546875" style="286" hidden="1" customWidth="1"/>
    <col min="2" max="51" width="0.85546875" style="286"/>
    <col min="52" max="52" width="13.5703125" style="286" customWidth="1"/>
    <col min="53" max="53" width="13.42578125" style="286" customWidth="1"/>
    <col min="54" max="54" width="13.85546875" style="286" customWidth="1"/>
    <col min="55" max="55" width="13.42578125" style="286" customWidth="1"/>
    <col min="56" max="57" width="13.5703125" style="286" customWidth="1"/>
    <col min="58" max="16384" width="0.85546875" style="286"/>
  </cols>
  <sheetData>
    <row r="1" spans="1:76" s="288" customFormat="1" ht="14.25" customHeight="1">
      <c r="BX1" s="763"/>
    </row>
    <row r="2" spans="1:76" s="324" customFormat="1" ht="15">
      <c r="C2" s="2051" t="s">
        <v>1221</v>
      </c>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c r="AY2" s="2051"/>
      <c r="AZ2" s="2051"/>
      <c r="BA2" s="2051"/>
      <c r="BB2" s="2051"/>
      <c r="BC2" s="2051"/>
      <c r="BD2" s="2051"/>
      <c r="BE2" s="2051"/>
    </row>
    <row r="3" spans="1:76" ht="15.75" customHeight="1" thickBot="1"/>
    <row r="4" spans="1:76" s="274" customFormat="1" ht="13.5" customHeight="1">
      <c r="C4" s="2494" t="s">
        <v>758</v>
      </c>
      <c r="D4" s="2495"/>
      <c r="E4" s="2495"/>
      <c r="F4" s="2495"/>
      <c r="G4" s="2495"/>
      <c r="H4" s="2495"/>
      <c r="I4" s="2495"/>
      <c r="J4" s="2495"/>
      <c r="K4" s="2495"/>
      <c r="L4" s="2495"/>
      <c r="M4" s="2495"/>
      <c r="N4" s="2495"/>
      <c r="O4" s="2495"/>
      <c r="P4" s="2495"/>
      <c r="Q4" s="2495"/>
      <c r="R4" s="2495"/>
      <c r="S4" s="2495"/>
      <c r="T4" s="2495"/>
      <c r="U4" s="2495"/>
      <c r="V4" s="2495"/>
      <c r="W4" s="2495"/>
      <c r="X4" s="2495"/>
      <c r="Y4" s="2495"/>
      <c r="Z4" s="2495"/>
      <c r="AA4" s="2495"/>
      <c r="AB4" s="2495"/>
      <c r="AC4" s="2495"/>
      <c r="AD4" s="2495"/>
      <c r="AE4" s="2495"/>
      <c r="AF4" s="2495"/>
      <c r="AG4" s="2495"/>
      <c r="AH4" s="2495"/>
      <c r="AI4" s="2495"/>
      <c r="AJ4" s="2495"/>
      <c r="AK4" s="2495"/>
      <c r="AL4" s="2495"/>
      <c r="AM4" s="2495"/>
      <c r="AN4" s="2495"/>
      <c r="AO4" s="2495"/>
      <c r="AP4" s="2495"/>
      <c r="AQ4" s="2495"/>
      <c r="AR4" s="2496"/>
      <c r="AS4" s="2503" t="s">
        <v>724</v>
      </c>
      <c r="AT4" s="2495"/>
      <c r="AU4" s="2495"/>
      <c r="AV4" s="2495"/>
      <c r="AW4" s="2495"/>
      <c r="AX4" s="2495"/>
      <c r="AY4" s="2495"/>
      <c r="AZ4" s="2616" t="s">
        <v>600</v>
      </c>
      <c r="BA4" s="1754"/>
      <c r="BB4" s="2616" t="s">
        <v>606</v>
      </c>
      <c r="BC4" s="1754"/>
      <c r="BD4" s="2616" t="s">
        <v>612</v>
      </c>
      <c r="BE4" s="2617"/>
    </row>
    <row r="5" spans="1:76" s="274" customFormat="1" ht="6" customHeight="1">
      <c r="C5" s="2497"/>
      <c r="D5" s="2498"/>
      <c r="E5" s="2498"/>
      <c r="F5" s="2498"/>
      <c r="G5" s="2498"/>
      <c r="H5" s="2498"/>
      <c r="I5" s="2498"/>
      <c r="J5" s="2498"/>
      <c r="K5" s="2498"/>
      <c r="L5" s="2498"/>
      <c r="M5" s="2498"/>
      <c r="N5" s="2498"/>
      <c r="O5" s="2498"/>
      <c r="P5" s="2498"/>
      <c r="Q5" s="2498"/>
      <c r="R5" s="2498"/>
      <c r="S5" s="2498"/>
      <c r="T5" s="2498"/>
      <c r="U5" s="2498"/>
      <c r="V5" s="2498"/>
      <c r="W5" s="2498"/>
      <c r="X5" s="2498"/>
      <c r="Y5" s="2498"/>
      <c r="Z5" s="2498"/>
      <c r="AA5" s="2498"/>
      <c r="AB5" s="2498"/>
      <c r="AC5" s="2498"/>
      <c r="AD5" s="2498"/>
      <c r="AE5" s="2498"/>
      <c r="AF5" s="2498"/>
      <c r="AG5" s="2498"/>
      <c r="AH5" s="2498"/>
      <c r="AI5" s="2498"/>
      <c r="AJ5" s="2498"/>
      <c r="AK5" s="2498"/>
      <c r="AL5" s="2498"/>
      <c r="AM5" s="2498"/>
      <c r="AN5" s="2498"/>
      <c r="AO5" s="2498"/>
      <c r="AP5" s="2498"/>
      <c r="AQ5" s="2498"/>
      <c r="AR5" s="2499"/>
      <c r="AS5" s="2504"/>
      <c r="AT5" s="2498"/>
      <c r="AU5" s="2498"/>
      <c r="AV5" s="2498"/>
      <c r="AW5" s="2498"/>
      <c r="AX5" s="2498"/>
      <c r="AY5" s="2498"/>
      <c r="AZ5" s="764"/>
      <c r="BA5" s="765"/>
      <c r="BB5" s="764"/>
      <c r="BC5" s="765"/>
      <c r="BD5" s="764"/>
      <c r="BE5" s="766"/>
    </row>
    <row r="6" spans="1:76" s="274" customFormat="1" ht="81" customHeight="1" thickBot="1">
      <c r="C6" s="2497"/>
      <c r="D6" s="2498"/>
      <c r="E6" s="2498"/>
      <c r="F6" s="2498"/>
      <c r="G6" s="2498"/>
      <c r="H6" s="2498"/>
      <c r="I6" s="2498"/>
      <c r="J6" s="2498"/>
      <c r="K6" s="2498"/>
      <c r="L6" s="2498"/>
      <c r="M6" s="2498"/>
      <c r="N6" s="2498"/>
      <c r="O6" s="2498"/>
      <c r="P6" s="2498"/>
      <c r="Q6" s="2498"/>
      <c r="R6" s="2498"/>
      <c r="S6" s="2498"/>
      <c r="T6" s="2498"/>
      <c r="U6" s="2498"/>
      <c r="V6" s="2498"/>
      <c r="W6" s="2498"/>
      <c r="X6" s="2498"/>
      <c r="Y6" s="2498"/>
      <c r="Z6" s="2498"/>
      <c r="AA6" s="2498"/>
      <c r="AB6" s="2498"/>
      <c r="AC6" s="2498"/>
      <c r="AD6" s="2498"/>
      <c r="AE6" s="2498"/>
      <c r="AF6" s="2498"/>
      <c r="AG6" s="2498"/>
      <c r="AH6" s="2498"/>
      <c r="AI6" s="2498"/>
      <c r="AJ6" s="2498"/>
      <c r="AK6" s="2498"/>
      <c r="AL6" s="2498"/>
      <c r="AM6" s="2498"/>
      <c r="AN6" s="2498"/>
      <c r="AO6" s="2498"/>
      <c r="AP6" s="2498"/>
      <c r="AQ6" s="2498"/>
      <c r="AR6" s="2499"/>
      <c r="AS6" s="2504"/>
      <c r="AT6" s="2498"/>
      <c r="AU6" s="2498"/>
      <c r="AV6" s="2498"/>
      <c r="AW6" s="2498"/>
      <c r="AX6" s="2498"/>
      <c r="AY6" s="2499"/>
      <c r="AZ6" s="364" t="s">
        <v>1222</v>
      </c>
      <c r="BA6" s="364" t="s">
        <v>1223</v>
      </c>
      <c r="BB6" s="364" t="s">
        <v>1222</v>
      </c>
      <c r="BC6" s="364" t="s">
        <v>1223</v>
      </c>
      <c r="BD6" s="364" t="s">
        <v>1222</v>
      </c>
      <c r="BE6" s="767" t="s">
        <v>1223</v>
      </c>
      <c r="BF6" s="436"/>
      <c r="BG6" s="436"/>
      <c r="BH6" s="436"/>
    </row>
    <row r="7" spans="1:76" s="306" customFormat="1" thickBot="1">
      <c r="C7" s="2611">
        <v>1</v>
      </c>
      <c r="D7" s="2612"/>
      <c r="E7" s="2612"/>
      <c r="F7" s="2612"/>
      <c r="G7" s="2612"/>
      <c r="H7" s="2612"/>
      <c r="I7" s="2612"/>
      <c r="J7" s="2612"/>
      <c r="K7" s="2612"/>
      <c r="L7" s="2612"/>
      <c r="M7" s="2612"/>
      <c r="N7" s="2612"/>
      <c r="O7" s="2612"/>
      <c r="P7" s="2612"/>
      <c r="Q7" s="2612"/>
      <c r="R7" s="2612"/>
      <c r="S7" s="2612"/>
      <c r="T7" s="2612"/>
      <c r="U7" s="2612"/>
      <c r="V7" s="2612"/>
      <c r="W7" s="2612"/>
      <c r="X7" s="2612"/>
      <c r="Y7" s="2612"/>
      <c r="Z7" s="2612"/>
      <c r="AA7" s="2612"/>
      <c r="AB7" s="2612"/>
      <c r="AC7" s="2612"/>
      <c r="AD7" s="2612"/>
      <c r="AE7" s="2612"/>
      <c r="AF7" s="2612"/>
      <c r="AG7" s="2612"/>
      <c r="AH7" s="2612"/>
      <c r="AI7" s="2612"/>
      <c r="AJ7" s="2612"/>
      <c r="AK7" s="2612"/>
      <c r="AL7" s="2612"/>
      <c r="AM7" s="2612"/>
      <c r="AN7" s="2612"/>
      <c r="AO7" s="2612"/>
      <c r="AP7" s="2612"/>
      <c r="AQ7" s="2612"/>
      <c r="AR7" s="2612"/>
      <c r="AS7" s="2611">
        <v>2</v>
      </c>
      <c r="AT7" s="2612"/>
      <c r="AU7" s="2612"/>
      <c r="AV7" s="2612"/>
      <c r="AW7" s="2612"/>
      <c r="AX7" s="2612"/>
      <c r="AY7" s="2614"/>
      <c r="AZ7" s="365">
        <v>3</v>
      </c>
      <c r="BA7" s="366">
        <v>4</v>
      </c>
      <c r="BB7" s="366">
        <v>5</v>
      </c>
      <c r="BC7" s="366">
        <v>6</v>
      </c>
      <c r="BD7" s="366">
        <v>7</v>
      </c>
      <c r="BE7" s="687">
        <v>8</v>
      </c>
      <c r="BF7" s="291"/>
      <c r="BG7" s="291"/>
      <c r="BH7" s="291"/>
    </row>
    <row r="8" spans="1:76" s="288" customFormat="1" ht="13.5" customHeight="1">
      <c r="C8" s="25"/>
      <c r="D8" s="2615" t="s">
        <v>1224</v>
      </c>
      <c r="E8" s="2615"/>
      <c r="F8" s="2615"/>
      <c r="G8" s="2615"/>
      <c r="H8" s="2615"/>
      <c r="I8" s="2615"/>
      <c r="J8" s="2615"/>
      <c r="K8" s="2615"/>
      <c r="L8" s="2615"/>
      <c r="M8" s="2615"/>
      <c r="N8" s="2615"/>
      <c r="O8" s="2615"/>
      <c r="P8" s="2615"/>
      <c r="Q8" s="2615"/>
      <c r="R8" s="2615"/>
      <c r="S8" s="2615"/>
      <c r="T8" s="2615"/>
      <c r="U8" s="2615"/>
      <c r="V8" s="2615"/>
      <c r="W8" s="2615"/>
      <c r="X8" s="2615"/>
      <c r="Y8" s="2615"/>
      <c r="Z8" s="2615"/>
      <c r="AA8" s="2615"/>
      <c r="AB8" s="2615"/>
      <c r="AC8" s="2615"/>
      <c r="AD8" s="2615"/>
      <c r="AE8" s="2615"/>
      <c r="AF8" s="2615"/>
      <c r="AG8" s="2615"/>
      <c r="AH8" s="2615"/>
      <c r="AI8" s="2615"/>
      <c r="AJ8" s="2615"/>
      <c r="AK8" s="2615"/>
      <c r="AL8" s="2615"/>
      <c r="AM8" s="2615"/>
      <c r="AN8" s="2615"/>
      <c r="AO8" s="2615"/>
      <c r="AP8" s="2615"/>
      <c r="AQ8" s="2615"/>
      <c r="AR8" s="2615"/>
      <c r="AS8" s="2529">
        <v>5540</v>
      </c>
      <c r="AT8" s="2141"/>
      <c r="AU8" s="2141"/>
      <c r="AV8" s="2141"/>
      <c r="AW8" s="2141"/>
      <c r="AX8" s="2141"/>
      <c r="AY8" s="2142"/>
      <c r="AZ8" s="1084">
        <f>AZ9+AZ17</f>
        <v>15409059</v>
      </c>
      <c r="BA8" s="733">
        <f>BA9+BA17</f>
        <v>4712245</v>
      </c>
      <c r="BB8" s="1085">
        <f>BB9+BB17</f>
        <v>8647600</v>
      </c>
      <c r="BC8" s="733">
        <f>BC9+BC17</f>
        <v>6355050</v>
      </c>
      <c r="BD8" s="733">
        <f t="shared" ref="BD8:BE8" si="0">BD9+BD17</f>
        <v>4691794</v>
      </c>
      <c r="BE8" s="1037">
        <f t="shared" si="0"/>
        <v>3016062</v>
      </c>
    </row>
    <row r="9" spans="1:76" s="288" customFormat="1" ht="13.5" customHeight="1">
      <c r="A9" s="288" t="s">
        <v>220</v>
      </c>
      <c r="C9" s="26"/>
      <c r="D9" s="2613" t="s">
        <v>779</v>
      </c>
      <c r="E9" s="2613"/>
      <c r="F9" s="2613"/>
      <c r="G9" s="2613"/>
      <c r="H9" s="2613"/>
      <c r="I9" s="2613"/>
      <c r="J9" s="2613"/>
      <c r="K9" s="2613"/>
      <c r="L9" s="2613"/>
      <c r="M9" s="2613"/>
      <c r="N9" s="2613"/>
      <c r="O9" s="2613"/>
      <c r="P9" s="2613"/>
      <c r="Q9" s="2613"/>
      <c r="R9" s="2613"/>
      <c r="S9" s="2613"/>
      <c r="T9" s="2613"/>
      <c r="U9" s="2613"/>
      <c r="V9" s="2613"/>
      <c r="W9" s="2613"/>
      <c r="X9" s="2613"/>
      <c r="Y9" s="2613"/>
      <c r="Z9" s="2613"/>
      <c r="AA9" s="2613"/>
      <c r="AB9" s="2613"/>
      <c r="AC9" s="2613"/>
      <c r="AD9" s="2613"/>
      <c r="AE9" s="2613"/>
      <c r="AF9" s="2613"/>
      <c r="AG9" s="2613"/>
      <c r="AH9" s="2613"/>
      <c r="AI9" s="2613"/>
      <c r="AJ9" s="2613"/>
      <c r="AK9" s="2613"/>
      <c r="AL9" s="2613"/>
      <c r="AM9" s="2613"/>
      <c r="AN9" s="2613"/>
      <c r="AO9" s="2613"/>
      <c r="AP9" s="2613"/>
      <c r="AQ9" s="2613"/>
      <c r="AR9" s="2613"/>
      <c r="AS9" s="2597">
        <v>5541</v>
      </c>
      <c r="AT9" s="2531"/>
      <c r="AU9" s="2531"/>
      <c r="AV9" s="2531"/>
      <c r="AW9" s="2531"/>
      <c r="AX9" s="2531"/>
      <c r="AY9" s="2598"/>
      <c r="AZ9" s="2396">
        <f>SUM(AZ11:AZ16)</f>
        <v>14604271</v>
      </c>
      <c r="BA9" s="2603">
        <f>SUM(BA11:BA16)</f>
        <v>4141417</v>
      </c>
      <c r="BB9" s="2603">
        <f>SUM(BB11:BB16)</f>
        <v>8237601</v>
      </c>
      <c r="BC9" s="2603">
        <f>SUM(BC11:BC16)</f>
        <v>6143208</v>
      </c>
      <c r="BD9" s="2603">
        <f t="shared" ref="BD9:BE9" si="1">SUM(BD11:BD16)</f>
        <v>4218704</v>
      </c>
      <c r="BE9" s="2601">
        <f t="shared" si="1"/>
        <v>2704763</v>
      </c>
    </row>
    <row r="10" spans="1:76" s="288" customFormat="1" ht="26.25" customHeight="1">
      <c r="C10" s="38"/>
      <c r="D10" s="2599" t="s">
        <v>1225</v>
      </c>
      <c r="E10" s="2599"/>
      <c r="F10" s="2599"/>
      <c r="G10" s="2599"/>
      <c r="H10" s="2599"/>
      <c r="I10" s="2599"/>
      <c r="J10" s="2599"/>
      <c r="K10" s="2599"/>
      <c r="L10" s="2599"/>
      <c r="M10" s="2599"/>
      <c r="N10" s="2599"/>
      <c r="O10" s="2599"/>
      <c r="P10" s="2599"/>
      <c r="Q10" s="2599"/>
      <c r="R10" s="2599"/>
      <c r="S10" s="2599"/>
      <c r="T10" s="2599"/>
      <c r="U10" s="2599"/>
      <c r="V10" s="2599"/>
      <c r="W10" s="2599"/>
      <c r="X10" s="2599"/>
      <c r="Y10" s="2599"/>
      <c r="Z10" s="2599"/>
      <c r="AA10" s="2599"/>
      <c r="AB10" s="2599"/>
      <c r="AC10" s="2599"/>
      <c r="AD10" s="2599"/>
      <c r="AE10" s="2599"/>
      <c r="AF10" s="2599"/>
      <c r="AG10" s="2599"/>
      <c r="AH10" s="2599"/>
      <c r="AI10" s="2599"/>
      <c r="AJ10" s="2599"/>
      <c r="AK10" s="2599"/>
      <c r="AL10" s="2599"/>
      <c r="AM10" s="2599"/>
      <c r="AN10" s="2599"/>
      <c r="AO10" s="2599"/>
      <c r="AP10" s="2599"/>
      <c r="AQ10" s="2599"/>
      <c r="AR10" s="2600"/>
      <c r="AS10" s="2604"/>
      <c r="AT10" s="2605"/>
      <c r="AU10" s="2605"/>
      <c r="AV10" s="2605"/>
      <c r="AW10" s="2605"/>
      <c r="AX10" s="2605"/>
      <c r="AY10" s="2606"/>
      <c r="AZ10" s="2397"/>
      <c r="BA10" s="2603"/>
      <c r="BB10" s="2603"/>
      <c r="BC10" s="2603"/>
      <c r="BD10" s="2603"/>
      <c r="BE10" s="2602"/>
    </row>
    <row r="11" spans="1:76" s="288" customFormat="1" ht="26.25" customHeight="1">
      <c r="C11" s="38"/>
      <c r="D11" s="2607" t="s">
        <v>1196</v>
      </c>
      <c r="E11" s="2607"/>
      <c r="F11" s="2607"/>
      <c r="G11" s="2607"/>
      <c r="H11" s="2607"/>
      <c r="I11" s="2607"/>
      <c r="J11" s="2607"/>
      <c r="K11" s="2607"/>
      <c r="L11" s="2607"/>
      <c r="M11" s="2607"/>
      <c r="N11" s="2607"/>
      <c r="O11" s="2607"/>
      <c r="P11" s="2607"/>
      <c r="Q11" s="2607"/>
      <c r="R11" s="2607"/>
      <c r="S11" s="2607"/>
      <c r="T11" s="2607"/>
      <c r="U11" s="2607"/>
      <c r="V11" s="2607"/>
      <c r="W11" s="2607"/>
      <c r="X11" s="2607"/>
      <c r="Y11" s="2607"/>
      <c r="Z11" s="2607"/>
      <c r="AA11" s="2607"/>
      <c r="AB11" s="2607"/>
      <c r="AC11" s="2607"/>
      <c r="AD11" s="2607"/>
      <c r="AE11" s="2607"/>
      <c r="AF11" s="2607"/>
      <c r="AG11" s="2607"/>
      <c r="AH11" s="2607"/>
      <c r="AI11" s="2607"/>
      <c r="AJ11" s="2607"/>
      <c r="AK11" s="2607"/>
      <c r="AL11" s="2607"/>
      <c r="AM11" s="2607"/>
      <c r="AN11" s="2607"/>
      <c r="AO11" s="2607"/>
      <c r="AP11" s="2607"/>
      <c r="AQ11" s="2607"/>
      <c r="AR11" s="2607"/>
      <c r="AS11" s="2597">
        <v>55411</v>
      </c>
      <c r="AT11" s="2531"/>
      <c r="AU11" s="2531"/>
      <c r="AV11" s="2531"/>
      <c r="AW11" s="2531"/>
      <c r="AX11" s="2531"/>
      <c r="AY11" s="2598"/>
      <c r="AZ11" s="1039">
        <v>11944426</v>
      </c>
      <c r="BA11" s="1032">
        <v>1607845</v>
      </c>
      <c r="BB11" s="1039">
        <v>8055234</v>
      </c>
      <c r="BC11" s="1032">
        <v>6073717</v>
      </c>
      <c r="BD11" s="1032">
        <v>4005626</v>
      </c>
      <c r="BE11" s="1032">
        <v>2617436</v>
      </c>
    </row>
    <row r="12" spans="1:76" s="288" customFormat="1" ht="26.25" customHeight="1">
      <c r="C12" s="38"/>
      <c r="D12" s="2607" t="s">
        <v>1218</v>
      </c>
      <c r="E12" s="2607"/>
      <c r="F12" s="2607"/>
      <c r="G12" s="2607"/>
      <c r="H12" s="2607"/>
      <c r="I12" s="2607"/>
      <c r="J12" s="2607"/>
      <c r="K12" s="2607"/>
      <c r="L12" s="2607"/>
      <c r="M12" s="2607"/>
      <c r="N12" s="2607"/>
      <c r="O12" s="2607"/>
      <c r="P12" s="2607"/>
      <c r="Q12" s="2607"/>
      <c r="R12" s="2607"/>
      <c r="S12" s="2607"/>
      <c r="T12" s="2607"/>
      <c r="U12" s="2607"/>
      <c r="V12" s="2607"/>
      <c r="W12" s="2607"/>
      <c r="X12" s="2607"/>
      <c r="Y12" s="2607"/>
      <c r="Z12" s="2607"/>
      <c r="AA12" s="2607"/>
      <c r="AB12" s="2607"/>
      <c r="AC12" s="2607"/>
      <c r="AD12" s="2607"/>
      <c r="AE12" s="2607"/>
      <c r="AF12" s="2607"/>
      <c r="AG12" s="2607"/>
      <c r="AH12" s="2607"/>
      <c r="AI12" s="2607"/>
      <c r="AJ12" s="2607"/>
      <c r="AK12" s="2607"/>
      <c r="AL12" s="2607"/>
      <c r="AM12" s="2607"/>
      <c r="AN12" s="2607"/>
      <c r="AO12" s="2607"/>
      <c r="AP12" s="2607"/>
      <c r="AQ12" s="2607"/>
      <c r="AR12" s="2607"/>
      <c r="AS12" s="2597">
        <v>55412</v>
      </c>
      <c r="AT12" s="2531"/>
      <c r="AU12" s="2531"/>
      <c r="AV12" s="2531"/>
      <c r="AW12" s="2531"/>
      <c r="AX12" s="2531"/>
      <c r="AY12" s="2598"/>
      <c r="AZ12" s="1039">
        <v>101247</v>
      </c>
      <c r="BA12" s="1032">
        <v>30600</v>
      </c>
      <c r="BB12" s="1039">
        <v>112681</v>
      </c>
      <c r="BC12" s="1032">
        <v>41190</v>
      </c>
      <c r="BD12" s="1032">
        <v>57205</v>
      </c>
      <c r="BE12" s="1032">
        <v>30093</v>
      </c>
    </row>
    <row r="13" spans="1:76" s="288" customFormat="1" ht="53.25" customHeight="1">
      <c r="C13" s="38"/>
      <c r="D13" s="2607" t="s">
        <v>1198</v>
      </c>
      <c r="E13" s="2607"/>
      <c r="F13" s="2607"/>
      <c r="G13" s="2607"/>
      <c r="H13" s="2607"/>
      <c r="I13" s="2607"/>
      <c r="J13" s="2607"/>
      <c r="K13" s="2607"/>
      <c r="L13" s="2607"/>
      <c r="M13" s="2607"/>
      <c r="N13" s="2607"/>
      <c r="O13" s="2607"/>
      <c r="P13" s="2607"/>
      <c r="Q13" s="2607"/>
      <c r="R13" s="2607"/>
      <c r="S13" s="2607"/>
      <c r="T13" s="2607"/>
      <c r="U13" s="2607"/>
      <c r="V13" s="2607"/>
      <c r="W13" s="2607"/>
      <c r="X13" s="2607"/>
      <c r="Y13" s="2607"/>
      <c r="Z13" s="2607"/>
      <c r="AA13" s="2607"/>
      <c r="AB13" s="2607"/>
      <c r="AC13" s="2607"/>
      <c r="AD13" s="2607"/>
      <c r="AE13" s="2607"/>
      <c r="AF13" s="2607"/>
      <c r="AG13" s="2607"/>
      <c r="AH13" s="2607"/>
      <c r="AI13" s="2607"/>
      <c r="AJ13" s="2607"/>
      <c r="AK13" s="2607"/>
      <c r="AL13" s="2607"/>
      <c r="AM13" s="2607"/>
      <c r="AN13" s="2607"/>
      <c r="AO13" s="2607"/>
      <c r="AP13" s="2607"/>
      <c r="AQ13" s="2607"/>
      <c r="AR13" s="2607"/>
      <c r="AS13" s="2597">
        <v>55413</v>
      </c>
      <c r="AT13" s="2531"/>
      <c r="AU13" s="2531"/>
      <c r="AV13" s="2531"/>
      <c r="AW13" s="2531"/>
      <c r="AX13" s="2531"/>
      <c r="AY13" s="2598"/>
      <c r="AZ13" s="1039">
        <v>0</v>
      </c>
      <c r="BA13" s="1032">
        <v>0</v>
      </c>
      <c r="BB13" s="1039">
        <v>0</v>
      </c>
      <c r="BC13" s="1032">
        <v>0</v>
      </c>
      <c r="BD13" s="1032">
        <v>0</v>
      </c>
      <c r="BE13" s="1032">
        <v>0</v>
      </c>
    </row>
    <row r="14" spans="1:76" s="288" customFormat="1" ht="26.25" customHeight="1">
      <c r="C14" s="38"/>
      <c r="D14" s="2607" t="s">
        <v>1199</v>
      </c>
      <c r="E14" s="2607"/>
      <c r="F14" s="2607"/>
      <c r="G14" s="2607"/>
      <c r="H14" s="2607"/>
      <c r="I14" s="2607"/>
      <c r="J14" s="2607"/>
      <c r="K14" s="2607"/>
      <c r="L14" s="2607"/>
      <c r="M14" s="2607"/>
      <c r="N14" s="2607"/>
      <c r="O14" s="2607"/>
      <c r="P14" s="2607"/>
      <c r="Q14" s="2607"/>
      <c r="R14" s="2607"/>
      <c r="S14" s="2607"/>
      <c r="T14" s="2607"/>
      <c r="U14" s="2607"/>
      <c r="V14" s="2607"/>
      <c r="W14" s="2607"/>
      <c r="X14" s="2607"/>
      <c r="Y14" s="2607"/>
      <c r="Z14" s="2607"/>
      <c r="AA14" s="2607"/>
      <c r="AB14" s="2607"/>
      <c r="AC14" s="2607"/>
      <c r="AD14" s="2607"/>
      <c r="AE14" s="2607"/>
      <c r="AF14" s="2607"/>
      <c r="AG14" s="2607"/>
      <c r="AH14" s="2607"/>
      <c r="AI14" s="2607"/>
      <c r="AJ14" s="2607"/>
      <c r="AK14" s="2607"/>
      <c r="AL14" s="2607"/>
      <c r="AM14" s="2607"/>
      <c r="AN14" s="2607"/>
      <c r="AO14" s="2607"/>
      <c r="AP14" s="2607"/>
      <c r="AQ14" s="2607"/>
      <c r="AR14" s="2607"/>
      <c r="AS14" s="2597">
        <v>55414</v>
      </c>
      <c r="AT14" s="2531"/>
      <c r="AU14" s="2531"/>
      <c r="AV14" s="2531"/>
      <c r="AW14" s="2531"/>
      <c r="AX14" s="2531"/>
      <c r="AY14" s="2598"/>
      <c r="AZ14" s="1199">
        <f>1849859+632738</f>
        <v>2482597</v>
      </c>
      <c r="BA14" s="1032">
        <f>1849859+632738</f>
        <v>2482597</v>
      </c>
      <c r="BB14" s="1039">
        <v>0</v>
      </c>
      <c r="BC14" s="1032">
        <v>0</v>
      </c>
      <c r="BD14" s="1032">
        <v>0</v>
      </c>
      <c r="BE14" s="1032">
        <v>0</v>
      </c>
    </row>
    <row r="15" spans="1:76" s="288" customFormat="1" ht="26.25" customHeight="1">
      <c r="C15" s="38"/>
      <c r="D15" s="2609" t="s">
        <v>1200</v>
      </c>
      <c r="E15" s="2609"/>
      <c r="F15" s="2609"/>
      <c r="G15" s="2609"/>
      <c r="H15" s="2609"/>
      <c r="I15" s="2609"/>
      <c r="J15" s="2609"/>
      <c r="K15" s="2609"/>
      <c r="L15" s="2609"/>
      <c r="M15" s="2609"/>
      <c r="N15" s="2609"/>
      <c r="O15" s="2609"/>
      <c r="P15" s="2609"/>
      <c r="Q15" s="2609"/>
      <c r="R15" s="2609"/>
      <c r="S15" s="2609"/>
      <c r="T15" s="2609"/>
      <c r="U15" s="2609"/>
      <c r="V15" s="2609"/>
      <c r="W15" s="2609"/>
      <c r="X15" s="2609"/>
      <c r="Y15" s="2609"/>
      <c r="Z15" s="2609"/>
      <c r="AA15" s="2609"/>
      <c r="AB15" s="2609"/>
      <c r="AC15" s="2609"/>
      <c r="AD15" s="2609"/>
      <c r="AE15" s="2609"/>
      <c r="AF15" s="2609"/>
      <c r="AG15" s="2609"/>
      <c r="AH15" s="2609"/>
      <c r="AI15" s="2609"/>
      <c r="AJ15" s="2609"/>
      <c r="AK15" s="2609"/>
      <c r="AL15" s="2609"/>
      <c r="AM15" s="2609"/>
      <c r="AN15" s="2609"/>
      <c r="AO15" s="2609"/>
      <c r="AP15" s="2609"/>
      <c r="AQ15" s="2609"/>
      <c r="AR15" s="2610"/>
      <c r="AS15" s="2597">
        <v>55415</v>
      </c>
      <c r="AT15" s="2531"/>
      <c r="AU15" s="2531"/>
      <c r="AV15" s="2531"/>
      <c r="AW15" s="2531"/>
      <c r="AX15" s="2531"/>
      <c r="AY15" s="2598"/>
      <c r="AZ15" s="1039">
        <v>1261</v>
      </c>
      <c r="BA15" s="1032">
        <v>958</v>
      </c>
      <c r="BB15" s="1039">
        <v>0</v>
      </c>
      <c r="BC15" s="1032">
        <v>0</v>
      </c>
      <c r="BD15" s="1032">
        <v>9193</v>
      </c>
      <c r="BE15" s="1032">
        <v>2143</v>
      </c>
    </row>
    <row r="16" spans="1:76" s="288" customFormat="1" ht="26.25" customHeight="1">
      <c r="C16" s="38"/>
      <c r="D16" s="2609" t="s">
        <v>1050</v>
      </c>
      <c r="E16" s="2609"/>
      <c r="F16" s="2609"/>
      <c r="G16" s="2609"/>
      <c r="H16" s="2609"/>
      <c r="I16" s="2609"/>
      <c r="J16" s="2609"/>
      <c r="K16" s="2609"/>
      <c r="L16" s="2609"/>
      <c r="M16" s="2609"/>
      <c r="N16" s="2609"/>
      <c r="O16" s="2609"/>
      <c r="P16" s="2609"/>
      <c r="Q16" s="2609"/>
      <c r="R16" s="2609"/>
      <c r="S16" s="2609"/>
      <c r="T16" s="2609"/>
      <c r="U16" s="2609"/>
      <c r="V16" s="2609"/>
      <c r="W16" s="2609"/>
      <c r="X16" s="2609"/>
      <c r="Y16" s="2609"/>
      <c r="Z16" s="2609"/>
      <c r="AA16" s="2609"/>
      <c r="AB16" s="2609"/>
      <c r="AC16" s="2609"/>
      <c r="AD16" s="2609"/>
      <c r="AE16" s="2609"/>
      <c r="AF16" s="2609"/>
      <c r="AG16" s="2609"/>
      <c r="AH16" s="2609"/>
      <c r="AI16" s="2609"/>
      <c r="AJ16" s="2609"/>
      <c r="AK16" s="2609"/>
      <c r="AL16" s="2609"/>
      <c r="AM16" s="2609"/>
      <c r="AN16" s="2609"/>
      <c r="AO16" s="2609"/>
      <c r="AP16" s="2609"/>
      <c r="AQ16" s="2609"/>
      <c r="AR16" s="2610"/>
      <c r="AS16" s="2597">
        <v>55416</v>
      </c>
      <c r="AT16" s="2531"/>
      <c r="AU16" s="2531"/>
      <c r="AV16" s="2531"/>
      <c r="AW16" s="2531"/>
      <c r="AX16" s="2531"/>
      <c r="AY16" s="2598"/>
      <c r="AZ16" s="1039">
        <v>74740</v>
      </c>
      <c r="BA16" s="1032">
        <v>19417</v>
      </c>
      <c r="BB16" s="1039">
        <v>69686</v>
      </c>
      <c r="BC16" s="1032">
        <v>28301</v>
      </c>
      <c r="BD16" s="1032">
        <v>146680</v>
      </c>
      <c r="BE16" s="1032">
        <v>55091</v>
      </c>
    </row>
    <row r="17" spans="1:69" s="288" customFormat="1" ht="26.25" customHeight="1" thickBot="1">
      <c r="C17" s="27"/>
      <c r="D17" s="2043" t="s">
        <v>1220</v>
      </c>
      <c r="E17" s="2043"/>
      <c r="F17" s="2043"/>
      <c r="G17" s="2043"/>
      <c r="H17" s="2043"/>
      <c r="I17" s="2043"/>
      <c r="J17" s="2043"/>
      <c r="K17" s="2043"/>
      <c r="L17" s="2043"/>
      <c r="M17" s="2043"/>
      <c r="N17" s="2043"/>
      <c r="O17" s="2043"/>
      <c r="P17" s="2043"/>
      <c r="Q17" s="2043"/>
      <c r="R17" s="2043"/>
      <c r="S17" s="2043"/>
      <c r="T17" s="2043"/>
      <c r="U17" s="2043"/>
      <c r="V17" s="2043"/>
      <c r="W17" s="2043"/>
      <c r="X17" s="2043"/>
      <c r="Y17" s="2043"/>
      <c r="Z17" s="2043"/>
      <c r="AA17" s="2043"/>
      <c r="AB17" s="2043"/>
      <c r="AC17" s="2043"/>
      <c r="AD17" s="2043"/>
      <c r="AE17" s="2043"/>
      <c r="AF17" s="2043"/>
      <c r="AG17" s="2043"/>
      <c r="AH17" s="2043"/>
      <c r="AI17" s="2043"/>
      <c r="AJ17" s="2043"/>
      <c r="AK17" s="2043"/>
      <c r="AL17" s="2043"/>
      <c r="AM17" s="2043"/>
      <c r="AN17" s="2043"/>
      <c r="AO17" s="2043"/>
      <c r="AP17" s="2043"/>
      <c r="AQ17" s="2043"/>
      <c r="AR17" s="2043"/>
      <c r="AS17" s="2608">
        <v>5542</v>
      </c>
      <c r="AT17" s="2144"/>
      <c r="AU17" s="2144"/>
      <c r="AV17" s="2144"/>
      <c r="AW17" s="2144"/>
      <c r="AX17" s="2144"/>
      <c r="AY17" s="2145"/>
      <c r="AZ17" s="768">
        <v>804788</v>
      </c>
      <c r="BA17" s="128">
        <v>570828</v>
      </c>
      <c r="BB17" s="768">
        <v>409999</v>
      </c>
      <c r="BC17" s="128">
        <v>211842</v>
      </c>
      <c r="BD17" s="128">
        <v>473090</v>
      </c>
      <c r="BE17" s="128">
        <v>311299</v>
      </c>
    </row>
    <row r="18" spans="1:69" ht="18" customHeight="1">
      <c r="A18" s="286" t="s">
        <v>221</v>
      </c>
    </row>
    <row r="19" spans="1:69" s="306" customFormat="1" ht="15.75" customHeight="1">
      <c r="G19" s="1938" t="s">
        <v>713</v>
      </c>
      <c r="H19" s="1938"/>
      <c r="I19" s="1938"/>
      <c r="J19" s="1938"/>
      <c r="K19" s="1938"/>
      <c r="L19" s="1938"/>
      <c r="M19" s="1938"/>
      <c r="N19" s="1938"/>
      <c r="O19" s="1938"/>
      <c r="P19" s="1938"/>
      <c r="Q19" s="1938"/>
      <c r="R19" s="1938"/>
      <c r="S19" s="1938"/>
      <c r="T19" s="1938"/>
      <c r="U19" s="1938"/>
      <c r="V19" s="1938"/>
      <c r="W19" s="1938"/>
      <c r="X19" s="1938"/>
      <c r="Y19" s="1938"/>
      <c r="Z19" s="1938"/>
      <c r="AA19" s="1938"/>
      <c r="AB19" s="1938"/>
      <c r="AC19" s="1938"/>
      <c r="AD19" s="1938"/>
      <c r="AE19" s="1938"/>
      <c r="AF19" s="1938"/>
      <c r="AG19" s="1938"/>
      <c r="AH19" s="1938"/>
      <c r="AI19" s="1938"/>
      <c r="AJ19" s="1938"/>
      <c r="AK19" s="1938"/>
      <c r="AL19" s="1938"/>
      <c r="AM19" s="1938"/>
      <c r="AN19" s="1938"/>
      <c r="AO19" s="1938"/>
      <c r="AP19" s="1938"/>
      <c r="AQ19" s="1938"/>
      <c r="AR19" s="1938"/>
      <c r="AS19" s="1938"/>
      <c r="AT19" s="1938"/>
      <c r="AU19" s="1938"/>
      <c r="AV19" s="1938"/>
      <c r="AW19" s="1938"/>
      <c r="AX19" s="1938"/>
      <c r="AY19" s="1938"/>
      <c r="AZ19" s="1938"/>
      <c r="BA19" s="1938"/>
      <c r="BB19" s="1938"/>
      <c r="BC19" s="1938"/>
      <c r="BQ19" s="350"/>
    </row>
    <row r="20" spans="1:69" s="307" customFormat="1" ht="12.75" customHeight="1">
      <c r="G20" s="1938" t="s">
        <v>714</v>
      </c>
      <c r="H20" s="1938"/>
      <c r="I20" s="1938"/>
      <c r="J20" s="1938"/>
      <c r="K20" s="1938"/>
      <c r="L20" s="1938"/>
      <c r="M20" s="1938"/>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c r="AN20" s="1938"/>
      <c r="AO20" s="1938"/>
      <c r="AP20" s="1938"/>
      <c r="AQ20" s="1938"/>
      <c r="AR20" s="1938"/>
      <c r="AS20" s="1938"/>
      <c r="AT20" s="1938"/>
      <c r="AU20" s="1938"/>
      <c r="AV20" s="1938"/>
      <c r="AW20" s="1938"/>
      <c r="AX20" s="1938"/>
      <c r="AY20" s="1938"/>
      <c r="AZ20" s="1938"/>
      <c r="BA20" s="1938"/>
      <c r="BB20" s="1938"/>
      <c r="BC20" s="1938"/>
    </row>
    <row r="21" spans="1:69" s="307" customFormat="1" ht="12.75" customHeight="1">
      <c r="G21" s="1938" t="s">
        <v>1088</v>
      </c>
      <c r="H21" s="1938"/>
      <c r="I21" s="1938"/>
      <c r="J21" s="1938"/>
      <c r="K21" s="1938"/>
      <c r="L21" s="1938"/>
      <c r="M21" s="1938"/>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c r="AN21" s="1938"/>
      <c r="AO21" s="1938"/>
      <c r="AP21" s="1938"/>
      <c r="AQ21" s="1938"/>
      <c r="AR21" s="1938"/>
      <c r="AS21" s="1938"/>
      <c r="AT21" s="1938"/>
      <c r="AU21" s="1938"/>
      <c r="AV21" s="1938"/>
      <c r="AW21" s="1938"/>
      <c r="AX21" s="1938"/>
      <c r="AY21" s="1938"/>
      <c r="AZ21" s="1938"/>
      <c r="BA21" s="1938"/>
      <c r="BB21" s="1938"/>
      <c r="BC21" s="1938"/>
    </row>
    <row r="22" spans="1:69" s="230" customFormat="1" ht="13.15" customHeight="1"/>
    <row r="23" spans="1:69" s="33" customFormat="1" ht="12.75" customHeight="1"/>
  </sheetData>
  <sheetProtection formatCells="0" formatColumns="0" autoFilter="0"/>
  <mergeCells count="36">
    <mergeCell ref="AS8:AY8"/>
    <mergeCell ref="C7:AR7"/>
    <mergeCell ref="D9:AR9"/>
    <mergeCell ref="AS7:AY7"/>
    <mergeCell ref="C2:BE2"/>
    <mergeCell ref="C4:AR6"/>
    <mergeCell ref="AS4:AY6"/>
    <mergeCell ref="D8:AR8"/>
    <mergeCell ref="AZ4:BA4"/>
    <mergeCell ref="BB4:BC4"/>
    <mergeCell ref="BD4:BE4"/>
    <mergeCell ref="G21:BC21"/>
    <mergeCell ref="AS11:AY11"/>
    <mergeCell ref="G20:BC20"/>
    <mergeCell ref="G19:BC19"/>
    <mergeCell ref="D13:AR13"/>
    <mergeCell ref="AS13:AY13"/>
    <mergeCell ref="D14:AR14"/>
    <mergeCell ref="AS14:AY14"/>
    <mergeCell ref="D12:AR12"/>
    <mergeCell ref="D11:AR11"/>
    <mergeCell ref="AS12:AY12"/>
    <mergeCell ref="D17:AR17"/>
    <mergeCell ref="AS17:AY17"/>
    <mergeCell ref="D15:AR15"/>
    <mergeCell ref="AS15:AY15"/>
    <mergeCell ref="D16:AR16"/>
    <mergeCell ref="AS16:AY16"/>
    <mergeCell ref="D10:AR10"/>
    <mergeCell ref="BE9:BE10"/>
    <mergeCell ref="BD9:BD10"/>
    <mergeCell ref="BB9:BB10"/>
    <mergeCell ref="BC9:BC10"/>
    <mergeCell ref="AS9:AY10"/>
    <mergeCell ref="AZ9:AZ10"/>
    <mergeCell ref="BA9:BA10"/>
  </mergeCells>
  <phoneticPr fontId="23" type="noConversion"/>
  <pageMargins left="1.1023622047244095"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Лист29">
    <tabColor rgb="FFFFFF00"/>
  </sheetPr>
  <dimension ref="A1:K40"/>
  <sheetViews>
    <sheetView view="pageBreakPreview" topLeftCell="B2" zoomScale="90" zoomScaleNormal="90" zoomScaleSheetLayoutView="90" workbookViewId="0">
      <selection activeCell="C38" sqref="C38"/>
    </sheetView>
  </sheetViews>
  <sheetFormatPr defaultColWidth="9.140625" defaultRowHeight="12.75"/>
  <cols>
    <col min="1" max="1" width="11.28515625" style="769" hidden="1" customWidth="1"/>
    <col min="2" max="2" width="1.140625" style="769" customWidth="1"/>
    <col min="3" max="3" width="56.5703125" style="769" customWidth="1"/>
    <col min="4" max="4" width="15.140625" style="769" customWidth="1"/>
    <col min="5" max="9" width="15.7109375" style="769" customWidth="1"/>
    <col min="10" max="11" width="15.7109375" style="770" customWidth="1"/>
    <col min="12" max="16384" width="9.140625" style="769"/>
  </cols>
  <sheetData>
    <row r="1" spans="1:11" hidden="1">
      <c r="C1" s="769" t="s">
        <v>223</v>
      </c>
    </row>
    <row r="3" spans="1:11" s="771" customFormat="1" ht="23.25" customHeight="1">
      <c r="C3" s="2618" t="s">
        <v>1226</v>
      </c>
      <c r="D3" s="2618"/>
      <c r="E3" s="2618"/>
      <c r="F3" s="2618"/>
      <c r="G3" s="2618"/>
      <c r="H3" s="2618"/>
      <c r="I3" s="2618"/>
      <c r="J3" s="2618"/>
      <c r="K3" s="2618"/>
    </row>
    <row r="4" spans="1:11" s="771" customFormat="1" ht="23.25" customHeight="1" thickBot="1">
      <c r="C4" s="772"/>
      <c r="D4" s="772"/>
      <c r="E4" s="772"/>
      <c r="F4" s="772"/>
      <c r="G4" s="772"/>
      <c r="H4" s="772"/>
      <c r="I4" s="772"/>
      <c r="J4" s="772"/>
      <c r="K4" s="772"/>
    </row>
    <row r="5" spans="1:11" s="773" customFormat="1" ht="12" customHeight="1">
      <c r="C5" s="2630" t="s">
        <v>1227</v>
      </c>
      <c r="D5" s="2621" t="s">
        <v>990</v>
      </c>
      <c r="E5" s="2622"/>
      <c r="F5" s="2625" t="s">
        <v>991</v>
      </c>
      <c r="G5" s="2626"/>
      <c r="H5" s="2626"/>
      <c r="I5" s="2627"/>
      <c r="J5" s="2621" t="s">
        <v>992</v>
      </c>
      <c r="K5" s="2628"/>
    </row>
    <row r="6" spans="1:11" s="774" customFormat="1" ht="28.5" customHeight="1">
      <c r="C6" s="2631"/>
      <c r="D6" s="2623"/>
      <c r="E6" s="2624"/>
      <c r="F6" s="2619" t="s">
        <v>1228</v>
      </c>
      <c r="G6" s="2620"/>
      <c r="H6" s="2619" t="s">
        <v>1229</v>
      </c>
      <c r="I6" s="2620"/>
      <c r="J6" s="2623"/>
      <c r="K6" s="2629"/>
    </row>
    <row r="7" spans="1:11" s="774" customFormat="1" ht="13.5" thickBot="1">
      <c r="C7" s="2632"/>
      <c r="D7" s="775" t="s">
        <v>1230</v>
      </c>
      <c r="E7" s="775" t="s">
        <v>1231</v>
      </c>
      <c r="F7" s="775" t="s">
        <v>1230</v>
      </c>
      <c r="G7" s="775" t="s">
        <v>1231</v>
      </c>
      <c r="H7" s="775" t="s">
        <v>1230</v>
      </c>
      <c r="I7" s="775" t="s">
        <v>1231</v>
      </c>
      <c r="J7" s="775" t="s">
        <v>1230</v>
      </c>
      <c r="K7" s="776" t="s">
        <v>1231</v>
      </c>
    </row>
    <row r="8" spans="1:11" s="777" customFormat="1" ht="12" thickBot="1">
      <c r="A8" s="777" t="s">
        <v>222</v>
      </c>
      <c r="C8" s="778">
        <v>1</v>
      </c>
      <c r="D8" s="779">
        <v>2</v>
      </c>
      <c r="E8" s="779">
        <v>3</v>
      </c>
      <c r="F8" s="779">
        <v>4</v>
      </c>
      <c r="G8" s="779">
        <v>5</v>
      </c>
      <c r="H8" s="779">
        <v>6</v>
      </c>
      <c r="I8" s="779">
        <v>7</v>
      </c>
      <c r="J8" s="779">
        <v>8</v>
      </c>
      <c r="K8" s="780">
        <v>9</v>
      </c>
    </row>
    <row r="9" spans="1:11" s="777" customFormat="1">
      <c r="C9" s="1304" t="s">
        <v>1232</v>
      </c>
      <c r="D9" s="944">
        <v>1038482</v>
      </c>
      <c r="E9" s="944">
        <v>977935</v>
      </c>
      <c r="F9" s="398">
        <v>12610126</v>
      </c>
      <c r="G9" s="398">
        <v>12610126</v>
      </c>
      <c r="H9" s="398">
        <v>12380681</v>
      </c>
      <c r="I9" s="398">
        <v>12380681</v>
      </c>
      <c r="J9" s="781">
        <f t="shared" ref="J9:K24" si="0">D9+F9-H9</f>
        <v>1267927</v>
      </c>
      <c r="K9" s="782">
        <f t="shared" si="0"/>
        <v>1207380</v>
      </c>
    </row>
    <row r="10" spans="1:11" s="777" customFormat="1">
      <c r="C10" s="1109" t="s">
        <v>1233</v>
      </c>
      <c r="D10" s="944">
        <v>1080718</v>
      </c>
      <c r="E10" s="944">
        <v>1080704</v>
      </c>
      <c r="F10" s="398">
        <v>529508</v>
      </c>
      <c r="G10" s="398">
        <v>529522</v>
      </c>
      <c r="H10" s="398">
        <v>848296</v>
      </c>
      <c r="I10" s="398">
        <v>848296</v>
      </c>
      <c r="J10" s="781">
        <f t="shared" si="0"/>
        <v>761930</v>
      </c>
      <c r="K10" s="782">
        <f t="shared" si="0"/>
        <v>761930</v>
      </c>
    </row>
    <row r="11" spans="1:11" s="777" customFormat="1">
      <c r="C11" s="1305" t="s">
        <v>1234</v>
      </c>
      <c r="D11" s="944">
        <v>-146110</v>
      </c>
      <c r="E11" s="944">
        <v>-1078853</v>
      </c>
      <c r="F11" s="945">
        <v>8513966</v>
      </c>
      <c r="G11" s="945">
        <v>8513330</v>
      </c>
      <c r="H11" s="945">
        <v>7251144</v>
      </c>
      <c r="I11" s="945">
        <v>7251144</v>
      </c>
      <c r="J11" s="781">
        <f t="shared" si="0"/>
        <v>1116712</v>
      </c>
      <c r="K11" s="782">
        <f t="shared" si="0"/>
        <v>183333</v>
      </c>
    </row>
    <row r="12" spans="1:11" s="777" customFormat="1">
      <c r="C12" s="1109" t="s">
        <v>1235</v>
      </c>
      <c r="D12" s="944">
        <v>39585</v>
      </c>
      <c r="E12" s="944">
        <v>8869</v>
      </c>
      <c r="F12" s="945">
        <v>0</v>
      </c>
      <c r="G12" s="945">
        <v>30716</v>
      </c>
      <c r="H12" s="945">
        <v>0</v>
      </c>
      <c r="I12" s="945">
        <v>0</v>
      </c>
      <c r="J12" s="781">
        <f t="shared" si="0"/>
        <v>39585</v>
      </c>
      <c r="K12" s="782">
        <f t="shared" si="0"/>
        <v>39585</v>
      </c>
    </row>
    <row r="13" spans="1:11" s="777" customFormat="1">
      <c r="C13" s="1305" t="s">
        <v>1236</v>
      </c>
      <c r="D13" s="944">
        <v>344668</v>
      </c>
      <c r="E13" s="944">
        <v>318790</v>
      </c>
      <c r="F13" s="945">
        <v>3172601</v>
      </c>
      <c r="G13" s="945">
        <v>3161454</v>
      </c>
      <c r="H13" s="398">
        <v>3188079</v>
      </c>
      <c r="I13" s="398">
        <v>3188079</v>
      </c>
      <c r="J13" s="781">
        <f t="shared" si="0"/>
        <v>329190</v>
      </c>
      <c r="K13" s="782">
        <f t="shared" si="0"/>
        <v>292165</v>
      </c>
    </row>
    <row r="14" spans="1:11" s="777" customFormat="1">
      <c r="C14" s="1109" t="s">
        <v>1237</v>
      </c>
      <c r="D14" s="944">
        <v>192374</v>
      </c>
      <c r="E14" s="944">
        <v>169915</v>
      </c>
      <c r="F14" s="945">
        <v>313047</v>
      </c>
      <c r="G14" s="945">
        <v>335506</v>
      </c>
      <c r="H14" s="398">
        <v>253267</v>
      </c>
      <c r="I14" s="398">
        <v>253267</v>
      </c>
      <c r="J14" s="781">
        <f t="shared" si="0"/>
        <v>252154</v>
      </c>
      <c r="K14" s="782">
        <f t="shared" si="0"/>
        <v>252154</v>
      </c>
    </row>
    <row r="15" spans="1:11">
      <c r="C15" s="1305" t="s">
        <v>1238</v>
      </c>
      <c r="D15" s="944">
        <v>416201</v>
      </c>
      <c r="E15" s="944">
        <v>300969</v>
      </c>
      <c r="F15" s="945">
        <v>2993737</v>
      </c>
      <c r="G15" s="945">
        <v>2921544</v>
      </c>
      <c r="H15" s="945">
        <v>2629251</v>
      </c>
      <c r="I15" s="398">
        <v>2924262</v>
      </c>
      <c r="J15" s="781">
        <f t="shared" si="0"/>
        <v>780687</v>
      </c>
      <c r="K15" s="782">
        <f t="shared" si="0"/>
        <v>298251</v>
      </c>
    </row>
    <row r="16" spans="1:11">
      <c r="C16" s="1305" t="s">
        <v>1239</v>
      </c>
      <c r="D16" s="946">
        <v>100940</v>
      </c>
      <c r="E16" s="946">
        <v>99053</v>
      </c>
      <c r="F16" s="945">
        <v>2020742</v>
      </c>
      <c r="G16" s="945">
        <v>2015289</v>
      </c>
      <c r="H16" s="945">
        <v>2038656</v>
      </c>
      <c r="I16" s="398">
        <v>2038656</v>
      </c>
      <c r="J16" s="781">
        <f t="shared" si="0"/>
        <v>83026</v>
      </c>
      <c r="K16" s="782">
        <f t="shared" si="0"/>
        <v>75686</v>
      </c>
    </row>
    <row r="17" spans="3:11">
      <c r="C17" s="1109" t="s">
        <v>1240</v>
      </c>
      <c r="D17" s="947">
        <v>165295</v>
      </c>
      <c r="E17" s="947">
        <v>153179</v>
      </c>
      <c r="F17" s="947">
        <v>175929</v>
      </c>
      <c r="G17" s="948">
        <v>175929</v>
      </c>
      <c r="H17" s="948">
        <v>341224</v>
      </c>
      <c r="I17" s="948">
        <v>341224</v>
      </c>
      <c r="J17" s="781">
        <f t="shared" si="0"/>
        <v>0</v>
      </c>
      <c r="K17" s="782">
        <f t="shared" si="0"/>
        <v>-12116</v>
      </c>
    </row>
    <row r="18" spans="3:11">
      <c r="C18" s="1305" t="s">
        <v>1241</v>
      </c>
      <c r="D18" s="947">
        <v>10169</v>
      </c>
      <c r="E18" s="947">
        <v>4102</v>
      </c>
      <c r="F18" s="947">
        <v>0</v>
      </c>
      <c r="G18" s="948">
        <v>0</v>
      </c>
      <c r="H18" s="948">
        <v>0</v>
      </c>
      <c r="I18" s="948">
        <v>0</v>
      </c>
      <c r="J18" s="781">
        <f t="shared" si="0"/>
        <v>10169</v>
      </c>
      <c r="K18" s="782">
        <f t="shared" si="0"/>
        <v>4102</v>
      </c>
    </row>
    <row r="19" spans="3:11">
      <c r="C19" s="1109" t="s">
        <v>1242</v>
      </c>
      <c r="D19" s="947">
        <v>807985</v>
      </c>
      <c r="E19" s="947">
        <v>588872</v>
      </c>
      <c r="F19" s="947">
        <v>3855696</v>
      </c>
      <c r="G19" s="948">
        <v>4066147</v>
      </c>
      <c r="H19" s="948">
        <v>3158888</v>
      </c>
      <c r="I19" s="948">
        <v>3159054</v>
      </c>
      <c r="J19" s="781">
        <f t="shared" si="0"/>
        <v>1504793</v>
      </c>
      <c r="K19" s="782">
        <f t="shared" si="0"/>
        <v>1495965</v>
      </c>
    </row>
    <row r="20" spans="3:11">
      <c r="C20" s="1109" t="s">
        <v>1243</v>
      </c>
      <c r="D20" s="949">
        <v>96216</v>
      </c>
      <c r="E20" s="950">
        <v>73959</v>
      </c>
      <c r="F20" s="947">
        <v>2146499</v>
      </c>
      <c r="G20" s="948">
        <v>2113437</v>
      </c>
      <c r="H20" s="948">
        <v>2103160</v>
      </c>
      <c r="I20" s="948">
        <v>2103160</v>
      </c>
      <c r="J20" s="781">
        <f t="shared" si="0"/>
        <v>139555</v>
      </c>
      <c r="K20" s="782">
        <f t="shared" si="0"/>
        <v>84236</v>
      </c>
    </row>
    <row r="21" spans="3:11" s="777" customFormat="1">
      <c r="C21" s="1109" t="s">
        <v>1244</v>
      </c>
      <c r="D21" s="949">
        <v>64035</v>
      </c>
      <c r="E21" s="950">
        <v>-8295</v>
      </c>
      <c r="F21" s="947">
        <v>1905038</v>
      </c>
      <c r="G21" s="948">
        <v>1911510</v>
      </c>
      <c r="H21" s="948">
        <v>1676496</v>
      </c>
      <c r="I21" s="948">
        <v>1676496</v>
      </c>
      <c r="J21" s="781">
        <f t="shared" si="0"/>
        <v>292577</v>
      </c>
      <c r="K21" s="782">
        <f t="shared" si="0"/>
        <v>226719</v>
      </c>
    </row>
    <row r="22" spans="3:11" s="777" customFormat="1">
      <c r="C22" s="1305" t="s">
        <v>1245</v>
      </c>
      <c r="D22" s="949">
        <v>3593622</v>
      </c>
      <c r="E22" s="950">
        <v>3438406</v>
      </c>
      <c r="F22" s="947">
        <v>2716340</v>
      </c>
      <c r="G22" s="948">
        <v>2723893</v>
      </c>
      <c r="H22" s="948">
        <v>2272940</v>
      </c>
      <c r="I22" s="948">
        <v>2272940</v>
      </c>
      <c r="J22" s="781">
        <f t="shared" si="0"/>
        <v>4037022</v>
      </c>
      <c r="K22" s="782">
        <f t="shared" si="0"/>
        <v>3889359</v>
      </c>
    </row>
    <row r="23" spans="3:11" s="777" customFormat="1">
      <c r="C23" s="1305" t="s">
        <v>1246</v>
      </c>
      <c r="D23" s="949">
        <v>103575</v>
      </c>
      <c r="E23" s="950">
        <v>102753</v>
      </c>
      <c r="F23" s="947">
        <v>39250</v>
      </c>
      <c r="G23" s="948">
        <v>39250</v>
      </c>
      <c r="H23" s="948">
        <v>39251</v>
      </c>
      <c r="I23" s="948">
        <v>39251</v>
      </c>
      <c r="J23" s="781">
        <f t="shared" si="0"/>
        <v>103574</v>
      </c>
      <c r="K23" s="782">
        <f t="shared" si="0"/>
        <v>102752</v>
      </c>
    </row>
    <row r="24" spans="3:11" s="777" customFormat="1">
      <c r="C24" s="1109" t="s">
        <v>1247</v>
      </c>
      <c r="D24" s="949">
        <v>51373</v>
      </c>
      <c r="E24" s="950">
        <v>13181</v>
      </c>
      <c r="F24" s="947">
        <v>212297</v>
      </c>
      <c r="G24" s="948">
        <v>204071</v>
      </c>
      <c r="H24" s="948">
        <v>65584</v>
      </c>
      <c r="I24" s="948">
        <v>65584</v>
      </c>
      <c r="J24" s="781">
        <f t="shared" si="0"/>
        <v>198086</v>
      </c>
      <c r="K24" s="782">
        <f t="shared" si="0"/>
        <v>151668</v>
      </c>
    </row>
    <row r="25" spans="3:11" s="777" customFormat="1">
      <c r="C25" s="1109" t="s">
        <v>1248</v>
      </c>
      <c r="D25" s="949">
        <v>10198</v>
      </c>
      <c r="E25" s="950">
        <v>1069</v>
      </c>
      <c r="F25" s="947">
        <v>28393</v>
      </c>
      <c r="G25" s="948">
        <v>32244</v>
      </c>
      <c r="H25" s="948">
        <v>8087</v>
      </c>
      <c r="I25" s="948">
        <v>8087</v>
      </c>
      <c r="J25" s="781">
        <f t="shared" ref="J25:K31" si="1">D25+F25-H25</f>
        <v>30504</v>
      </c>
      <c r="K25" s="782">
        <f t="shared" si="1"/>
        <v>25226</v>
      </c>
    </row>
    <row r="26" spans="3:11" s="777" customFormat="1">
      <c r="C26" s="1305" t="s">
        <v>1249</v>
      </c>
      <c r="D26" s="949">
        <v>1181148</v>
      </c>
      <c r="E26" s="950">
        <v>-696787</v>
      </c>
      <c r="F26" s="947">
        <v>5674728</v>
      </c>
      <c r="G26" s="948">
        <v>6479336</v>
      </c>
      <c r="H26" s="948">
        <v>5014453</v>
      </c>
      <c r="I26" s="948">
        <v>5014453</v>
      </c>
      <c r="J26" s="781">
        <f t="shared" si="1"/>
        <v>1841423</v>
      </c>
      <c r="K26" s="782">
        <f t="shared" si="1"/>
        <v>768096</v>
      </c>
    </row>
    <row r="27" spans="3:11" ht="14.25">
      <c r="C27" s="1109" t="s">
        <v>1250</v>
      </c>
      <c r="D27" s="951">
        <v>410268</v>
      </c>
      <c r="E27" s="951">
        <v>-11365</v>
      </c>
      <c r="F27" s="951">
        <v>1513592</v>
      </c>
      <c r="G27" s="951">
        <v>1609795</v>
      </c>
      <c r="H27" s="951">
        <v>1599496</v>
      </c>
      <c r="I27" s="951">
        <v>1599496</v>
      </c>
      <c r="J27" s="781">
        <f t="shared" si="1"/>
        <v>324364</v>
      </c>
      <c r="K27" s="782">
        <f t="shared" si="1"/>
        <v>-1066</v>
      </c>
    </row>
    <row r="28" spans="3:11" ht="14.25">
      <c r="C28" s="1305" t="s">
        <v>1251</v>
      </c>
      <c r="D28" s="951">
        <v>241546</v>
      </c>
      <c r="E28" s="951">
        <v>38871</v>
      </c>
      <c r="F28" s="951">
        <v>3451061</v>
      </c>
      <c r="G28" s="951">
        <v>3478867</v>
      </c>
      <c r="H28" s="951">
        <v>3450661</v>
      </c>
      <c r="I28" s="951">
        <v>3450661</v>
      </c>
      <c r="J28" s="781">
        <f t="shared" si="1"/>
        <v>241946</v>
      </c>
      <c r="K28" s="782">
        <f t="shared" si="1"/>
        <v>67077</v>
      </c>
    </row>
    <row r="29" spans="3:11" ht="14.25">
      <c r="C29" s="1109" t="s">
        <v>1252</v>
      </c>
      <c r="D29" s="951">
        <v>58528</v>
      </c>
      <c r="E29" s="951">
        <v>-68595</v>
      </c>
      <c r="F29" s="951">
        <v>852268.79600999993</v>
      </c>
      <c r="G29" s="951">
        <v>788101.79600999993</v>
      </c>
      <c r="H29" s="951">
        <v>717378.22525000002</v>
      </c>
      <c r="I29" s="951">
        <v>717378.22525000002</v>
      </c>
      <c r="J29" s="781">
        <f t="shared" si="1"/>
        <v>193418.57075999992</v>
      </c>
      <c r="K29" s="782">
        <f t="shared" si="1"/>
        <v>2128.570759999915</v>
      </c>
    </row>
    <row r="30" spans="3:11" ht="14.25">
      <c r="C30" s="1305" t="s">
        <v>1253</v>
      </c>
      <c r="D30" s="951">
        <v>1192</v>
      </c>
      <c r="E30" s="951">
        <v>-2425</v>
      </c>
      <c r="F30" s="951">
        <v>487414</v>
      </c>
      <c r="G30" s="951">
        <v>491031</v>
      </c>
      <c r="H30" s="951">
        <v>498860</v>
      </c>
      <c r="I30" s="951">
        <v>498860</v>
      </c>
      <c r="J30" s="781">
        <f t="shared" si="1"/>
        <v>-10254</v>
      </c>
      <c r="K30" s="782">
        <f t="shared" si="1"/>
        <v>-10254</v>
      </c>
    </row>
    <row r="31" spans="3:11" ht="14.25">
      <c r="C31" s="1109" t="s">
        <v>1254</v>
      </c>
      <c r="D31" s="951">
        <v>93469</v>
      </c>
      <c r="E31" s="951">
        <v>-1865</v>
      </c>
      <c r="F31" s="951">
        <v>0</v>
      </c>
      <c r="G31" s="951">
        <v>48930</v>
      </c>
      <c r="H31" s="951">
        <v>29173</v>
      </c>
      <c r="I31" s="951">
        <v>29173</v>
      </c>
      <c r="J31" s="781">
        <f t="shared" si="1"/>
        <v>64296</v>
      </c>
      <c r="K31" s="782">
        <f t="shared" si="1"/>
        <v>17892</v>
      </c>
    </row>
    <row r="32" spans="3:11" ht="14.25">
      <c r="C32" s="1109" t="s">
        <v>1255</v>
      </c>
      <c r="D32" s="951">
        <v>1498</v>
      </c>
      <c r="E32" s="951">
        <v>1477</v>
      </c>
      <c r="F32" s="951">
        <v>150266</v>
      </c>
      <c r="G32" s="951">
        <v>150156</v>
      </c>
      <c r="H32" s="951">
        <v>143440</v>
      </c>
      <c r="I32" s="951">
        <v>143440</v>
      </c>
      <c r="J32" s="781">
        <f t="shared" ref="J32" si="2">D32+F32-H32</f>
        <v>8324</v>
      </c>
      <c r="K32" s="782">
        <f t="shared" ref="K32" si="3">E32+G32-I32</f>
        <v>8193</v>
      </c>
    </row>
    <row r="33" spans="1:11" ht="14.25">
      <c r="C33" s="1109" t="s">
        <v>1256</v>
      </c>
      <c r="D33" s="951">
        <v>0</v>
      </c>
      <c r="E33" s="951">
        <v>0</v>
      </c>
      <c r="F33" s="951">
        <v>1224362</v>
      </c>
      <c r="G33" s="951">
        <v>1099321</v>
      </c>
      <c r="H33" s="951">
        <v>1075011</v>
      </c>
      <c r="I33" s="951">
        <v>1075011</v>
      </c>
      <c r="J33" s="781">
        <f t="shared" ref="J33:J34" si="4">D33+F33-H33</f>
        <v>149351</v>
      </c>
      <c r="K33" s="782">
        <f t="shared" ref="K33:K34" si="5">E33+G33-I33</f>
        <v>24310</v>
      </c>
    </row>
    <row r="34" spans="1:11" ht="14.25">
      <c r="C34" s="1109" t="s">
        <v>1257</v>
      </c>
      <c r="D34" s="951">
        <v>0</v>
      </c>
      <c r="E34" s="951">
        <v>0</v>
      </c>
      <c r="F34" s="951">
        <v>21575</v>
      </c>
      <c r="G34" s="951">
        <v>20944</v>
      </c>
      <c r="H34" s="951">
        <v>15614</v>
      </c>
      <c r="I34" s="951">
        <v>15614</v>
      </c>
      <c r="J34" s="781">
        <f t="shared" si="4"/>
        <v>5961</v>
      </c>
      <c r="K34" s="782">
        <f t="shared" si="5"/>
        <v>5330</v>
      </c>
    </row>
    <row r="35" spans="1:11" ht="13.5" thickBot="1">
      <c r="C35" s="783" t="s">
        <v>847</v>
      </c>
      <c r="D35" s="907">
        <f>SUM(D9:D34)</f>
        <v>9956975</v>
      </c>
      <c r="E35" s="907">
        <f>SUM(E9:E34)</f>
        <v>5503919</v>
      </c>
      <c r="F35" s="907">
        <f t="shared" ref="F35:K35" si="6">SUM(F9:F34)</f>
        <v>54608435.796010002</v>
      </c>
      <c r="G35" s="907">
        <f t="shared" si="6"/>
        <v>55550449.796010002</v>
      </c>
      <c r="H35" s="907">
        <f t="shared" si="6"/>
        <v>50799090.225249998</v>
      </c>
      <c r="I35" s="907">
        <f t="shared" si="6"/>
        <v>51094267.225249998</v>
      </c>
      <c r="J35" s="908">
        <f>SUM(J9:J34)</f>
        <v>13766320.57076</v>
      </c>
      <c r="K35" s="952">
        <f t="shared" si="6"/>
        <v>9960101.5707600005</v>
      </c>
    </row>
    <row r="36" spans="1:11">
      <c r="A36" s="769" t="s">
        <v>221</v>
      </c>
    </row>
    <row r="40" spans="1:11">
      <c r="E40" s="902"/>
      <c r="F40" s="902"/>
    </row>
  </sheetData>
  <sheetProtection formatCells="0" formatColumns="0" autoFilter="0"/>
  <mergeCells count="7">
    <mergeCell ref="C3:K3"/>
    <mergeCell ref="F6:G6"/>
    <mergeCell ref="H6:I6"/>
    <mergeCell ref="D5:E6"/>
    <mergeCell ref="F5:I5"/>
    <mergeCell ref="J5:K6"/>
    <mergeCell ref="C5:C7"/>
  </mergeCells>
  <phoneticPr fontId="23" type="noConversion"/>
  <pageMargins left="0.74803149606299213" right="0.74803149606299213" top="0.98425196850393704" bottom="0.98425196850393704" header="0.51181102362204722" footer="0.51181102362204722"/>
  <pageSetup paperSize="9" scale="70" orientation="landscape" horizontalDpi="1200" verticalDpi="1200" r:id="rId1"/>
  <headerFooter alignWithMargins="0"/>
</worksheet>
</file>

<file path=xl/worksheets/sheet31.xml><?xml version="1.0" encoding="utf-8"?>
<worksheet xmlns="http://schemas.openxmlformats.org/spreadsheetml/2006/main" xmlns:r="http://schemas.openxmlformats.org/officeDocument/2006/relationships">
  <sheetPr codeName="Лист30">
    <tabColor rgb="FFFFFF00"/>
  </sheetPr>
  <dimension ref="A1:CW110"/>
  <sheetViews>
    <sheetView view="pageBreakPreview" topLeftCell="B1" zoomScale="90" zoomScaleNormal="80" zoomScaleSheetLayoutView="90" workbookViewId="0">
      <selection activeCell="AY68" sqref="AY68"/>
    </sheetView>
  </sheetViews>
  <sheetFormatPr defaultColWidth="0.85546875" defaultRowHeight="12" customHeight="1"/>
  <cols>
    <col min="1" max="1" width="9.7109375" style="286" hidden="1" customWidth="1"/>
    <col min="2" max="22" width="0.85546875" style="286"/>
    <col min="23" max="23" width="6.7109375" style="286" customWidth="1"/>
    <col min="24" max="24" width="4.42578125" style="286" customWidth="1"/>
    <col min="25" max="29" width="1.5703125" style="286" customWidth="1"/>
    <col min="30" max="40" width="0.85546875" style="286"/>
    <col min="41" max="42" width="1.42578125" style="286" customWidth="1"/>
    <col min="43" max="43" width="18.28515625" style="286" customWidth="1"/>
    <col min="44" max="44" width="22.42578125" style="286" customWidth="1"/>
    <col min="45" max="45" width="19.28515625" style="286" customWidth="1"/>
    <col min="46" max="46" width="17.28515625" style="286" customWidth="1"/>
    <col min="47" max="47" width="14.42578125" style="286" customWidth="1"/>
    <col min="48" max="48" width="15.85546875" style="286" customWidth="1"/>
    <col min="49" max="49" width="19.42578125" style="286" customWidth="1"/>
    <col min="50" max="50" width="0.85546875" style="286"/>
    <col min="51" max="51" width="25" style="286" customWidth="1"/>
    <col min="52" max="16384" width="0.85546875" style="286"/>
  </cols>
  <sheetData>
    <row r="1" spans="1:50" ht="18" customHeight="1"/>
    <row r="2" spans="1:50" s="289" customFormat="1" ht="14.25" customHeight="1">
      <c r="C2" s="2051" t="s">
        <v>1258</v>
      </c>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row>
    <row r="3" spans="1:50" ht="12" customHeight="1" thickBot="1"/>
    <row r="4" spans="1:50" ht="14.25" customHeight="1">
      <c r="C4" s="2052" t="s">
        <v>758</v>
      </c>
      <c r="D4" s="2053"/>
      <c r="E4" s="2053"/>
      <c r="F4" s="2053"/>
      <c r="G4" s="2053"/>
      <c r="H4" s="2053"/>
      <c r="I4" s="2053"/>
      <c r="J4" s="2053"/>
      <c r="K4" s="2053"/>
      <c r="L4" s="2053"/>
      <c r="M4" s="2053"/>
      <c r="N4" s="2053"/>
      <c r="O4" s="2053"/>
      <c r="P4" s="2053"/>
      <c r="Q4" s="2053"/>
      <c r="R4" s="2053"/>
      <c r="S4" s="2053"/>
      <c r="T4" s="2053"/>
      <c r="U4" s="2053"/>
      <c r="V4" s="2053"/>
      <c r="W4" s="2053"/>
      <c r="X4" s="2054"/>
      <c r="Y4" s="2058" t="s">
        <v>724</v>
      </c>
      <c r="Z4" s="2053"/>
      <c r="AA4" s="2053"/>
      <c r="AB4" s="2053"/>
      <c r="AC4" s="2054"/>
      <c r="AD4" s="2058" t="s">
        <v>997</v>
      </c>
      <c r="AE4" s="2053"/>
      <c r="AF4" s="2053"/>
      <c r="AG4" s="2053"/>
      <c r="AH4" s="2053"/>
      <c r="AI4" s="2053"/>
      <c r="AJ4" s="2053"/>
      <c r="AK4" s="2053"/>
      <c r="AL4" s="2053"/>
      <c r="AM4" s="2053"/>
      <c r="AN4" s="2053"/>
      <c r="AO4" s="2053"/>
      <c r="AP4" s="2054"/>
      <c r="AQ4" s="2058" t="s">
        <v>1259</v>
      </c>
      <c r="AR4" s="2060" t="s">
        <v>991</v>
      </c>
      <c r="AS4" s="2322"/>
      <c r="AT4" s="2322"/>
      <c r="AU4" s="2322"/>
      <c r="AV4" s="2322"/>
      <c r="AW4" s="2108" t="s">
        <v>1260</v>
      </c>
    </row>
    <row r="5" spans="1:50" ht="14.25" customHeight="1">
      <c r="C5" s="2055"/>
      <c r="D5" s="2056"/>
      <c r="E5" s="2056"/>
      <c r="F5" s="2056"/>
      <c r="G5" s="2056"/>
      <c r="H5" s="2056"/>
      <c r="I5" s="2056"/>
      <c r="J5" s="2056"/>
      <c r="K5" s="2056"/>
      <c r="L5" s="2056"/>
      <c r="M5" s="2056"/>
      <c r="N5" s="2056"/>
      <c r="O5" s="2056"/>
      <c r="P5" s="2056"/>
      <c r="Q5" s="2056"/>
      <c r="R5" s="2056"/>
      <c r="S5" s="2056"/>
      <c r="T5" s="2056"/>
      <c r="U5" s="2056"/>
      <c r="V5" s="2056"/>
      <c r="W5" s="2056"/>
      <c r="X5" s="2057"/>
      <c r="Y5" s="2059"/>
      <c r="Z5" s="2056"/>
      <c r="AA5" s="2056"/>
      <c r="AB5" s="2056"/>
      <c r="AC5" s="2057"/>
      <c r="AD5" s="2059"/>
      <c r="AE5" s="2056"/>
      <c r="AF5" s="2056"/>
      <c r="AG5" s="2056"/>
      <c r="AH5" s="2056"/>
      <c r="AI5" s="2056"/>
      <c r="AJ5" s="2056"/>
      <c r="AK5" s="2056"/>
      <c r="AL5" s="2056"/>
      <c r="AM5" s="2056"/>
      <c r="AN5" s="2056"/>
      <c r="AO5" s="2056"/>
      <c r="AP5" s="2057"/>
      <c r="AQ5" s="2059"/>
      <c r="AR5" s="2068" t="s">
        <v>1101</v>
      </c>
      <c r="AS5" s="2315"/>
      <c r="AT5" s="2315"/>
      <c r="AU5" s="2315"/>
      <c r="AV5" s="2066" t="s">
        <v>1261</v>
      </c>
      <c r="AW5" s="2635"/>
    </row>
    <row r="6" spans="1:50" ht="46.5" customHeight="1">
      <c r="C6" s="2261"/>
      <c r="D6" s="2262"/>
      <c r="E6" s="2262"/>
      <c r="F6" s="2262"/>
      <c r="G6" s="2262"/>
      <c r="H6" s="2262"/>
      <c r="I6" s="2262"/>
      <c r="J6" s="2262"/>
      <c r="K6" s="2262"/>
      <c r="L6" s="2262"/>
      <c r="M6" s="2262"/>
      <c r="N6" s="2262"/>
      <c r="O6" s="2262"/>
      <c r="P6" s="2262"/>
      <c r="Q6" s="2262"/>
      <c r="R6" s="2262"/>
      <c r="S6" s="2262"/>
      <c r="T6" s="2262"/>
      <c r="U6" s="2262"/>
      <c r="V6" s="2262"/>
      <c r="W6" s="2262"/>
      <c r="X6" s="2263"/>
      <c r="Y6" s="2264"/>
      <c r="Z6" s="2262"/>
      <c r="AA6" s="2262"/>
      <c r="AB6" s="2262"/>
      <c r="AC6" s="2263"/>
      <c r="AD6" s="2264"/>
      <c r="AE6" s="2262"/>
      <c r="AF6" s="2262"/>
      <c r="AG6" s="2262"/>
      <c r="AH6" s="2262"/>
      <c r="AI6" s="2262"/>
      <c r="AJ6" s="2262"/>
      <c r="AK6" s="2262"/>
      <c r="AL6" s="2262"/>
      <c r="AM6" s="2262"/>
      <c r="AN6" s="2262"/>
      <c r="AO6" s="2262"/>
      <c r="AP6" s="2263"/>
      <c r="AQ6" s="2264"/>
      <c r="AR6" s="1269" t="s">
        <v>1191</v>
      </c>
      <c r="AS6" s="1269" t="s">
        <v>1262</v>
      </c>
      <c r="AT6" s="1256" t="s">
        <v>1106</v>
      </c>
      <c r="AU6" s="292" t="s">
        <v>1108</v>
      </c>
      <c r="AV6" s="2536"/>
      <c r="AW6" s="2312"/>
    </row>
    <row r="7" spans="1:50" ht="13.5" thickBot="1">
      <c r="C7" s="2636">
        <v>1</v>
      </c>
      <c r="D7" s="2637"/>
      <c r="E7" s="2637"/>
      <c r="F7" s="2637"/>
      <c r="G7" s="2637"/>
      <c r="H7" s="2637"/>
      <c r="I7" s="2637"/>
      <c r="J7" s="2637"/>
      <c r="K7" s="2637"/>
      <c r="L7" s="2637"/>
      <c r="M7" s="2637"/>
      <c r="N7" s="2637"/>
      <c r="O7" s="2637"/>
      <c r="P7" s="2637"/>
      <c r="Q7" s="2637"/>
      <c r="R7" s="2637"/>
      <c r="S7" s="2637"/>
      <c r="T7" s="2637"/>
      <c r="U7" s="2637"/>
      <c r="V7" s="2637"/>
      <c r="W7" s="2637"/>
      <c r="X7" s="2638"/>
      <c r="Y7" s="2639">
        <v>2</v>
      </c>
      <c r="Z7" s="2637"/>
      <c r="AA7" s="2637"/>
      <c r="AB7" s="2637"/>
      <c r="AC7" s="2638"/>
      <c r="AD7" s="2639">
        <v>3</v>
      </c>
      <c r="AE7" s="2637"/>
      <c r="AF7" s="2637"/>
      <c r="AG7" s="2637"/>
      <c r="AH7" s="2637"/>
      <c r="AI7" s="2637"/>
      <c r="AJ7" s="2637"/>
      <c r="AK7" s="2637"/>
      <c r="AL7" s="2637"/>
      <c r="AM7" s="2637"/>
      <c r="AN7" s="2637"/>
      <c r="AO7" s="2637"/>
      <c r="AP7" s="2638"/>
      <c r="AQ7" s="367">
        <v>4</v>
      </c>
      <c r="AR7" s="367">
        <v>5</v>
      </c>
      <c r="AS7" s="367">
        <v>6</v>
      </c>
      <c r="AT7" s="368">
        <v>7</v>
      </c>
      <c r="AU7" s="369">
        <v>8</v>
      </c>
      <c r="AV7" s="368">
        <v>9</v>
      </c>
      <c r="AW7" s="370">
        <v>10</v>
      </c>
    </row>
    <row r="8" spans="1:50" ht="23.25" customHeight="1">
      <c r="C8" s="28"/>
      <c r="D8" s="2030" t="s">
        <v>1263</v>
      </c>
      <c r="E8" s="2030"/>
      <c r="F8" s="2030"/>
      <c r="G8" s="2030"/>
      <c r="H8" s="2030"/>
      <c r="I8" s="2030"/>
      <c r="J8" s="2030"/>
      <c r="K8" s="2030"/>
      <c r="L8" s="2030"/>
      <c r="M8" s="2030"/>
      <c r="N8" s="2030"/>
      <c r="O8" s="2030"/>
      <c r="P8" s="2030"/>
      <c r="Q8" s="2030"/>
      <c r="R8" s="2030"/>
      <c r="S8" s="2030"/>
      <c r="T8" s="2030"/>
      <c r="U8" s="2030"/>
      <c r="V8" s="2030"/>
      <c r="W8" s="2030"/>
      <c r="X8" s="2030"/>
      <c r="Y8" s="2137">
        <v>5551</v>
      </c>
      <c r="Z8" s="2138"/>
      <c r="AA8" s="2138"/>
      <c r="AB8" s="2138"/>
      <c r="AC8" s="2139"/>
      <c r="AD8" s="371"/>
      <c r="AE8" s="870"/>
      <c r="AF8" s="870"/>
      <c r="AG8" s="870"/>
      <c r="AH8" s="870"/>
      <c r="AI8" s="1261" t="s">
        <v>836</v>
      </c>
      <c r="AJ8" s="2026" t="s">
        <v>251</v>
      </c>
      <c r="AK8" s="2026"/>
      <c r="AL8" s="2026"/>
      <c r="AM8" s="871"/>
      <c r="AN8" s="871"/>
      <c r="AO8" s="2329" t="s">
        <v>6</v>
      </c>
      <c r="AP8" s="2330"/>
      <c r="AQ8" s="731">
        <f t="shared" ref="AQ8:AV9" si="0">SUM(AQ11,AQ18)</f>
        <v>421149</v>
      </c>
      <c r="AR8" s="732">
        <f t="shared" si="0"/>
        <v>700408</v>
      </c>
      <c r="AS8" s="732">
        <f t="shared" si="0"/>
        <v>0</v>
      </c>
      <c r="AT8" s="689">
        <f t="shared" si="0"/>
        <v>-178670</v>
      </c>
      <c r="AU8" s="690">
        <f t="shared" si="0"/>
        <v>0</v>
      </c>
      <c r="AV8" s="689">
        <f t="shared" si="0"/>
        <v>-367560</v>
      </c>
      <c r="AW8" s="744">
        <f>SUM(AQ8:AV8)</f>
        <v>575327</v>
      </c>
      <c r="AX8" s="313"/>
    </row>
    <row r="9" spans="1:50" ht="24.75" customHeight="1">
      <c r="C9" s="29"/>
      <c r="D9" s="2537"/>
      <c r="E9" s="2537"/>
      <c r="F9" s="2537"/>
      <c r="G9" s="2537"/>
      <c r="H9" s="2537"/>
      <c r="I9" s="2537"/>
      <c r="J9" s="2537"/>
      <c r="K9" s="2537"/>
      <c r="L9" s="2537"/>
      <c r="M9" s="2537"/>
      <c r="N9" s="2537"/>
      <c r="O9" s="2537"/>
      <c r="P9" s="2537"/>
      <c r="Q9" s="2537"/>
      <c r="R9" s="2537"/>
      <c r="S9" s="2537"/>
      <c r="T9" s="2537"/>
      <c r="U9" s="2537"/>
      <c r="V9" s="2537"/>
      <c r="W9" s="2537"/>
      <c r="X9" s="2537"/>
      <c r="Y9" s="2137">
        <v>5571</v>
      </c>
      <c r="Z9" s="2138"/>
      <c r="AA9" s="2138"/>
      <c r="AB9" s="2138"/>
      <c r="AC9" s="2139"/>
      <c r="AD9" s="371"/>
      <c r="AE9" s="870"/>
      <c r="AF9" s="870"/>
      <c r="AG9" s="870"/>
      <c r="AH9" s="870"/>
      <c r="AI9" s="1261" t="s">
        <v>836</v>
      </c>
      <c r="AJ9" s="2026" t="s">
        <v>241</v>
      </c>
      <c r="AK9" s="2026"/>
      <c r="AL9" s="2026"/>
      <c r="AM9" s="871"/>
      <c r="AN9" s="871"/>
      <c r="AO9" s="2329" t="s">
        <v>7</v>
      </c>
      <c r="AP9" s="2330"/>
      <c r="AQ9" s="872">
        <f t="shared" si="0"/>
        <v>320444</v>
      </c>
      <c r="AR9" s="297">
        <f t="shared" si="0"/>
        <v>598108</v>
      </c>
      <c r="AS9" s="297">
        <f t="shared" si="0"/>
        <v>0</v>
      </c>
      <c r="AT9" s="874">
        <f t="shared" si="0"/>
        <v>-313483</v>
      </c>
      <c r="AU9" s="296">
        <f t="shared" si="0"/>
        <v>-141</v>
      </c>
      <c r="AV9" s="874">
        <f t="shared" si="0"/>
        <v>-183779</v>
      </c>
      <c r="AW9" s="742">
        <f>SUM(AQ9:AV9)</f>
        <v>421149</v>
      </c>
      <c r="AX9" s="313"/>
    </row>
    <row r="10" spans="1:50" s="869" customFormat="1" ht="13.5" customHeight="1">
      <c r="C10" s="30"/>
      <c r="D10" s="2587" t="s">
        <v>779</v>
      </c>
      <c r="E10" s="2587"/>
      <c r="F10" s="2587"/>
      <c r="G10" s="2587"/>
      <c r="H10" s="2587"/>
      <c r="I10" s="2587"/>
      <c r="J10" s="2587"/>
      <c r="K10" s="2587"/>
      <c r="L10" s="2587"/>
      <c r="M10" s="2587"/>
      <c r="N10" s="2587"/>
      <c r="O10" s="2587"/>
      <c r="P10" s="2587"/>
      <c r="Q10" s="2587"/>
      <c r="R10" s="2587"/>
      <c r="S10" s="2587"/>
      <c r="T10" s="2587"/>
      <c r="U10" s="2587"/>
      <c r="V10" s="2587"/>
      <c r="W10" s="2587"/>
      <c r="X10" s="2588"/>
      <c r="Y10" s="2075"/>
      <c r="Z10" s="2073"/>
      <c r="AA10" s="2073"/>
      <c r="AB10" s="2073"/>
      <c r="AC10" s="2080"/>
      <c r="AD10" s="2049"/>
      <c r="AE10" s="2050"/>
      <c r="AF10" s="2050"/>
      <c r="AG10" s="2050"/>
      <c r="AH10" s="2050"/>
      <c r="AI10" s="2050"/>
      <c r="AJ10" s="2050"/>
      <c r="AK10" s="2050"/>
      <c r="AL10" s="2050"/>
      <c r="AM10" s="2050"/>
      <c r="AN10" s="2050"/>
      <c r="AO10" s="2050"/>
      <c r="AP10" s="2387"/>
      <c r="AQ10" s="312"/>
      <c r="AR10" s="297"/>
      <c r="AS10" s="297"/>
      <c r="AT10" s="874"/>
      <c r="AU10" s="296"/>
      <c r="AV10" s="874"/>
      <c r="AW10" s="399"/>
      <c r="AX10" s="355"/>
    </row>
    <row r="11" spans="1:50" ht="18.75" customHeight="1">
      <c r="C11" s="28"/>
      <c r="D11" s="2041" t="s">
        <v>1264</v>
      </c>
      <c r="E11" s="2041"/>
      <c r="F11" s="2041"/>
      <c r="G11" s="2041"/>
      <c r="H11" s="2041"/>
      <c r="I11" s="2041"/>
      <c r="J11" s="2041"/>
      <c r="K11" s="2041"/>
      <c r="L11" s="2041"/>
      <c r="M11" s="2041"/>
      <c r="N11" s="2041"/>
      <c r="O11" s="2041"/>
      <c r="P11" s="2041"/>
      <c r="Q11" s="2041"/>
      <c r="R11" s="2041"/>
      <c r="S11" s="2041"/>
      <c r="T11" s="2041"/>
      <c r="U11" s="2041"/>
      <c r="V11" s="2041"/>
      <c r="W11" s="2041"/>
      <c r="X11" s="2042"/>
      <c r="Y11" s="2332">
        <v>5552</v>
      </c>
      <c r="Z11" s="2333"/>
      <c r="AA11" s="2333"/>
      <c r="AB11" s="2333"/>
      <c r="AC11" s="2386"/>
      <c r="AD11" s="283"/>
      <c r="AE11" s="868"/>
      <c r="AF11" s="868"/>
      <c r="AG11" s="868"/>
      <c r="AH11" s="868"/>
      <c r="AI11" s="1260" t="s">
        <v>836</v>
      </c>
      <c r="AJ11" s="2079" t="s">
        <v>251</v>
      </c>
      <c r="AK11" s="2079"/>
      <c r="AL11" s="2079"/>
      <c r="AM11" s="869"/>
      <c r="AN11" s="869"/>
      <c r="AO11" s="2556" t="s">
        <v>6</v>
      </c>
      <c r="AP11" s="2557"/>
      <c r="AQ11" s="735">
        <f t="shared" ref="AQ11:AV12" si="1">SUM(AQ14,AQ16)</f>
        <v>6820</v>
      </c>
      <c r="AR11" s="319">
        <f t="shared" si="1"/>
        <v>2682</v>
      </c>
      <c r="AS11" s="319">
        <f t="shared" si="1"/>
        <v>0</v>
      </c>
      <c r="AT11" s="734">
        <f t="shared" si="1"/>
        <v>-415</v>
      </c>
      <c r="AU11" s="275">
        <f t="shared" si="1"/>
        <v>0</v>
      </c>
      <c r="AV11" s="734">
        <f t="shared" si="1"/>
        <v>0</v>
      </c>
      <c r="AW11" s="892">
        <f t="shared" ref="AW11:AW12" si="2">SUM(AQ11:AV11)</f>
        <v>9087</v>
      </c>
      <c r="AX11" s="313"/>
    </row>
    <row r="12" spans="1:50" ht="18.75" customHeight="1">
      <c r="C12" s="29"/>
      <c r="D12" s="2551"/>
      <c r="E12" s="2551"/>
      <c r="F12" s="2551"/>
      <c r="G12" s="2551"/>
      <c r="H12" s="2551"/>
      <c r="I12" s="2551"/>
      <c r="J12" s="2551"/>
      <c r="K12" s="2551"/>
      <c r="L12" s="2551"/>
      <c r="M12" s="2551"/>
      <c r="N12" s="2551"/>
      <c r="O12" s="2551"/>
      <c r="P12" s="2551"/>
      <c r="Q12" s="2551"/>
      <c r="R12" s="2551"/>
      <c r="S12" s="2551"/>
      <c r="T12" s="2551"/>
      <c r="U12" s="2551"/>
      <c r="V12" s="2551"/>
      <c r="W12" s="2551"/>
      <c r="X12" s="2552"/>
      <c r="Y12" s="2137">
        <v>5572</v>
      </c>
      <c r="Z12" s="2138"/>
      <c r="AA12" s="2138"/>
      <c r="AB12" s="2138"/>
      <c r="AC12" s="2139"/>
      <c r="AD12" s="371"/>
      <c r="AE12" s="870"/>
      <c r="AF12" s="870"/>
      <c r="AG12" s="870"/>
      <c r="AH12" s="870"/>
      <c r="AI12" s="1261" t="s">
        <v>836</v>
      </c>
      <c r="AJ12" s="2026" t="s">
        <v>241</v>
      </c>
      <c r="AK12" s="2026"/>
      <c r="AL12" s="2026"/>
      <c r="AM12" s="871"/>
      <c r="AN12" s="871"/>
      <c r="AO12" s="2329" t="s">
        <v>7</v>
      </c>
      <c r="AP12" s="2330"/>
      <c r="AQ12" s="312">
        <f t="shared" si="1"/>
        <v>8479</v>
      </c>
      <c r="AR12" s="297">
        <f t="shared" si="1"/>
        <v>0</v>
      </c>
      <c r="AS12" s="297">
        <f t="shared" si="1"/>
        <v>0</v>
      </c>
      <c r="AT12" s="874">
        <f t="shared" si="1"/>
        <v>-1659</v>
      </c>
      <c r="AU12" s="296">
        <f t="shared" si="1"/>
        <v>0</v>
      </c>
      <c r="AV12" s="874">
        <f t="shared" si="1"/>
        <v>0</v>
      </c>
      <c r="AW12" s="399">
        <f t="shared" si="2"/>
        <v>6820</v>
      </c>
      <c r="AX12" s="313"/>
    </row>
    <row r="13" spans="1:50" s="869" customFormat="1" ht="13.5" customHeight="1">
      <c r="A13" s="869" t="s">
        <v>220</v>
      </c>
      <c r="C13" s="372"/>
      <c r="D13" s="2587" t="s">
        <v>779</v>
      </c>
      <c r="E13" s="2587"/>
      <c r="F13" s="2587"/>
      <c r="G13" s="2587"/>
      <c r="H13" s="2587"/>
      <c r="I13" s="2587"/>
      <c r="J13" s="2587"/>
      <c r="K13" s="2587"/>
      <c r="L13" s="2587"/>
      <c r="M13" s="2587"/>
      <c r="N13" s="2587"/>
      <c r="O13" s="2587"/>
      <c r="P13" s="2587"/>
      <c r="Q13" s="2587"/>
      <c r="R13" s="2587"/>
      <c r="S13" s="2587"/>
      <c r="T13" s="2587"/>
      <c r="U13" s="2587"/>
      <c r="V13" s="2587"/>
      <c r="W13" s="2587"/>
      <c r="X13" s="2588"/>
      <c r="Y13" s="2075"/>
      <c r="Z13" s="2073"/>
      <c r="AA13" s="2073"/>
      <c r="AB13" s="2073"/>
      <c r="AC13" s="2080"/>
      <c r="AD13" s="2049"/>
      <c r="AE13" s="2050"/>
      <c r="AF13" s="2050"/>
      <c r="AG13" s="2050"/>
      <c r="AH13" s="2050"/>
      <c r="AI13" s="2050"/>
      <c r="AJ13" s="2050"/>
      <c r="AK13" s="2050"/>
      <c r="AL13" s="2050"/>
      <c r="AM13" s="2050"/>
      <c r="AN13" s="2050"/>
      <c r="AO13" s="2050"/>
      <c r="AP13" s="2387"/>
      <c r="AQ13" s="312"/>
      <c r="AR13" s="297"/>
      <c r="AS13" s="297"/>
      <c r="AT13" s="874"/>
      <c r="AU13" s="296"/>
      <c r="AV13" s="874"/>
      <c r="AW13" s="399"/>
      <c r="AX13" s="355"/>
    </row>
    <row r="14" spans="1:50" ht="17.25" customHeight="1">
      <c r="C14" s="29"/>
      <c r="D14" s="2335" t="s">
        <v>1265</v>
      </c>
      <c r="E14" s="2335"/>
      <c r="F14" s="2335"/>
      <c r="G14" s="2335"/>
      <c r="H14" s="2335"/>
      <c r="I14" s="2335"/>
      <c r="J14" s="2335"/>
      <c r="K14" s="2335"/>
      <c r="L14" s="2335"/>
      <c r="M14" s="2335"/>
      <c r="N14" s="2335"/>
      <c r="O14" s="2335"/>
      <c r="P14" s="2335"/>
      <c r="Q14" s="2335"/>
      <c r="R14" s="2335"/>
      <c r="S14" s="2335"/>
      <c r="T14" s="2335"/>
      <c r="U14" s="2335"/>
      <c r="V14" s="2335"/>
      <c r="W14" s="2335"/>
      <c r="X14" s="2336"/>
      <c r="Y14" s="2332">
        <v>55521</v>
      </c>
      <c r="Z14" s="2333"/>
      <c r="AA14" s="2333"/>
      <c r="AB14" s="2333"/>
      <c r="AC14" s="2386"/>
      <c r="AD14" s="283"/>
      <c r="AE14" s="1012"/>
      <c r="AF14" s="1012"/>
      <c r="AG14" s="1012"/>
      <c r="AH14" s="1012"/>
      <c r="AI14" s="1260" t="s">
        <v>836</v>
      </c>
      <c r="AJ14" s="2079" t="s">
        <v>251</v>
      </c>
      <c r="AK14" s="2079"/>
      <c r="AL14" s="2079"/>
      <c r="AM14" s="1013"/>
      <c r="AN14" s="1013"/>
      <c r="AO14" s="2556" t="s">
        <v>6</v>
      </c>
      <c r="AP14" s="2557"/>
      <c r="AQ14" s="735">
        <f>AW15</f>
        <v>6820</v>
      </c>
      <c r="AR14" s="134">
        <v>2682</v>
      </c>
      <c r="AS14" s="134">
        <v>0</v>
      </c>
      <c r="AT14" s="137">
        <v>-415</v>
      </c>
      <c r="AU14" s="138">
        <v>0</v>
      </c>
      <c r="AV14" s="137">
        <v>0</v>
      </c>
      <c r="AW14" s="893">
        <f t="shared" ref="AW14:AW27" si="3">SUM(AQ14:AV14)</f>
        <v>9087</v>
      </c>
      <c r="AX14" s="313"/>
    </row>
    <row r="15" spans="1:50" ht="17.25" customHeight="1">
      <c r="C15" s="31"/>
      <c r="D15" s="2341"/>
      <c r="E15" s="2341"/>
      <c r="F15" s="2341"/>
      <c r="G15" s="2341"/>
      <c r="H15" s="2341"/>
      <c r="I15" s="2341"/>
      <c r="J15" s="2341"/>
      <c r="K15" s="2341"/>
      <c r="L15" s="2341"/>
      <c r="M15" s="2341"/>
      <c r="N15" s="2341"/>
      <c r="O15" s="2341"/>
      <c r="P15" s="2341"/>
      <c r="Q15" s="2341"/>
      <c r="R15" s="2341"/>
      <c r="S15" s="2341"/>
      <c r="T15" s="2341"/>
      <c r="U15" s="2341"/>
      <c r="V15" s="2341"/>
      <c r="W15" s="2341"/>
      <c r="X15" s="2342"/>
      <c r="Y15" s="2137">
        <v>55721</v>
      </c>
      <c r="Z15" s="2138"/>
      <c r="AA15" s="2138"/>
      <c r="AB15" s="2138"/>
      <c r="AC15" s="2139"/>
      <c r="AD15" s="371"/>
      <c r="AE15" s="1011"/>
      <c r="AF15" s="1011"/>
      <c r="AG15" s="1011"/>
      <c r="AH15" s="1011"/>
      <c r="AI15" s="1261" t="s">
        <v>836</v>
      </c>
      <c r="AJ15" s="2026" t="s">
        <v>241</v>
      </c>
      <c r="AK15" s="2026"/>
      <c r="AL15" s="2026"/>
      <c r="AM15" s="1010"/>
      <c r="AN15" s="1010"/>
      <c r="AO15" s="2329" t="s">
        <v>7</v>
      </c>
      <c r="AP15" s="2330"/>
      <c r="AQ15" s="1039">
        <v>8479</v>
      </c>
      <c r="AR15" s="132">
        <v>0</v>
      </c>
      <c r="AS15" s="132">
        <v>0</v>
      </c>
      <c r="AT15" s="1032">
        <v>-1659</v>
      </c>
      <c r="AU15" s="1040">
        <v>0</v>
      </c>
      <c r="AV15" s="1032">
        <v>0</v>
      </c>
      <c r="AW15" s="399">
        <f t="shared" si="3"/>
        <v>6820</v>
      </c>
      <c r="AX15" s="313"/>
    </row>
    <row r="16" spans="1:50" ht="20.25" customHeight="1">
      <c r="C16" s="29"/>
      <c r="D16" s="2335" t="s">
        <v>1050</v>
      </c>
      <c r="E16" s="2335"/>
      <c r="F16" s="2335"/>
      <c r="G16" s="2335"/>
      <c r="H16" s="2335"/>
      <c r="I16" s="2335"/>
      <c r="J16" s="2335"/>
      <c r="K16" s="2335"/>
      <c r="L16" s="2335"/>
      <c r="M16" s="2335"/>
      <c r="N16" s="2335"/>
      <c r="O16" s="2335"/>
      <c r="P16" s="2335"/>
      <c r="Q16" s="2335"/>
      <c r="R16" s="2335"/>
      <c r="S16" s="2335"/>
      <c r="T16" s="2335"/>
      <c r="U16" s="2335"/>
      <c r="V16" s="2335"/>
      <c r="W16" s="2335"/>
      <c r="X16" s="2336"/>
      <c r="Y16" s="2137">
        <v>55522</v>
      </c>
      <c r="Z16" s="2138"/>
      <c r="AA16" s="2138"/>
      <c r="AB16" s="2138"/>
      <c r="AC16" s="2139"/>
      <c r="AD16" s="371"/>
      <c r="AE16" s="1011"/>
      <c r="AF16" s="1011"/>
      <c r="AG16" s="1011"/>
      <c r="AH16" s="1011"/>
      <c r="AI16" s="1261" t="s">
        <v>836</v>
      </c>
      <c r="AJ16" s="2026" t="s">
        <v>251</v>
      </c>
      <c r="AK16" s="2026"/>
      <c r="AL16" s="2026"/>
      <c r="AM16" s="1010"/>
      <c r="AN16" s="1010"/>
      <c r="AO16" s="2329" t="s">
        <v>6</v>
      </c>
      <c r="AP16" s="2330"/>
      <c r="AQ16" s="735">
        <f>AW17</f>
        <v>0</v>
      </c>
      <c r="AR16" s="134">
        <v>0</v>
      </c>
      <c r="AS16" s="134">
        <v>0</v>
      </c>
      <c r="AT16" s="137">
        <v>0</v>
      </c>
      <c r="AU16" s="138">
        <v>0</v>
      </c>
      <c r="AV16" s="137">
        <v>0</v>
      </c>
      <c r="AW16" s="399">
        <f t="shared" si="3"/>
        <v>0</v>
      </c>
      <c r="AX16" s="313"/>
    </row>
    <row r="17" spans="2:50" ht="19.5" customHeight="1">
      <c r="C17" s="31"/>
      <c r="D17" s="2341"/>
      <c r="E17" s="2341"/>
      <c r="F17" s="2341"/>
      <c r="G17" s="2341"/>
      <c r="H17" s="2341"/>
      <c r="I17" s="2341"/>
      <c r="J17" s="2341"/>
      <c r="K17" s="2341"/>
      <c r="L17" s="2341"/>
      <c r="M17" s="2341"/>
      <c r="N17" s="2341"/>
      <c r="O17" s="2341"/>
      <c r="P17" s="2341"/>
      <c r="Q17" s="2341"/>
      <c r="R17" s="2341"/>
      <c r="S17" s="2341"/>
      <c r="T17" s="2341"/>
      <c r="U17" s="2341"/>
      <c r="V17" s="2341"/>
      <c r="W17" s="2341"/>
      <c r="X17" s="2342"/>
      <c r="Y17" s="2137">
        <v>55722</v>
      </c>
      <c r="Z17" s="2138"/>
      <c r="AA17" s="2138"/>
      <c r="AB17" s="2138"/>
      <c r="AC17" s="2139"/>
      <c r="AD17" s="371"/>
      <c r="AE17" s="1011"/>
      <c r="AF17" s="1011"/>
      <c r="AG17" s="1011"/>
      <c r="AH17" s="1011"/>
      <c r="AI17" s="1261" t="s">
        <v>836</v>
      </c>
      <c r="AJ17" s="2026" t="s">
        <v>241</v>
      </c>
      <c r="AK17" s="2026"/>
      <c r="AL17" s="2026"/>
      <c r="AM17" s="1010"/>
      <c r="AN17" s="1010"/>
      <c r="AO17" s="2329" t="s">
        <v>7</v>
      </c>
      <c r="AP17" s="2330"/>
      <c r="AQ17" s="1039">
        <v>0</v>
      </c>
      <c r="AR17" s="132">
        <v>0</v>
      </c>
      <c r="AS17" s="132">
        <v>0</v>
      </c>
      <c r="AT17" s="1032">
        <v>0</v>
      </c>
      <c r="AU17" s="1040">
        <v>0</v>
      </c>
      <c r="AV17" s="1032">
        <v>0</v>
      </c>
      <c r="AW17" s="399">
        <f t="shared" si="3"/>
        <v>0</v>
      </c>
      <c r="AX17" s="313"/>
    </row>
    <row r="18" spans="2:50" ht="21" customHeight="1">
      <c r="C18" s="29"/>
      <c r="D18" s="2041" t="s">
        <v>1266</v>
      </c>
      <c r="E18" s="2041"/>
      <c r="F18" s="2041"/>
      <c r="G18" s="2041"/>
      <c r="H18" s="2041"/>
      <c r="I18" s="2041"/>
      <c r="J18" s="2041"/>
      <c r="K18" s="2041"/>
      <c r="L18" s="2041"/>
      <c r="M18" s="2041"/>
      <c r="N18" s="2041"/>
      <c r="O18" s="2041"/>
      <c r="P18" s="2041"/>
      <c r="Q18" s="2041"/>
      <c r="R18" s="2041"/>
      <c r="S18" s="2041"/>
      <c r="T18" s="2041"/>
      <c r="U18" s="2041"/>
      <c r="V18" s="2041"/>
      <c r="W18" s="2041"/>
      <c r="X18" s="2042"/>
      <c r="Y18" s="2137">
        <v>5553</v>
      </c>
      <c r="Z18" s="2138"/>
      <c r="AA18" s="2138"/>
      <c r="AB18" s="2138"/>
      <c r="AC18" s="2139"/>
      <c r="AD18" s="371"/>
      <c r="AE18" s="1011"/>
      <c r="AF18" s="1011"/>
      <c r="AG18" s="1011"/>
      <c r="AH18" s="1011"/>
      <c r="AI18" s="1261" t="s">
        <v>836</v>
      </c>
      <c r="AJ18" s="2026" t="s">
        <v>251</v>
      </c>
      <c r="AK18" s="2026"/>
      <c r="AL18" s="2026"/>
      <c r="AM18" s="1010"/>
      <c r="AN18" s="1010"/>
      <c r="AO18" s="2329" t="s">
        <v>6</v>
      </c>
      <c r="AP18" s="2330"/>
      <c r="AQ18" s="735">
        <f>AW19</f>
        <v>414329</v>
      </c>
      <c r="AR18" s="134">
        <v>697726</v>
      </c>
      <c r="AS18" s="134">
        <v>0</v>
      </c>
      <c r="AT18" s="137">
        <v>-178255</v>
      </c>
      <c r="AU18" s="138">
        <v>0</v>
      </c>
      <c r="AV18" s="137">
        <v>-367560</v>
      </c>
      <c r="AW18" s="399">
        <f t="shared" si="3"/>
        <v>566240</v>
      </c>
      <c r="AX18" s="313"/>
    </row>
    <row r="19" spans="2:50" ht="21" customHeight="1">
      <c r="C19" s="29"/>
      <c r="D19" s="2551"/>
      <c r="E19" s="2551"/>
      <c r="F19" s="2551"/>
      <c r="G19" s="2551"/>
      <c r="H19" s="2551"/>
      <c r="I19" s="2551"/>
      <c r="J19" s="2551"/>
      <c r="K19" s="2551"/>
      <c r="L19" s="2551"/>
      <c r="M19" s="2551"/>
      <c r="N19" s="2551"/>
      <c r="O19" s="2551"/>
      <c r="P19" s="2551"/>
      <c r="Q19" s="2551"/>
      <c r="R19" s="2551"/>
      <c r="S19" s="2551"/>
      <c r="T19" s="2551"/>
      <c r="U19" s="2551"/>
      <c r="V19" s="2551"/>
      <c r="W19" s="2551"/>
      <c r="X19" s="2552"/>
      <c r="Y19" s="2137">
        <v>5573</v>
      </c>
      <c r="Z19" s="2138"/>
      <c r="AA19" s="2138"/>
      <c r="AB19" s="2138"/>
      <c r="AC19" s="2139"/>
      <c r="AD19" s="371"/>
      <c r="AE19" s="1135"/>
      <c r="AF19" s="1135"/>
      <c r="AG19" s="1135"/>
      <c r="AH19" s="1135"/>
      <c r="AI19" s="1261" t="s">
        <v>836</v>
      </c>
      <c r="AJ19" s="2026" t="s">
        <v>241</v>
      </c>
      <c r="AK19" s="2026"/>
      <c r="AL19" s="2026"/>
      <c r="AM19" s="1136"/>
      <c r="AN19" s="1136"/>
      <c r="AO19" s="2329" t="s">
        <v>7</v>
      </c>
      <c r="AP19" s="2330"/>
      <c r="AQ19" s="1155">
        <v>311965</v>
      </c>
      <c r="AR19" s="132">
        <v>598108</v>
      </c>
      <c r="AS19" s="132">
        <v>0</v>
      </c>
      <c r="AT19" s="1157">
        <v>-311824</v>
      </c>
      <c r="AU19" s="1148">
        <v>-141</v>
      </c>
      <c r="AV19" s="1157">
        <v>-183779</v>
      </c>
      <c r="AW19" s="399">
        <f t="shared" si="3"/>
        <v>414329</v>
      </c>
      <c r="AX19" s="313"/>
    </row>
    <row r="20" spans="2:50" ht="20.25" customHeight="1">
      <c r="C20" s="28"/>
      <c r="D20" s="2554" t="s">
        <v>1267</v>
      </c>
      <c r="E20" s="2554"/>
      <c r="F20" s="2554"/>
      <c r="G20" s="2554"/>
      <c r="H20" s="2554"/>
      <c r="I20" s="2554"/>
      <c r="J20" s="2554"/>
      <c r="K20" s="2554"/>
      <c r="L20" s="2554"/>
      <c r="M20" s="2554"/>
      <c r="N20" s="2554"/>
      <c r="O20" s="2554"/>
      <c r="P20" s="2554"/>
      <c r="Q20" s="2554"/>
      <c r="R20" s="2554"/>
      <c r="S20" s="2554"/>
      <c r="T20" s="2554"/>
      <c r="U20" s="2554"/>
      <c r="V20" s="2554"/>
      <c r="W20" s="2554"/>
      <c r="X20" s="2555"/>
      <c r="Y20" s="2137">
        <v>5554</v>
      </c>
      <c r="Z20" s="2138"/>
      <c r="AA20" s="2138"/>
      <c r="AB20" s="2138"/>
      <c r="AC20" s="2139"/>
      <c r="AD20" s="371"/>
      <c r="AE20" s="1135"/>
      <c r="AF20" s="1135"/>
      <c r="AG20" s="1135"/>
      <c r="AH20" s="1135"/>
      <c r="AI20" s="1261" t="s">
        <v>836</v>
      </c>
      <c r="AJ20" s="2026" t="s">
        <v>251</v>
      </c>
      <c r="AK20" s="2026"/>
      <c r="AL20" s="2026"/>
      <c r="AM20" s="1136"/>
      <c r="AN20" s="1136"/>
      <c r="AO20" s="2329" t="s">
        <v>6</v>
      </c>
      <c r="AP20" s="2330"/>
      <c r="AQ20" s="735">
        <f>AW21</f>
        <v>0</v>
      </c>
      <c r="AR20" s="319">
        <f t="shared" ref="AR20:AV20" si="4">AR22+AR24</f>
        <v>39</v>
      </c>
      <c r="AS20" s="319">
        <f t="shared" si="4"/>
        <v>0</v>
      </c>
      <c r="AT20" s="734">
        <f t="shared" si="4"/>
        <v>0</v>
      </c>
      <c r="AU20" s="275">
        <f t="shared" si="4"/>
        <v>0</v>
      </c>
      <c r="AV20" s="734">
        <f t="shared" si="4"/>
        <v>0</v>
      </c>
      <c r="AW20" s="399">
        <f t="shared" si="3"/>
        <v>39</v>
      </c>
      <c r="AX20" s="313"/>
    </row>
    <row r="21" spans="2:50" ht="21" customHeight="1">
      <c r="C21" s="29"/>
      <c r="D21" s="2202"/>
      <c r="E21" s="2202"/>
      <c r="F21" s="2202"/>
      <c r="G21" s="2202"/>
      <c r="H21" s="2202"/>
      <c r="I21" s="2202"/>
      <c r="J21" s="2202"/>
      <c r="K21" s="2202"/>
      <c r="L21" s="2202"/>
      <c r="M21" s="2202"/>
      <c r="N21" s="2202"/>
      <c r="O21" s="2202"/>
      <c r="P21" s="2202"/>
      <c r="Q21" s="2202"/>
      <c r="R21" s="2202"/>
      <c r="S21" s="2202"/>
      <c r="T21" s="2202"/>
      <c r="U21" s="2202"/>
      <c r="V21" s="2202"/>
      <c r="W21" s="2202"/>
      <c r="X21" s="2203"/>
      <c r="Y21" s="2137">
        <v>5574</v>
      </c>
      <c r="Z21" s="2138"/>
      <c r="AA21" s="2138"/>
      <c r="AB21" s="2138"/>
      <c r="AC21" s="2139"/>
      <c r="AD21" s="371"/>
      <c r="AE21" s="1135"/>
      <c r="AF21" s="1135"/>
      <c r="AG21" s="1135"/>
      <c r="AH21" s="1135"/>
      <c r="AI21" s="1261" t="s">
        <v>836</v>
      </c>
      <c r="AJ21" s="2026" t="s">
        <v>241</v>
      </c>
      <c r="AK21" s="2026"/>
      <c r="AL21" s="2026"/>
      <c r="AM21" s="1136"/>
      <c r="AN21" s="1136"/>
      <c r="AO21" s="2329" t="s">
        <v>7</v>
      </c>
      <c r="AP21" s="2330"/>
      <c r="AQ21" s="312">
        <f>AQ23+AQ25</f>
        <v>0</v>
      </c>
      <c r="AR21" s="297">
        <f t="shared" ref="AR21:AV21" si="5">AR23+AR25</f>
        <v>0</v>
      </c>
      <c r="AS21" s="297">
        <f t="shared" si="5"/>
        <v>0</v>
      </c>
      <c r="AT21" s="1147">
        <f t="shared" si="5"/>
        <v>0</v>
      </c>
      <c r="AU21" s="296">
        <f t="shared" si="5"/>
        <v>0</v>
      </c>
      <c r="AV21" s="1147">
        <f t="shared" si="5"/>
        <v>0</v>
      </c>
      <c r="AW21" s="399">
        <f t="shared" si="3"/>
        <v>0</v>
      </c>
      <c r="AX21" s="313"/>
    </row>
    <row r="22" spans="2:50" ht="20.100000000000001" customHeight="1">
      <c r="C22" s="28"/>
      <c r="D22" s="2335" t="s">
        <v>1268</v>
      </c>
      <c r="E22" s="2335"/>
      <c r="F22" s="2335"/>
      <c r="G22" s="2335"/>
      <c r="H22" s="2335"/>
      <c r="I22" s="2335"/>
      <c r="J22" s="2335"/>
      <c r="K22" s="2335"/>
      <c r="L22" s="2335"/>
      <c r="M22" s="2335"/>
      <c r="N22" s="2335"/>
      <c r="O22" s="2335"/>
      <c r="P22" s="2335"/>
      <c r="Q22" s="2335"/>
      <c r="R22" s="2335"/>
      <c r="S22" s="2335"/>
      <c r="T22" s="2335"/>
      <c r="U22" s="2335"/>
      <c r="V22" s="2335"/>
      <c r="W22" s="2335"/>
      <c r="X22" s="2336"/>
      <c r="Y22" s="2137">
        <v>55541</v>
      </c>
      <c r="Z22" s="2138"/>
      <c r="AA22" s="2138"/>
      <c r="AB22" s="2138"/>
      <c r="AC22" s="2139"/>
      <c r="AD22" s="371"/>
      <c r="AE22" s="1135"/>
      <c r="AF22" s="1135"/>
      <c r="AG22" s="1135"/>
      <c r="AH22" s="1135"/>
      <c r="AI22" s="1261" t="s">
        <v>836</v>
      </c>
      <c r="AJ22" s="2026" t="s">
        <v>251</v>
      </c>
      <c r="AK22" s="2026"/>
      <c r="AL22" s="2026"/>
      <c r="AM22" s="1136"/>
      <c r="AN22" s="1136"/>
      <c r="AO22" s="2329" t="s">
        <v>6</v>
      </c>
      <c r="AP22" s="2330"/>
      <c r="AQ22" s="735">
        <f>AW23</f>
        <v>0</v>
      </c>
      <c r="AR22" s="134">
        <v>39</v>
      </c>
      <c r="AS22" s="134">
        <v>0</v>
      </c>
      <c r="AT22" s="137">
        <v>0</v>
      </c>
      <c r="AU22" s="138">
        <v>0</v>
      </c>
      <c r="AV22" s="137">
        <v>0</v>
      </c>
      <c r="AW22" s="399">
        <f t="shared" si="3"/>
        <v>39</v>
      </c>
      <c r="AX22" s="313"/>
    </row>
    <row r="23" spans="2:50" ht="20.100000000000001" customHeight="1">
      <c r="C23" s="29"/>
      <c r="D23" s="2341"/>
      <c r="E23" s="2341"/>
      <c r="F23" s="2341"/>
      <c r="G23" s="2341"/>
      <c r="H23" s="2341"/>
      <c r="I23" s="2341"/>
      <c r="J23" s="2341"/>
      <c r="K23" s="2341"/>
      <c r="L23" s="2341"/>
      <c r="M23" s="2341"/>
      <c r="N23" s="2341"/>
      <c r="O23" s="2341"/>
      <c r="P23" s="2341"/>
      <c r="Q23" s="2341"/>
      <c r="R23" s="2341"/>
      <c r="S23" s="2341"/>
      <c r="T23" s="2341"/>
      <c r="U23" s="2341"/>
      <c r="V23" s="2341"/>
      <c r="W23" s="2341"/>
      <c r="X23" s="2342"/>
      <c r="Y23" s="2137">
        <v>55741</v>
      </c>
      <c r="Z23" s="2138"/>
      <c r="AA23" s="2138"/>
      <c r="AB23" s="2138"/>
      <c r="AC23" s="2139"/>
      <c r="AD23" s="371"/>
      <c r="AE23" s="1135"/>
      <c r="AF23" s="1135"/>
      <c r="AG23" s="1135"/>
      <c r="AH23" s="1135"/>
      <c r="AI23" s="1261" t="s">
        <v>836</v>
      </c>
      <c r="AJ23" s="2076" t="s">
        <v>241</v>
      </c>
      <c r="AK23" s="2076"/>
      <c r="AL23" s="2076"/>
      <c r="AM23" s="1136"/>
      <c r="AN23" s="1136"/>
      <c r="AO23" s="2329" t="s">
        <v>7</v>
      </c>
      <c r="AP23" s="2330"/>
      <c r="AQ23" s="1153">
        <v>0</v>
      </c>
      <c r="AR23" s="203">
        <v>0</v>
      </c>
      <c r="AS23" s="203">
        <v>0</v>
      </c>
      <c r="AT23" s="1152">
        <v>0</v>
      </c>
      <c r="AU23" s="1158">
        <v>0</v>
      </c>
      <c r="AV23" s="1152">
        <v>0</v>
      </c>
      <c r="AW23" s="894">
        <f t="shared" si="3"/>
        <v>0</v>
      </c>
      <c r="AX23" s="313"/>
    </row>
    <row r="24" spans="2:50" ht="20.100000000000001" customHeight="1">
      <c r="B24" s="357"/>
      <c r="C24" s="28"/>
      <c r="D24" s="2335" t="s">
        <v>1269</v>
      </c>
      <c r="E24" s="2335"/>
      <c r="F24" s="2335"/>
      <c r="G24" s="2335"/>
      <c r="H24" s="2335"/>
      <c r="I24" s="2335"/>
      <c r="J24" s="2335"/>
      <c r="K24" s="2335"/>
      <c r="L24" s="2335"/>
      <c r="M24" s="2335"/>
      <c r="N24" s="2335"/>
      <c r="O24" s="2335"/>
      <c r="P24" s="2335"/>
      <c r="Q24" s="2335"/>
      <c r="R24" s="2335"/>
      <c r="S24" s="2335"/>
      <c r="T24" s="2335"/>
      <c r="U24" s="2335"/>
      <c r="V24" s="2335"/>
      <c r="W24" s="2335"/>
      <c r="X24" s="2336"/>
      <c r="Y24" s="2137">
        <v>55542</v>
      </c>
      <c r="Z24" s="2138"/>
      <c r="AA24" s="2138"/>
      <c r="AB24" s="2138"/>
      <c r="AC24" s="2139"/>
      <c r="AD24" s="371"/>
      <c r="AE24" s="1135"/>
      <c r="AF24" s="1135"/>
      <c r="AG24" s="1135"/>
      <c r="AH24" s="1135"/>
      <c r="AI24" s="1261" t="s">
        <v>836</v>
      </c>
      <c r="AJ24" s="2026" t="s">
        <v>251</v>
      </c>
      <c r="AK24" s="2026"/>
      <c r="AL24" s="2026"/>
      <c r="AM24" s="1136"/>
      <c r="AN24" s="1136"/>
      <c r="AO24" s="2329" t="s">
        <v>6</v>
      </c>
      <c r="AP24" s="2330"/>
      <c r="AQ24" s="1141">
        <f>AW25</f>
        <v>0</v>
      </c>
      <c r="AR24" s="203">
        <v>0</v>
      </c>
      <c r="AS24" s="203">
        <v>0</v>
      </c>
      <c r="AT24" s="1152">
        <v>0</v>
      </c>
      <c r="AU24" s="1158">
        <v>0</v>
      </c>
      <c r="AV24" s="1152">
        <v>0</v>
      </c>
      <c r="AW24" s="399">
        <f t="shared" si="3"/>
        <v>0</v>
      </c>
      <c r="AX24" s="313"/>
    </row>
    <row r="25" spans="2:50" ht="20.100000000000001" customHeight="1" thickBot="1">
      <c r="C25" s="31"/>
      <c r="D25" s="2341"/>
      <c r="E25" s="2341"/>
      <c r="F25" s="2341"/>
      <c r="G25" s="2341"/>
      <c r="H25" s="2341"/>
      <c r="I25" s="2341"/>
      <c r="J25" s="2341"/>
      <c r="K25" s="2341"/>
      <c r="L25" s="2341"/>
      <c r="M25" s="2341"/>
      <c r="N25" s="2341"/>
      <c r="O25" s="2341"/>
      <c r="P25" s="2341"/>
      <c r="Q25" s="2341"/>
      <c r="R25" s="2341"/>
      <c r="S25" s="2341"/>
      <c r="T25" s="2341"/>
      <c r="U25" s="2341"/>
      <c r="V25" s="2341"/>
      <c r="W25" s="2341"/>
      <c r="X25" s="2342"/>
      <c r="Y25" s="2075">
        <v>55742</v>
      </c>
      <c r="Z25" s="2073"/>
      <c r="AA25" s="2073"/>
      <c r="AB25" s="2073"/>
      <c r="AC25" s="2080"/>
      <c r="AD25" s="373"/>
      <c r="AE25" s="2050" t="s">
        <v>836</v>
      </c>
      <c r="AF25" s="2050"/>
      <c r="AG25" s="2050"/>
      <c r="AH25" s="2050"/>
      <c r="AI25" s="2050"/>
      <c r="AJ25" s="2026" t="s">
        <v>241</v>
      </c>
      <c r="AK25" s="2026"/>
      <c r="AL25" s="2026"/>
      <c r="AM25" s="2050"/>
      <c r="AN25" s="2050"/>
      <c r="AO25" s="2549" t="s">
        <v>7</v>
      </c>
      <c r="AP25" s="2550"/>
      <c r="AQ25" s="768">
        <v>0</v>
      </c>
      <c r="AR25" s="135">
        <v>0</v>
      </c>
      <c r="AS25" s="135">
        <v>0</v>
      </c>
      <c r="AT25" s="128">
        <v>0</v>
      </c>
      <c r="AU25" s="1149">
        <v>0</v>
      </c>
      <c r="AV25" s="128">
        <v>0</v>
      </c>
      <c r="AW25" s="895">
        <f t="shared" si="3"/>
        <v>0</v>
      </c>
      <c r="AX25" s="313"/>
    </row>
    <row r="26" spans="2:50" ht="27" customHeight="1">
      <c r="C26" s="29"/>
      <c r="D26" s="2030" t="s">
        <v>1270</v>
      </c>
      <c r="E26" s="2030"/>
      <c r="F26" s="2030"/>
      <c r="G26" s="2030"/>
      <c r="H26" s="2030"/>
      <c r="I26" s="2030"/>
      <c r="J26" s="2030"/>
      <c r="K26" s="2030"/>
      <c r="L26" s="2030"/>
      <c r="M26" s="2030"/>
      <c r="N26" s="2030"/>
      <c r="O26" s="2030"/>
      <c r="P26" s="2030"/>
      <c r="Q26" s="2030"/>
      <c r="R26" s="2030"/>
      <c r="S26" s="2030"/>
      <c r="T26" s="2030"/>
      <c r="U26" s="2030"/>
      <c r="V26" s="2030"/>
      <c r="W26" s="2030"/>
      <c r="X26" s="2030"/>
      <c r="Y26" s="2332">
        <v>5560</v>
      </c>
      <c r="Z26" s="2333"/>
      <c r="AA26" s="2333"/>
      <c r="AB26" s="2333"/>
      <c r="AC26" s="2386"/>
      <c r="AD26" s="283"/>
      <c r="AE26" s="1133"/>
      <c r="AF26" s="1133"/>
      <c r="AG26" s="1133"/>
      <c r="AH26" s="1133"/>
      <c r="AI26" s="1260" t="s">
        <v>836</v>
      </c>
      <c r="AJ26" s="2079" t="s">
        <v>251</v>
      </c>
      <c r="AK26" s="2079"/>
      <c r="AL26" s="2079"/>
      <c r="AM26" s="1134"/>
      <c r="AN26" s="1134"/>
      <c r="AO26" s="2556" t="s">
        <v>6</v>
      </c>
      <c r="AP26" s="2557"/>
      <c r="AQ26" s="731">
        <f>'F1'!DK126</f>
        <v>10598864</v>
      </c>
      <c r="AR26" s="732">
        <f t="shared" ref="AR26:AV27" si="6">SUM(AR29,AR36,AR53,AR55,AR57,AR59,AR61,AR63)</f>
        <v>6737699</v>
      </c>
      <c r="AS26" s="732">
        <f t="shared" si="6"/>
        <v>37129</v>
      </c>
      <c r="AT26" s="689">
        <f t="shared" si="6"/>
        <v>-7591244</v>
      </c>
      <c r="AU26" s="690">
        <f t="shared" si="6"/>
        <v>-28028</v>
      </c>
      <c r="AV26" s="689">
        <f t="shared" si="6"/>
        <v>367560</v>
      </c>
      <c r="AW26" s="1086">
        <f t="shared" si="3"/>
        <v>10121980</v>
      </c>
      <c r="AX26" s="313"/>
    </row>
    <row r="27" spans="2:50" ht="24" customHeight="1">
      <c r="C27" s="29"/>
      <c r="D27" s="2537"/>
      <c r="E27" s="2537"/>
      <c r="F27" s="2537"/>
      <c r="G27" s="2537"/>
      <c r="H27" s="2537"/>
      <c r="I27" s="2537"/>
      <c r="J27" s="2537"/>
      <c r="K27" s="2537"/>
      <c r="L27" s="2537"/>
      <c r="M27" s="2537"/>
      <c r="N27" s="2537"/>
      <c r="O27" s="2537"/>
      <c r="P27" s="2537"/>
      <c r="Q27" s="2537"/>
      <c r="R27" s="2537"/>
      <c r="S27" s="2537"/>
      <c r="T27" s="2537"/>
      <c r="U27" s="2537"/>
      <c r="V27" s="2537"/>
      <c r="W27" s="2537"/>
      <c r="X27" s="2537"/>
      <c r="Y27" s="2137">
        <v>5580</v>
      </c>
      <c r="Z27" s="2138"/>
      <c r="AA27" s="2138"/>
      <c r="AB27" s="2138"/>
      <c r="AC27" s="2139"/>
      <c r="AD27" s="371"/>
      <c r="AE27" s="1135"/>
      <c r="AF27" s="1135"/>
      <c r="AG27" s="1135"/>
      <c r="AH27" s="1135"/>
      <c r="AI27" s="1261" t="s">
        <v>836</v>
      </c>
      <c r="AJ27" s="2026" t="s">
        <v>241</v>
      </c>
      <c r="AK27" s="2026"/>
      <c r="AL27" s="2026"/>
      <c r="AM27" s="1136"/>
      <c r="AN27" s="1136"/>
      <c r="AO27" s="2329" t="s">
        <v>7</v>
      </c>
      <c r="AP27" s="2330"/>
      <c r="AQ27" s="1141">
        <f>'F1'!DL126</f>
        <v>7421796</v>
      </c>
      <c r="AR27" s="297">
        <f t="shared" si="6"/>
        <v>11137835</v>
      </c>
      <c r="AS27" s="297">
        <f t="shared" si="6"/>
        <v>54052</v>
      </c>
      <c r="AT27" s="1147">
        <f t="shared" si="6"/>
        <v>-8183646</v>
      </c>
      <c r="AU27" s="296">
        <f t="shared" si="6"/>
        <v>-14952</v>
      </c>
      <c r="AV27" s="1147">
        <f t="shared" si="6"/>
        <v>183779</v>
      </c>
      <c r="AW27" s="399">
        <f t="shared" si="3"/>
        <v>10598864</v>
      </c>
      <c r="AX27" s="313"/>
    </row>
    <row r="28" spans="2:50" s="1134" customFormat="1" ht="12.75" customHeight="1">
      <c r="C28" s="30"/>
      <c r="D28" s="2633" t="s">
        <v>779</v>
      </c>
      <c r="E28" s="2633"/>
      <c r="F28" s="2633"/>
      <c r="G28" s="2633"/>
      <c r="H28" s="2633"/>
      <c r="I28" s="2633"/>
      <c r="J28" s="2633"/>
      <c r="K28" s="2633"/>
      <c r="L28" s="2633"/>
      <c r="M28" s="2633"/>
      <c r="N28" s="2633"/>
      <c r="O28" s="2633"/>
      <c r="P28" s="2633"/>
      <c r="Q28" s="2633"/>
      <c r="R28" s="2633"/>
      <c r="S28" s="2633"/>
      <c r="T28" s="2633"/>
      <c r="U28" s="2633"/>
      <c r="V28" s="2633"/>
      <c r="W28" s="2633"/>
      <c r="X28" s="2634"/>
      <c r="Y28" s="2137"/>
      <c r="Z28" s="2138"/>
      <c r="AA28" s="2138"/>
      <c r="AB28" s="2138"/>
      <c r="AC28" s="2139"/>
      <c r="AD28" s="2049"/>
      <c r="AE28" s="2050"/>
      <c r="AF28" s="2050"/>
      <c r="AG28" s="2050"/>
      <c r="AH28" s="2050"/>
      <c r="AI28" s="2050"/>
      <c r="AJ28" s="2050"/>
      <c r="AK28" s="2050"/>
      <c r="AL28" s="2050"/>
      <c r="AM28" s="2050"/>
      <c r="AN28" s="2050"/>
      <c r="AO28" s="2050"/>
      <c r="AP28" s="2387"/>
      <c r="AQ28" s="312"/>
      <c r="AR28" s="297"/>
      <c r="AS28" s="297"/>
      <c r="AT28" s="1147"/>
      <c r="AU28" s="296"/>
      <c r="AV28" s="1147"/>
      <c r="AW28" s="399"/>
      <c r="AX28" s="355"/>
    </row>
    <row r="29" spans="2:50" ht="18" customHeight="1">
      <c r="C29" s="28"/>
      <c r="D29" s="2041" t="s">
        <v>1271</v>
      </c>
      <c r="E29" s="2041"/>
      <c r="F29" s="2041"/>
      <c r="G29" s="2041"/>
      <c r="H29" s="2041"/>
      <c r="I29" s="2041"/>
      <c r="J29" s="2041"/>
      <c r="K29" s="2041"/>
      <c r="L29" s="2041"/>
      <c r="M29" s="2041"/>
      <c r="N29" s="2041"/>
      <c r="O29" s="2041"/>
      <c r="P29" s="2041"/>
      <c r="Q29" s="2041"/>
      <c r="R29" s="2041"/>
      <c r="S29" s="2041"/>
      <c r="T29" s="2041"/>
      <c r="U29" s="2041"/>
      <c r="V29" s="2041"/>
      <c r="W29" s="2041"/>
      <c r="X29" s="2042"/>
      <c r="Y29" s="2137">
        <v>5561</v>
      </c>
      <c r="Z29" s="2138"/>
      <c r="AA29" s="2138"/>
      <c r="AB29" s="2138"/>
      <c r="AC29" s="2139"/>
      <c r="AD29" s="283"/>
      <c r="AE29" s="1133"/>
      <c r="AF29" s="1133"/>
      <c r="AG29" s="1133"/>
      <c r="AH29" s="1133"/>
      <c r="AI29" s="1260" t="s">
        <v>836</v>
      </c>
      <c r="AJ29" s="2079" t="s">
        <v>251</v>
      </c>
      <c r="AK29" s="2079"/>
      <c r="AL29" s="2079"/>
      <c r="AM29" s="1134"/>
      <c r="AN29" s="1134"/>
      <c r="AO29" s="2556" t="s">
        <v>6</v>
      </c>
      <c r="AP29" s="2557"/>
      <c r="AQ29" s="735">
        <f>'F1'!DK127</f>
        <v>5552919</v>
      </c>
      <c r="AR29" s="319">
        <f t="shared" ref="AR29:AV30" si="7">SUM(AR32,AR34)</f>
        <v>4693837</v>
      </c>
      <c r="AS29" s="319">
        <f t="shared" si="7"/>
        <v>70</v>
      </c>
      <c r="AT29" s="734">
        <f t="shared" si="7"/>
        <v>-4032505</v>
      </c>
      <c r="AU29" s="275">
        <f t="shared" si="7"/>
        <v>-1705</v>
      </c>
      <c r="AV29" s="734">
        <f t="shared" si="7"/>
        <v>0</v>
      </c>
      <c r="AW29" s="893">
        <f t="shared" ref="AW29:AW30" si="8">SUM(AQ29:AV29)</f>
        <v>6212616</v>
      </c>
      <c r="AX29" s="313"/>
    </row>
    <row r="30" spans="2:50" ht="18" customHeight="1">
      <c r="C30" s="29"/>
      <c r="D30" s="2551"/>
      <c r="E30" s="2551"/>
      <c r="F30" s="2551"/>
      <c r="G30" s="2551"/>
      <c r="H30" s="2551"/>
      <c r="I30" s="2551"/>
      <c r="J30" s="2551"/>
      <c r="K30" s="2551"/>
      <c r="L30" s="2551"/>
      <c r="M30" s="2551"/>
      <c r="N30" s="2551"/>
      <c r="O30" s="2551"/>
      <c r="P30" s="2551"/>
      <c r="Q30" s="2551"/>
      <c r="R30" s="2551"/>
      <c r="S30" s="2551"/>
      <c r="T30" s="2551"/>
      <c r="U30" s="2551"/>
      <c r="V30" s="2551"/>
      <c r="W30" s="2551"/>
      <c r="X30" s="2552"/>
      <c r="Y30" s="2137">
        <v>5581</v>
      </c>
      <c r="Z30" s="2138"/>
      <c r="AA30" s="2138"/>
      <c r="AB30" s="2138"/>
      <c r="AC30" s="2139"/>
      <c r="AD30" s="371"/>
      <c r="AE30" s="1135"/>
      <c r="AF30" s="1135"/>
      <c r="AG30" s="1135"/>
      <c r="AH30" s="1135"/>
      <c r="AI30" s="1261" t="s">
        <v>836</v>
      </c>
      <c r="AJ30" s="2026" t="s">
        <v>241</v>
      </c>
      <c r="AK30" s="2026"/>
      <c r="AL30" s="2026"/>
      <c r="AM30" s="1136"/>
      <c r="AN30" s="1136"/>
      <c r="AO30" s="2329" t="s">
        <v>7</v>
      </c>
      <c r="AP30" s="2330"/>
      <c r="AQ30" s="1141">
        <f>'F1'!DL127</f>
        <v>4600804</v>
      </c>
      <c r="AR30" s="297">
        <f t="shared" si="7"/>
        <v>5552774</v>
      </c>
      <c r="AS30" s="297">
        <f t="shared" si="7"/>
        <v>145</v>
      </c>
      <c r="AT30" s="1147">
        <f t="shared" si="7"/>
        <v>-4596011</v>
      </c>
      <c r="AU30" s="296">
        <f t="shared" si="7"/>
        <v>-4793</v>
      </c>
      <c r="AV30" s="1147">
        <f t="shared" si="7"/>
        <v>0</v>
      </c>
      <c r="AW30" s="399">
        <f t="shared" si="8"/>
        <v>5552919</v>
      </c>
      <c r="AX30" s="313"/>
    </row>
    <row r="31" spans="2:50" s="1134" customFormat="1" ht="13.5" customHeight="1">
      <c r="C31" s="372"/>
      <c r="D31" s="2587" t="s">
        <v>779</v>
      </c>
      <c r="E31" s="2587"/>
      <c r="F31" s="2587"/>
      <c r="G31" s="2587"/>
      <c r="H31" s="2587"/>
      <c r="I31" s="2587"/>
      <c r="J31" s="2587"/>
      <c r="K31" s="2587"/>
      <c r="L31" s="2587"/>
      <c r="M31" s="2587"/>
      <c r="N31" s="2587"/>
      <c r="O31" s="2587"/>
      <c r="P31" s="2587"/>
      <c r="Q31" s="2587"/>
      <c r="R31" s="2587"/>
      <c r="S31" s="2587"/>
      <c r="T31" s="2587"/>
      <c r="U31" s="2587"/>
      <c r="V31" s="2587"/>
      <c r="W31" s="2587"/>
      <c r="X31" s="2588"/>
      <c r="Y31" s="2075"/>
      <c r="Z31" s="2073"/>
      <c r="AA31" s="2073"/>
      <c r="AB31" s="2073"/>
      <c r="AC31" s="2080"/>
      <c r="AD31" s="2049"/>
      <c r="AE31" s="2050"/>
      <c r="AF31" s="2050"/>
      <c r="AG31" s="2050"/>
      <c r="AH31" s="2050"/>
      <c r="AI31" s="2050"/>
      <c r="AJ31" s="2050"/>
      <c r="AK31" s="2050"/>
      <c r="AL31" s="2050"/>
      <c r="AM31" s="2050"/>
      <c r="AN31" s="2050"/>
      <c r="AO31" s="2050"/>
      <c r="AP31" s="2387"/>
      <c r="AQ31" s="312"/>
      <c r="AR31" s="297"/>
      <c r="AS31" s="297"/>
      <c r="AT31" s="1147"/>
      <c r="AU31" s="296"/>
      <c r="AV31" s="1147"/>
      <c r="AW31" s="399"/>
      <c r="AX31" s="355"/>
    </row>
    <row r="32" spans="2:50" ht="19.5" customHeight="1">
      <c r="C32" s="29"/>
      <c r="D32" s="2341" t="s">
        <v>1265</v>
      </c>
      <c r="E32" s="2341"/>
      <c r="F32" s="2341"/>
      <c r="G32" s="2341"/>
      <c r="H32" s="2341"/>
      <c r="I32" s="2341"/>
      <c r="J32" s="2341"/>
      <c r="K32" s="2341"/>
      <c r="L32" s="2341"/>
      <c r="M32" s="2341"/>
      <c r="N32" s="2341"/>
      <c r="O32" s="2341"/>
      <c r="P32" s="2341"/>
      <c r="Q32" s="2341"/>
      <c r="R32" s="2341"/>
      <c r="S32" s="2341"/>
      <c r="T32" s="2341"/>
      <c r="U32" s="2341"/>
      <c r="V32" s="2341"/>
      <c r="W32" s="2341"/>
      <c r="X32" s="2342"/>
      <c r="Y32" s="2332">
        <v>55611</v>
      </c>
      <c r="Z32" s="2333"/>
      <c r="AA32" s="2333"/>
      <c r="AB32" s="2333"/>
      <c r="AC32" s="2386"/>
      <c r="AD32" s="283"/>
      <c r="AE32" s="1133"/>
      <c r="AF32" s="1133"/>
      <c r="AG32" s="1133"/>
      <c r="AH32" s="1133"/>
      <c r="AI32" s="1260" t="s">
        <v>836</v>
      </c>
      <c r="AJ32" s="2079" t="s">
        <v>251</v>
      </c>
      <c r="AK32" s="2079"/>
      <c r="AL32" s="2079"/>
      <c r="AM32" s="1134"/>
      <c r="AN32" s="1134"/>
      <c r="AO32" s="2556" t="s">
        <v>6</v>
      </c>
      <c r="AP32" s="2557"/>
      <c r="AQ32" s="735">
        <f>AW33</f>
        <v>2566448</v>
      </c>
      <c r="AR32" s="134">
        <f>1176727-2</f>
        <v>1176725</v>
      </c>
      <c r="AS32" s="134">
        <v>0</v>
      </c>
      <c r="AT32" s="137">
        <v>-2451302</v>
      </c>
      <c r="AU32" s="138">
        <v>-280</v>
      </c>
      <c r="AV32" s="137">
        <v>0</v>
      </c>
      <c r="AW32" s="893">
        <f t="shared" ref="AW32:AW37" si="9">SUM(AQ32:AV32)</f>
        <v>1291591</v>
      </c>
      <c r="AX32" s="313"/>
    </row>
    <row r="33" spans="3:50" ht="18" customHeight="1">
      <c r="C33" s="31"/>
      <c r="D33" s="2341"/>
      <c r="E33" s="2341"/>
      <c r="F33" s="2341"/>
      <c r="G33" s="2341"/>
      <c r="H33" s="2341"/>
      <c r="I33" s="2341"/>
      <c r="J33" s="2341"/>
      <c r="K33" s="2341"/>
      <c r="L33" s="2341"/>
      <c r="M33" s="2341"/>
      <c r="N33" s="2341"/>
      <c r="O33" s="2341"/>
      <c r="P33" s="2341"/>
      <c r="Q33" s="2341"/>
      <c r="R33" s="2341"/>
      <c r="S33" s="2341"/>
      <c r="T33" s="2341"/>
      <c r="U33" s="2341"/>
      <c r="V33" s="2341"/>
      <c r="W33" s="2341"/>
      <c r="X33" s="2342"/>
      <c r="Y33" s="2137">
        <v>55811</v>
      </c>
      <c r="Z33" s="2138"/>
      <c r="AA33" s="2138"/>
      <c r="AB33" s="2138"/>
      <c r="AC33" s="2139"/>
      <c r="AD33" s="371"/>
      <c r="AE33" s="1135"/>
      <c r="AF33" s="1135"/>
      <c r="AG33" s="1135"/>
      <c r="AH33" s="1135"/>
      <c r="AI33" s="1261" t="s">
        <v>836</v>
      </c>
      <c r="AJ33" s="2026" t="s">
        <v>241</v>
      </c>
      <c r="AK33" s="2026"/>
      <c r="AL33" s="2026"/>
      <c r="AM33" s="1136"/>
      <c r="AN33" s="1136"/>
      <c r="AO33" s="2329" t="s">
        <v>7</v>
      </c>
      <c r="AP33" s="2330"/>
      <c r="AQ33" s="1155">
        <v>3192357</v>
      </c>
      <c r="AR33" s="132">
        <v>2566448</v>
      </c>
      <c r="AS33" s="132">
        <v>0</v>
      </c>
      <c r="AT33" s="1157">
        <f>-3192357+783</f>
        <v>-3191574</v>
      </c>
      <c r="AU33" s="1148">
        <v>-783</v>
      </c>
      <c r="AV33" s="1157">
        <v>0</v>
      </c>
      <c r="AW33" s="399">
        <f t="shared" si="9"/>
        <v>2566448</v>
      </c>
      <c r="AX33" s="313"/>
    </row>
    <row r="34" spans="3:50" ht="15.75" customHeight="1">
      <c r="C34" s="29"/>
      <c r="D34" s="2335" t="s">
        <v>1050</v>
      </c>
      <c r="E34" s="2335"/>
      <c r="F34" s="2335"/>
      <c r="G34" s="2335"/>
      <c r="H34" s="2335"/>
      <c r="I34" s="2335"/>
      <c r="J34" s="2335"/>
      <c r="K34" s="2335"/>
      <c r="L34" s="2335"/>
      <c r="M34" s="2335"/>
      <c r="N34" s="2335"/>
      <c r="O34" s="2335"/>
      <c r="P34" s="2335"/>
      <c r="Q34" s="2335"/>
      <c r="R34" s="2335"/>
      <c r="S34" s="2335"/>
      <c r="T34" s="2335"/>
      <c r="U34" s="2335"/>
      <c r="V34" s="2335"/>
      <c r="W34" s="2335"/>
      <c r="X34" s="2336"/>
      <c r="Y34" s="2137">
        <v>55612</v>
      </c>
      <c r="Z34" s="2138"/>
      <c r="AA34" s="2138"/>
      <c r="AB34" s="2138"/>
      <c r="AC34" s="2139"/>
      <c r="AD34" s="371"/>
      <c r="AE34" s="1135"/>
      <c r="AF34" s="1135"/>
      <c r="AG34" s="1135"/>
      <c r="AH34" s="1135"/>
      <c r="AI34" s="1261" t="s">
        <v>836</v>
      </c>
      <c r="AJ34" s="2026" t="s">
        <v>251</v>
      </c>
      <c r="AK34" s="2026"/>
      <c r="AL34" s="2026"/>
      <c r="AM34" s="1136"/>
      <c r="AN34" s="1136"/>
      <c r="AO34" s="2329" t="s">
        <v>6</v>
      </c>
      <c r="AP34" s="2330"/>
      <c r="AQ34" s="735">
        <f>AW35</f>
        <v>2986471</v>
      </c>
      <c r="AR34" s="134">
        <f>3517107+5</f>
        <v>3517112</v>
      </c>
      <c r="AS34" s="134">
        <v>70</v>
      </c>
      <c r="AT34" s="137">
        <v>-1581203</v>
      </c>
      <c r="AU34" s="138">
        <v>-1425</v>
      </c>
      <c r="AV34" s="137">
        <v>0</v>
      </c>
      <c r="AW34" s="399">
        <f t="shared" si="9"/>
        <v>4921025</v>
      </c>
      <c r="AX34" s="313"/>
    </row>
    <row r="35" spans="3:50" ht="16.5" customHeight="1">
      <c r="C35" s="31"/>
      <c r="D35" s="2341"/>
      <c r="E35" s="2341"/>
      <c r="F35" s="2341"/>
      <c r="G35" s="2341"/>
      <c r="H35" s="2341"/>
      <c r="I35" s="2341"/>
      <c r="J35" s="2341"/>
      <c r="K35" s="2341"/>
      <c r="L35" s="2341"/>
      <c r="M35" s="2341"/>
      <c r="N35" s="2341"/>
      <c r="O35" s="2341"/>
      <c r="P35" s="2341"/>
      <c r="Q35" s="2341"/>
      <c r="R35" s="2341"/>
      <c r="S35" s="2341"/>
      <c r="T35" s="2341"/>
      <c r="U35" s="2341"/>
      <c r="V35" s="2341"/>
      <c r="W35" s="2341"/>
      <c r="X35" s="2342"/>
      <c r="Y35" s="2137">
        <v>55812</v>
      </c>
      <c r="Z35" s="2138"/>
      <c r="AA35" s="2138"/>
      <c r="AB35" s="2138"/>
      <c r="AC35" s="2139"/>
      <c r="AD35" s="371"/>
      <c r="AE35" s="1135"/>
      <c r="AF35" s="1135"/>
      <c r="AG35" s="1135"/>
      <c r="AH35" s="1135"/>
      <c r="AI35" s="1261" t="s">
        <v>836</v>
      </c>
      <c r="AJ35" s="2026" t="s">
        <v>241</v>
      </c>
      <c r="AK35" s="2026"/>
      <c r="AL35" s="2026"/>
      <c r="AM35" s="1136"/>
      <c r="AN35" s="1136"/>
      <c r="AO35" s="2329" t="s">
        <v>7</v>
      </c>
      <c r="AP35" s="2330"/>
      <c r="AQ35" s="1155">
        <v>1408447</v>
      </c>
      <c r="AR35" s="132">
        <f>2986471-145</f>
        <v>2986326</v>
      </c>
      <c r="AS35" s="132">
        <v>145</v>
      </c>
      <c r="AT35" s="1157">
        <f>-1408447+4010</f>
        <v>-1404437</v>
      </c>
      <c r="AU35" s="1148">
        <v>-4010</v>
      </c>
      <c r="AV35" s="1157">
        <v>0</v>
      </c>
      <c r="AW35" s="399">
        <f t="shared" si="9"/>
        <v>2986471</v>
      </c>
      <c r="AX35" s="313"/>
    </row>
    <row r="36" spans="3:50" ht="18" customHeight="1">
      <c r="C36" s="29"/>
      <c r="D36" s="2041" t="s">
        <v>1272</v>
      </c>
      <c r="E36" s="2041"/>
      <c r="F36" s="2041"/>
      <c r="G36" s="2041"/>
      <c r="H36" s="2041"/>
      <c r="I36" s="2041"/>
      <c r="J36" s="2041"/>
      <c r="K36" s="2041"/>
      <c r="L36" s="2041"/>
      <c r="M36" s="2041"/>
      <c r="N36" s="2041"/>
      <c r="O36" s="2041"/>
      <c r="P36" s="2041"/>
      <c r="Q36" s="2041"/>
      <c r="R36" s="2041"/>
      <c r="S36" s="2041"/>
      <c r="T36" s="2041"/>
      <c r="U36" s="2041"/>
      <c r="V36" s="2041"/>
      <c r="W36" s="2041"/>
      <c r="X36" s="2042"/>
      <c r="Y36" s="2137">
        <v>5562</v>
      </c>
      <c r="Z36" s="2138"/>
      <c r="AA36" s="2138"/>
      <c r="AB36" s="2138"/>
      <c r="AC36" s="2139"/>
      <c r="AD36" s="371"/>
      <c r="AE36" s="1135"/>
      <c r="AF36" s="1135"/>
      <c r="AG36" s="1135"/>
      <c r="AH36" s="1135"/>
      <c r="AI36" s="1261" t="s">
        <v>836</v>
      </c>
      <c r="AJ36" s="2026" t="s">
        <v>251</v>
      </c>
      <c r="AK36" s="2026"/>
      <c r="AL36" s="2026"/>
      <c r="AM36" s="1136"/>
      <c r="AN36" s="1136"/>
      <c r="AO36" s="2329" t="s">
        <v>6</v>
      </c>
      <c r="AP36" s="2330"/>
      <c r="AQ36" s="735">
        <f>AW37</f>
        <v>3634397</v>
      </c>
      <c r="AR36" s="319">
        <f t="shared" ref="AR36:AV37" si="10">AR39+AR41+AR43+AR45+AR47+AR49+AR51</f>
        <v>891617</v>
      </c>
      <c r="AS36" s="319">
        <f t="shared" si="10"/>
        <v>0</v>
      </c>
      <c r="AT36" s="734">
        <f t="shared" si="10"/>
        <v>-2819764</v>
      </c>
      <c r="AU36" s="275">
        <f t="shared" si="10"/>
        <v>-25873</v>
      </c>
      <c r="AV36" s="734">
        <f t="shared" si="10"/>
        <v>367560</v>
      </c>
      <c r="AW36" s="399">
        <f t="shared" si="9"/>
        <v>2047937</v>
      </c>
      <c r="AX36" s="313"/>
    </row>
    <row r="37" spans="3:50" ht="18" customHeight="1">
      <c r="C37" s="29"/>
      <c r="D37" s="2551"/>
      <c r="E37" s="2551"/>
      <c r="F37" s="2551"/>
      <c r="G37" s="2551"/>
      <c r="H37" s="2551"/>
      <c r="I37" s="2551"/>
      <c r="J37" s="2551"/>
      <c r="K37" s="2551"/>
      <c r="L37" s="2551"/>
      <c r="M37" s="2551"/>
      <c r="N37" s="2551"/>
      <c r="O37" s="2551"/>
      <c r="P37" s="2551"/>
      <c r="Q37" s="2551"/>
      <c r="R37" s="2551"/>
      <c r="S37" s="2551"/>
      <c r="T37" s="2551"/>
      <c r="U37" s="2551"/>
      <c r="V37" s="2551"/>
      <c r="W37" s="2551"/>
      <c r="X37" s="2552"/>
      <c r="Y37" s="2137">
        <v>5582</v>
      </c>
      <c r="Z37" s="2138"/>
      <c r="AA37" s="2138"/>
      <c r="AB37" s="2138"/>
      <c r="AC37" s="2139"/>
      <c r="AD37" s="371"/>
      <c r="AE37" s="1135"/>
      <c r="AF37" s="1135"/>
      <c r="AG37" s="1135"/>
      <c r="AH37" s="1135"/>
      <c r="AI37" s="1261" t="s">
        <v>836</v>
      </c>
      <c r="AJ37" s="2026" t="s">
        <v>241</v>
      </c>
      <c r="AK37" s="2026"/>
      <c r="AL37" s="2026"/>
      <c r="AM37" s="1136"/>
      <c r="AN37" s="1136"/>
      <c r="AO37" s="2329" t="s">
        <v>7</v>
      </c>
      <c r="AP37" s="2330"/>
      <c r="AQ37" s="1140">
        <f>AQ40+AQ42+AQ44+AQ46+AQ48+AQ50+AQ52</f>
        <v>1782027</v>
      </c>
      <c r="AR37" s="1140">
        <f t="shared" si="10"/>
        <v>4227420</v>
      </c>
      <c r="AS37" s="1140">
        <f t="shared" si="10"/>
        <v>0</v>
      </c>
      <c r="AT37" s="1137">
        <f t="shared" si="10"/>
        <v>-2549198</v>
      </c>
      <c r="AU37" s="1150">
        <f t="shared" si="10"/>
        <v>-9631</v>
      </c>
      <c r="AV37" s="1137">
        <f t="shared" si="10"/>
        <v>183779</v>
      </c>
      <c r="AW37" s="399">
        <f t="shared" si="9"/>
        <v>3634397</v>
      </c>
      <c r="AX37" s="313"/>
    </row>
    <row r="38" spans="3:50" s="1134" customFormat="1" ht="13.5" customHeight="1">
      <c r="C38" s="372"/>
      <c r="D38" s="2587" t="s">
        <v>779</v>
      </c>
      <c r="E38" s="2587"/>
      <c r="F38" s="2587"/>
      <c r="G38" s="2587"/>
      <c r="H38" s="2587"/>
      <c r="I38" s="2587"/>
      <c r="J38" s="2587"/>
      <c r="K38" s="2587"/>
      <c r="L38" s="2587"/>
      <c r="M38" s="2587"/>
      <c r="N38" s="2587"/>
      <c r="O38" s="2587"/>
      <c r="P38" s="2587"/>
      <c r="Q38" s="2587"/>
      <c r="R38" s="2587"/>
      <c r="S38" s="2587"/>
      <c r="T38" s="2587"/>
      <c r="U38" s="2587"/>
      <c r="V38" s="2587"/>
      <c r="W38" s="2587"/>
      <c r="X38" s="2588"/>
      <c r="Y38" s="2075"/>
      <c r="Z38" s="2073"/>
      <c r="AA38" s="2073"/>
      <c r="AB38" s="2073"/>
      <c r="AC38" s="2080"/>
      <c r="AD38" s="2049"/>
      <c r="AE38" s="2050"/>
      <c r="AF38" s="2050"/>
      <c r="AG38" s="2050"/>
      <c r="AH38" s="2050"/>
      <c r="AI38" s="2050"/>
      <c r="AJ38" s="2050"/>
      <c r="AK38" s="2050"/>
      <c r="AL38" s="2050"/>
      <c r="AM38" s="2050"/>
      <c r="AN38" s="2050"/>
      <c r="AO38" s="2050"/>
      <c r="AP38" s="2387"/>
      <c r="AQ38" s="312"/>
      <c r="AR38" s="297"/>
      <c r="AS38" s="297"/>
      <c r="AT38" s="1147"/>
      <c r="AU38" s="296"/>
      <c r="AV38" s="1147"/>
      <c r="AW38" s="399"/>
      <c r="AX38" s="355"/>
    </row>
    <row r="39" spans="3:50" ht="18" customHeight="1">
      <c r="C39" s="29"/>
      <c r="D39" s="2341" t="s">
        <v>1196</v>
      </c>
      <c r="E39" s="2341"/>
      <c r="F39" s="2341"/>
      <c r="G39" s="2341"/>
      <c r="H39" s="2341"/>
      <c r="I39" s="2341"/>
      <c r="J39" s="2341"/>
      <c r="K39" s="2341"/>
      <c r="L39" s="2341"/>
      <c r="M39" s="2341"/>
      <c r="N39" s="2341"/>
      <c r="O39" s="2341"/>
      <c r="P39" s="2341"/>
      <c r="Q39" s="2341"/>
      <c r="R39" s="2341"/>
      <c r="S39" s="2341"/>
      <c r="T39" s="2341"/>
      <c r="U39" s="2341"/>
      <c r="V39" s="2341"/>
      <c r="W39" s="2341"/>
      <c r="X39" s="2342"/>
      <c r="Y39" s="2332">
        <v>55621</v>
      </c>
      <c r="Z39" s="2333"/>
      <c r="AA39" s="2333"/>
      <c r="AB39" s="2333"/>
      <c r="AC39" s="2386"/>
      <c r="AD39" s="283"/>
      <c r="AE39" s="1133"/>
      <c r="AF39" s="1133"/>
      <c r="AG39" s="1133"/>
      <c r="AH39" s="1133"/>
      <c r="AI39" s="1260" t="s">
        <v>836</v>
      </c>
      <c r="AJ39" s="2079" t="s">
        <v>251</v>
      </c>
      <c r="AK39" s="2079"/>
      <c r="AL39" s="2079"/>
      <c r="AM39" s="1134"/>
      <c r="AN39" s="1134"/>
      <c r="AO39" s="2556" t="s">
        <v>6</v>
      </c>
      <c r="AP39" s="2557"/>
      <c r="AQ39" s="735">
        <f>AW40</f>
        <v>1941766</v>
      </c>
      <c r="AR39" s="134">
        <v>74544</v>
      </c>
      <c r="AS39" s="134">
        <v>0</v>
      </c>
      <c r="AT39" s="137">
        <v>-1907123</v>
      </c>
      <c r="AU39" s="138">
        <v>0</v>
      </c>
      <c r="AV39" s="137">
        <v>0</v>
      </c>
      <c r="AW39" s="893">
        <f t="shared" ref="AW39:AW72" si="11">SUM(AQ39:AV39)</f>
        <v>109187</v>
      </c>
      <c r="AX39" s="313"/>
    </row>
    <row r="40" spans="3:50" ht="18" customHeight="1">
      <c r="C40" s="31"/>
      <c r="D40" s="2341"/>
      <c r="E40" s="2341"/>
      <c r="F40" s="2341"/>
      <c r="G40" s="2341"/>
      <c r="H40" s="2341"/>
      <c r="I40" s="2341"/>
      <c r="J40" s="2341"/>
      <c r="K40" s="2341"/>
      <c r="L40" s="2341"/>
      <c r="M40" s="2341"/>
      <c r="N40" s="2341"/>
      <c r="O40" s="2341"/>
      <c r="P40" s="2341"/>
      <c r="Q40" s="2341"/>
      <c r="R40" s="2341"/>
      <c r="S40" s="2341"/>
      <c r="T40" s="2341"/>
      <c r="U40" s="2341"/>
      <c r="V40" s="2341"/>
      <c r="W40" s="2341"/>
      <c r="X40" s="2342"/>
      <c r="Y40" s="2137">
        <v>55821</v>
      </c>
      <c r="Z40" s="2138"/>
      <c r="AA40" s="2138"/>
      <c r="AB40" s="2138"/>
      <c r="AC40" s="2139"/>
      <c r="AD40" s="371"/>
      <c r="AE40" s="1135"/>
      <c r="AF40" s="1135"/>
      <c r="AG40" s="1135"/>
      <c r="AH40" s="1135"/>
      <c r="AI40" s="1261" t="s">
        <v>836</v>
      </c>
      <c r="AJ40" s="2026" t="s">
        <v>241</v>
      </c>
      <c r="AK40" s="2026"/>
      <c r="AL40" s="2026"/>
      <c r="AM40" s="1136"/>
      <c r="AN40" s="1136"/>
      <c r="AO40" s="2329" t="s">
        <v>7</v>
      </c>
      <c r="AP40" s="2330"/>
      <c r="AQ40" s="1155">
        <v>120512</v>
      </c>
      <c r="AR40" s="132">
        <v>1941766</v>
      </c>
      <c r="AS40" s="132">
        <v>0</v>
      </c>
      <c r="AT40" s="1157">
        <v>-120512</v>
      </c>
      <c r="AU40" s="1148">
        <v>0</v>
      </c>
      <c r="AV40" s="1157">
        <v>0</v>
      </c>
      <c r="AW40" s="399">
        <f t="shared" si="11"/>
        <v>1941766</v>
      </c>
      <c r="AX40" s="313"/>
    </row>
    <row r="41" spans="3:50" ht="18" customHeight="1">
      <c r="C41" s="29"/>
      <c r="D41" s="2335" t="s">
        <v>1218</v>
      </c>
      <c r="E41" s="2335"/>
      <c r="F41" s="2335"/>
      <c r="G41" s="2335"/>
      <c r="H41" s="2335"/>
      <c r="I41" s="2335"/>
      <c r="J41" s="2335"/>
      <c r="K41" s="2335"/>
      <c r="L41" s="2335"/>
      <c r="M41" s="2335"/>
      <c r="N41" s="2335"/>
      <c r="O41" s="2335"/>
      <c r="P41" s="2335"/>
      <c r="Q41" s="2335"/>
      <c r="R41" s="2335"/>
      <c r="S41" s="2335"/>
      <c r="T41" s="2335"/>
      <c r="U41" s="2335"/>
      <c r="V41" s="2335"/>
      <c r="W41" s="2335"/>
      <c r="X41" s="2336"/>
      <c r="Y41" s="2137">
        <v>55622</v>
      </c>
      <c r="Z41" s="2138"/>
      <c r="AA41" s="2138"/>
      <c r="AB41" s="2138"/>
      <c r="AC41" s="2139"/>
      <c r="AD41" s="371"/>
      <c r="AE41" s="1135"/>
      <c r="AF41" s="1135"/>
      <c r="AG41" s="1135"/>
      <c r="AH41" s="1135"/>
      <c r="AI41" s="1261" t="s">
        <v>836</v>
      </c>
      <c r="AJ41" s="2026" t="s">
        <v>251</v>
      </c>
      <c r="AK41" s="2026"/>
      <c r="AL41" s="2026"/>
      <c r="AM41" s="1136"/>
      <c r="AN41" s="1136"/>
      <c r="AO41" s="2329" t="s">
        <v>6</v>
      </c>
      <c r="AP41" s="2330"/>
      <c r="AQ41" s="735">
        <f>AW42</f>
        <v>1391211</v>
      </c>
      <c r="AR41" s="134">
        <v>289815</v>
      </c>
      <c r="AS41" s="134">
        <v>0</v>
      </c>
      <c r="AT41" s="137">
        <v>-644974</v>
      </c>
      <c r="AU41" s="138">
        <v>-24516</v>
      </c>
      <c r="AV41" s="137">
        <v>367560</v>
      </c>
      <c r="AW41" s="399">
        <f t="shared" si="11"/>
        <v>1379096</v>
      </c>
      <c r="AX41" s="313"/>
    </row>
    <row r="42" spans="3:50" ht="18" customHeight="1">
      <c r="C42" s="31"/>
      <c r="D42" s="2341"/>
      <c r="E42" s="2341"/>
      <c r="F42" s="2341"/>
      <c r="G42" s="2341"/>
      <c r="H42" s="2341"/>
      <c r="I42" s="2341"/>
      <c r="J42" s="2341"/>
      <c r="K42" s="2341"/>
      <c r="L42" s="2341"/>
      <c r="M42" s="2341"/>
      <c r="N42" s="2341"/>
      <c r="O42" s="2341"/>
      <c r="P42" s="2341"/>
      <c r="Q42" s="2341"/>
      <c r="R42" s="2341"/>
      <c r="S42" s="2341"/>
      <c r="T42" s="2341"/>
      <c r="U42" s="2341"/>
      <c r="V42" s="2341"/>
      <c r="W42" s="2341"/>
      <c r="X42" s="2342"/>
      <c r="Y42" s="2137">
        <v>55822</v>
      </c>
      <c r="Z42" s="2138"/>
      <c r="AA42" s="2138"/>
      <c r="AB42" s="2138"/>
      <c r="AC42" s="2139"/>
      <c r="AD42" s="371"/>
      <c r="AE42" s="1135"/>
      <c r="AF42" s="1135"/>
      <c r="AG42" s="1135"/>
      <c r="AH42" s="1135"/>
      <c r="AI42" s="1261" t="s">
        <v>836</v>
      </c>
      <c r="AJ42" s="2026" t="s">
        <v>241</v>
      </c>
      <c r="AK42" s="2026"/>
      <c r="AL42" s="2026"/>
      <c r="AM42" s="1136"/>
      <c r="AN42" s="1136"/>
      <c r="AO42" s="2329" t="s">
        <v>7</v>
      </c>
      <c r="AP42" s="2330"/>
      <c r="AQ42" s="1155">
        <v>1396227</v>
      </c>
      <c r="AR42" s="132">
        <v>1207599</v>
      </c>
      <c r="AS42" s="132">
        <v>0</v>
      </c>
      <c r="AT42" s="1157">
        <v>-1387562</v>
      </c>
      <c r="AU42" s="1148">
        <v>-8665</v>
      </c>
      <c r="AV42" s="1157">
        <v>183612</v>
      </c>
      <c r="AW42" s="399">
        <f t="shared" si="11"/>
        <v>1391211</v>
      </c>
      <c r="AX42" s="313"/>
    </row>
    <row r="43" spans="3:50" ht="25.5" customHeight="1">
      <c r="C43" s="29"/>
      <c r="D43" s="2335" t="s">
        <v>1198</v>
      </c>
      <c r="E43" s="2335"/>
      <c r="F43" s="2335"/>
      <c r="G43" s="2335"/>
      <c r="H43" s="2335"/>
      <c r="I43" s="2335"/>
      <c r="J43" s="2335"/>
      <c r="K43" s="2335"/>
      <c r="L43" s="2335"/>
      <c r="M43" s="2335"/>
      <c r="N43" s="2335"/>
      <c r="O43" s="2335"/>
      <c r="P43" s="2335"/>
      <c r="Q43" s="2335"/>
      <c r="R43" s="2335"/>
      <c r="S43" s="2335"/>
      <c r="T43" s="2335"/>
      <c r="U43" s="2335"/>
      <c r="V43" s="2335"/>
      <c r="W43" s="2335"/>
      <c r="X43" s="2336"/>
      <c r="Y43" s="2137">
        <v>55623</v>
      </c>
      <c r="Z43" s="2138"/>
      <c r="AA43" s="2138"/>
      <c r="AB43" s="2138"/>
      <c r="AC43" s="2139"/>
      <c r="AD43" s="371"/>
      <c r="AE43" s="1135"/>
      <c r="AF43" s="1135"/>
      <c r="AG43" s="1135"/>
      <c r="AH43" s="1135"/>
      <c r="AI43" s="1261" t="s">
        <v>836</v>
      </c>
      <c r="AJ43" s="2026" t="s">
        <v>251</v>
      </c>
      <c r="AK43" s="2026"/>
      <c r="AL43" s="2026"/>
      <c r="AM43" s="1136"/>
      <c r="AN43" s="1136"/>
      <c r="AO43" s="2329" t="s">
        <v>6</v>
      </c>
      <c r="AP43" s="2330"/>
      <c r="AQ43" s="735">
        <f>AW44</f>
        <v>0</v>
      </c>
      <c r="AR43" s="134">
        <v>0</v>
      </c>
      <c r="AS43" s="134">
        <v>0</v>
      </c>
      <c r="AT43" s="137">
        <v>0</v>
      </c>
      <c r="AU43" s="138">
        <v>0</v>
      </c>
      <c r="AV43" s="137">
        <v>0</v>
      </c>
      <c r="AW43" s="399">
        <f t="shared" si="11"/>
        <v>0</v>
      </c>
      <c r="AX43" s="313"/>
    </row>
    <row r="44" spans="3:50" ht="24.75" customHeight="1">
      <c r="C44" s="31"/>
      <c r="D44" s="2341"/>
      <c r="E44" s="2341"/>
      <c r="F44" s="2341"/>
      <c r="G44" s="2341"/>
      <c r="H44" s="2341"/>
      <c r="I44" s="2341"/>
      <c r="J44" s="2341"/>
      <c r="K44" s="2341"/>
      <c r="L44" s="2341"/>
      <c r="M44" s="2341"/>
      <c r="N44" s="2341"/>
      <c r="O44" s="2341"/>
      <c r="P44" s="2341"/>
      <c r="Q44" s="2341"/>
      <c r="R44" s="2341"/>
      <c r="S44" s="2341"/>
      <c r="T44" s="2341"/>
      <c r="U44" s="2341"/>
      <c r="V44" s="2341"/>
      <c r="W44" s="2341"/>
      <c r="X44" s="2342"/>
      <c r="Y44" s="2137">
        <v>55823</v>
      </c>
      <c r="Z44" s="2138"/>
      <c r="AA44" s="2138"/>
      <c r="AB44" s="2138"/>
      <c r="AC44" s="2139"/>
      <c r="AD44" s="371"/>
      <c r="AE44" s="1135"/>
      <c r="AF44" s="1135"/>
      <c r="AG44" s="1135"/>
      <c r="AH44" s="1135"/>
      <c r="AI44" s="1261" t="s">
        <v>836</v>
      </c>
      <c r="AJ44" s="2026" t="s">
        <v>241</v>
      </c>
      <c r="AK44" s="2026"/>
      <c r="AL44" s="2026"/>
      <c r="AM44" s="1136"/>
      <c r="AN44" s="1136"/>
      <c r="AO44" s="2329" t="s">
        <v>7</v>
      </c>
      <c r="AP44" s="2330"/>
      <c r="AQ44" s="1155">
        <v>0</v>
      </c>
      <c r="AR44" s="132">
        <v>0</v>
      </c>
      <c r="AS44" s="132">
        <v>0</v>
      </c>
      <c r="AT44" s="1157">
        <v>0</v>
      </c>
      <c r="AU44" s="1148">
        <v>0</v>
      </c>
      <c r="AV44" s="1157">
        <v>0</v>
      </c>
      <c r="AW44" s="399">
        <f t="shared" si="11"/>
        <v>0</v>
      </c>
      <c r="AX44" s="313"/>
    </row>
    <row r="45" spans="3:50" ht="18" customHeight="1">
      <c r="C45" s="28"/>
      <c r="D45" s="2335" t="s">
        <v>1199</v>
      </c>
      <c r="E45" s="2335"/>
      <c r="F45" s="2335"/>
      <c r="G45" s="2335"/>
      <c r="H45" s="2335"/>
      <c r="I45" s="2335"/>
      <c r="J45" s="2335"/>
      <c r="K45" s="2335"/>
      <c r="L45" s="2335"/>
      <c r="M45" s="2335"/>
      <c r="N45" s="2335"/>
      <c r="O45" s="2335"/>
      <c r="P45" s="2335"/>
      <c r="Q45" s="2335"/>
      <c r="R45" s="2335"/>
      <c r="S45" s="2335"/>
      <c r="T45" s="2335"/>
      <c r="U45" s="2335"/>
      <c r="V45" s="2335"/>
      <c r="W45" s="2335"/>
      <c r="X45" s="2336"/>
      <c r="Y45" s="2137">
        <v>55624</v>
      </c>
      <c r="Z45" s="2138"/>
      <c r="AA45" s="2138"/>
      <c r="AB45" s="2138"/>
      <c r="AC45" s="2139"/>
      <c r="AD45" s="371"/>
      <c r="AE45" s="1135"/>
      <c r="AF45" s="1135"/>
      <c r="AG45" s="1135"/>
      <c r="AH45" s="1135"/>
      <c r="AI45" s="1261" t="s">
        <v>836</v>
      </c>
      <c r="AJ45" s="2026" t="s">
        <v>251</v>
      </c>
      <c r="AK45" s="2026"/>
      <c r="AL45" s="2026"/>
      <c r="AM45" s="1136"/>
      <c r="AN45" s="1136"/>
      <c r="AO45" s="2329" t="s">
        <v>6</v>
      </c>
      <c r="AP45" s="2330"/>
      <c r="AQ45" s="1141">
        <f>AW46</f>
        <v>0</v>
      </c>
      <c r="AR45" s="203">
        <v>0</v>
      </c>
      <c r="AS45" s="203">
        <v>0</v>
      </c>
      <c r="AT45" s="1152">
        <v>0</v>
      </c>
      <c r="AU45" s="1158">
        <v>0</v>
      </c>
      <c r="AV45" s="1152">
        <v>0</v>
      </c>
      <c r="AW45" s="399">
        <f t="shared" si="11"/>
        <v>0</v>
      </c>
      <c r="AX45" s="313"/>
    </row>
    <row r="46" spans="3:50" ht="18" customHeight="1">
      <c r="C46" s="31"/>
      <c r="D46" s="2349"/>
      <c r="E46" s="2349"/>
      <c r="F46" s="2349"/>
      <c r="G46" s="2349"/>
      <c r="H46" s="2349"/>
      <c r="I46" s="2349"/>
      <c r="J46" s="2349"/>
      <c r="K46" s="2349"/>
      <c r="L46" s="2349"/>
      <c r="M46" s="2349"/>
      <c r="N46" s="2349"/>
      <c r="O46" s="2349"/>
      <c r="P46" s="2349"/>
      <c r="Q46" s="2349"/>
      <c r="R46" s="2349"/>
      <c r="S46" s="2349"/>
      <c r="T46" s="2349"/>
      <c r="U46" s="2349"/>
      <c r="V46" s="2349"/>
      <c r="W46" s="2349"/>
      <c r="X46" s="2350"/>
      <c r="Y46" s="2075">
        <v>55824</v>
      </c>
      <c r="Z46" s="2073"/>
      <c r="AA46" s="2073"/>
      <c r="AB46" s="2073"/>
      <c r="AC46" s="2080"/>
      <c r="AD46" s="373"/>
      <c r="AE46" s="1127"/>
      <c r="AF46" s="1127"/>
      <c r="AG46" s="1127"/>
      <c r="AH46" s="1127"/>
      <c r="AI46" s="1254" t="s">
        <v>836</v>
      </c>
      <c r="AJ46" s="2026" t="s">
        <v>241</v>
      </c>
      <c r="AK46" s="2026"/>
      <c r="AL46" s="2026"/>
      <c r="AM46" s="1128"/>
      <c r="AN46" s="1128"/>
      <c r="AO46" s="2549" t="s">
        <v>7</v>
      </c>
      <c r="AP46" s="2550"/>
      <c r="AQ46" s="1155">
        <v>0</v>
      </c>
      <c r="AR46" s="132">
        <v>0</v>
      </c>
      <c r="AS46" s="132">
        <v>0</v>
      </c>
      <c r="AT46" s="1157">
        <v>0</v>
      </c>
      <c r="AU46" s="1148">
        <v>0</v>
      </c>
      <c r="AV46" s="1157">
        <v>0</v>
      </c>
      <c r="AW46" s="399">
        <f t="shared" si="11"/>
        <v>0</v>
      </c>
      <c r="AX46" s="313"/>
    </row>
    <row r="47" spans="3:50" ht="18" customHeight="1">
      <c r="C47" s="28"/>
      <c r="D47" s="2341" t="s">
        <v>1273</v>
      </c>
      <c r="E47" s="2341"/>
      <c r="F47" s="2341"/>
      <c r="G47" s="2341"/>
      <c r="H47" s="2341"/>
      <c r="I47" s="2341"/>
      <c r="J47" s="2341"/>
      <c r="K47" s="2341"/>
      <c r="L47" s="2341"/>
      <c r="M47" s="2341"/>
      <c r="N47" s="2341"/>
      <c r="O47" s="2341"/>
      <c r="P47" s="2341"/>
      <c r="Q47" s="2341"/>
      <c r="R47" s="2341"/>
      <c r="S47" s="2341"/>
      <c r="T47" s="2341"/>
      <c r="U47" s="2341"/>
      <c r="V47" s="2341"/>
      <c r="W47" s="2341"/>
      <c r="X47" s="2342"/>
      <c r="Y47" s="2137">
        <v>55625</v>
      </c>
      <c r="Z47" s="2138"/>
      <c r="AA47" s="2138"/>
      <c r="AB47" s="2138"/>
      <c r="AC47" s="2139"/>
      <c r="AD47" s="371"/>
      <c r="AE47" s="1135"/>
      <c r="AF47" s="1135"/>
      <c r="AG47" s="1135"/>
      <c r="AH47" s="1135"/>
      <c r="AI47" s="1261" t="s">
        <v>836</v>
      </c>
      <c r="AJ47" s="2026" t="s">
        <v>251</v>
      </c>
      <c r="AK47" s="2026"/>
      <c r="AL47" s="2026"/>
      <c r="AM47" s="1136"/>
      <c r="AN47" s="1136"/>
      <c r="AO47" s="2329" t="s">
        <v>6</v>
      </c>
      <c r="AP47" s="2330"/>
      <c r="AQ47" s="1141">
        <f>AW48</f>
        <v>0</v>
      </c>
      <c r="AR47" s="203">
        <v>0</v>
      </c>
      <c r="AS47" s="203">
        <v>0</v>
      </c>
      <c r="AT47" s="1152">
        <v>0</v>
      </c>
      <c r="AU47" s="1158">
        <v>0</v>
      </c>
      <c r="AV47" s="1152">
        <v>0</v>
      </c>
      <c r="AW47" s="399">
        <f t="shared" si="11"/>
        <v>0</v>
      </c>
      <c r="AX47" s="313"/>
    </row>
    <row r="48" spans="3:50" ht="18" customHeight="1">
      <c r="C48" s="31"/>
      <c r="D48" s="2341"/>
      <c r="E48" s="2341"/>
      <c r="F48" s="2341"/>
      <c r="G48" s="2341"/>
      <c r="H48" s="2341"/>
      <c r="I48" s="2341"/>
      <c r="J48" s="2341"/>
      <c r="K48" s="2341"/>
      <c r="L48" s="2341"/>
      <c r="M48" s="2341"/>
      <c r="N48" s="2341"/>
      <c r="O48" s="2341"/>
      <c r="P48" s="2341"/>
      <c r="Q48" s="2341"/>
      <c r="R48" s="2341"/>
      <c r="S48" s="2341"/>
      <c r="T48" s="2341"/>
      <c r="U48" s="2341"/>
      <c r="V48" s="2341"/>
      <c r="W48" s="2341"/>
      <c r="X48" s="2342"/>
      <c r="Y48" s="2075">
        <v>55825</v>
      </c>
      <c r="Z48" s="2073"/>
      <c r="AA48" s="2073"/>
      <c r="AB48" s="2073"/>
      <c r="AC48" s="2080"/>
      <c r="AD48" s="373"/>
      <c r="AE48" s="1127"/>
      <c r="AF48" s="1127"/>
      <c r="AG48" s="1127"/>
      <c r="AH48" s="1127"/>
      <c r="AI48" s="1254" t="s">
        <v>836</v>
      </c>
      <c r="AJ48" s="2026" t="s">
        <v>241</v>
      </c>
      <c r="AK48" s="2026"/>
      <c r="AL48" s="2026"/>
      <c r="AM48" s="1128"/>
      <c r="AN48" s="1128"/>
      <c r="AO48" s="2549" t="s">
        <v>7</v>
      </c>
      <c r="AP48" s="2550"/>
      <c r="AQ48" s="1155">
        <v>0</v>
      </c>
      <c r="AR48" s="132">
        <v>0</v>
      </c>
      <c r="AS48" s="132">
        <v>0</v>
      </c>
      <c r="AT48" s="1157">
        <v>0</v>
      </c>
      <c r="AU48" s="1148">
        <v>0</v>
      </c>
      <c r="AV48" s="1157">
        <v>0</v>
      </c>
      <c r="AW48" s="399">
        <f t="shared" si="11"/>
        <v>0</v>
      </c>
      <c r="AX48" s="313"/>
    </row>
    <row r="49" spans="3:51" ht="18" customHeight="1">
      <c r="C49" s="29"/>
      <c r="D49" s="2335" t="s">
        <v>1274</v>
      </c>
      <c r="E49" s="2335"/>
      <c r="F49" s="2335"/>
      <c r="G49" s="2335"/>
      <c r="H49" s="2335"/>
      <c r="I49" s="2335"/>
      <c r="J49" s="2335"/>
      <c r="K49" s="2335"/>
      <c r="L49" s="2335"/>
      <c r="M49" s="2335"/>
      <c r="N49" s="2335"/>
      <c r="O49" s="2335"/>
      <c r="P49" s="2335"/>
      <c r="Q49" s="2335"/>
      <c r="R49" s="2335"/>
      <c r="S49" s="2335"/>
      <c r="T49" s="2335"/>
      <c r="U49" s="2335"/>
      <c r="V49" s="2335"/>
      <c r="W49" s="2335"/>
      <c r="X49" s="2336"/>
      <c r="Y49" s="2137">
        <v>55626</v>
      </c>
      <c r="Z49" s="2138"/>
      <c r="AA49" s="2138"/>
      <c r="AB49" s="2138"/>
      <c r="AC49" s="2139"/>
      <c r="AD49" s="371"/>
      <c r="AE49" s="1135"/>
      <c r="AF49" s="1135"/>
      <c r="AG49" s="1135"/>
      <c r="AH49" s="1135"/>
      <c r="AI49" s="1261" t="s">
        <v>836</v>
      </c>
      <c r="AJ49" s="2026" t="s">
        <v>251</v>
      </c>
      <c r="AK49" s="2026"/>
      <c r="AL49" s="2026"/>
      <c r="AM49" s="1136"/>
      <c r="AN49" s="1136"/>
      <c r="AO49" s="2329" t="s">
        <v>6</v>
      </c>
      <c r="AP49" s="2330"/>
      <c r="AQ49" s="735">
        <f>AW50</f>
        <v>118</v>
      </c>
      <c r="AR49" s="134">
        <v>52</v>
      </c>
      <c r="AS49" s="134">
        <v>0</v>
      </c>
      <c r="AT49" s="137">
        <v>-22</v>
      </c>
      <c r="AU49" s="138">
        <v>-5</v>
      </c>
      <c r="AV49" s="137">
        <v>0</v>
      </c>
      <c r="AW49" s="399">
        <f t="shared" si="11"/>
        <v>143</v>
      </c>
      <c r="AX49" s="313"/>
    </row>
    <row r="50" spans="3:51" ht="18" customHeight="1">
      <c r="C50" s="31"/>
      <c r="D50" s="2341"/>
      <c r="E50" s="2341"/>
      <c r="F50" s="2341"/>
      <c r="G50" s="2341"/>
      <c r="H50" s="2341"/>
      <c r="I50" s="2341"/>
      <c r="J50" s="2341"/>
      <c r="K50" s="2341"/>
      <c r="L50" s="2341"/>
      <c r="M50" s="2341"/>
      <c r="N50" s="2341"/>
      <c r="O50" s="2341"/>
      <c r="P50" s="2341"/>
      <c r="Q50" s="2341"/>
      <c r="R50" s="2341"/>
      <c r="S50" s="2341"/>
      <c r="T50" s="2341"/>
      <c r="U50" s="2341"/>
      <c r="V50" s="2341"/>
      <c r="W50" s="2341"/>
      <c r="X50" s="2342"/>
      <c r="Y50" s="2137">
        <v>55826</v>
      </c>
      <c r="Z50" s="2138"/>
      <c r="AA50" s="2138"/>
      <c r="AB50" s="2138"/>
      <c r="AC50" s="2139"/>
      <c r="AD50" s="371"/>
      <c r="AE50" s="1135"/>
      <c r="AF50" s="1135"/>
      <c r="AG50" s="1135"/>
      <c r="AH50" s="1135"/>
      <c r="AI50" s="1261" t="s">
        <v>836</v>
      </c>
      <c r="AJ50" s="2026" t="s">
        <v>241</v>
      </c>
      <c r="AK50" s="2026"/>
      <c r="AL50" s="2026"/>
      <c r="AM50" s="1136"/>
      <c r="AN50" s="1136"/>
      <c r="AO50" s="2329" t="s">
        <v>7</v>
      </c>
      <c r="AP50" s="2330"/>
      <c r="AQ50" s="1155">
        <v>184</v>
      </c>
      <c r="AR50" s="132">
        <v>118</v>
      </c>
      <c r="AS50" s="132">
        <v>0</v>
      </c>
      <c r="AT50" s="1157">
        <f>-184+5</f>
        <v>-179</v>
      </c>
      <c r="AU50" s="1148">
        <v>-5</v>
      </c>
      <c r="AV50" s="1157">
        <v>0</v>
      </c>
      <c r="AW50" s="399">
        <f t="shared" si="11"/>
        <v>118</v>
      </c>
      <c r="AX50" s="313"/>
    </row>
    <row r="51" spans="3:51" ht="18" customHeight="1">
      <c r="C51" s="29"/>
      <c r="D51" s="2335" t="s">
        <v>1275</v>
      </c>
      <c r="E51" s="2335"/>
      <c r="F51" s="2335"/>
      <c r="G51" s="2335"/>
      <c r="H51" s="2335"/>
      <c r="I51" s="2335"/>
      <c r="J51" s="2335"/>
      <c r="K51" s="2335"/>
      <c r="L51" s="2335"/>
      <c r="M51" s="2335"/>
      <c r="N51" s="2335"/>
      <c r="O51" s="2335"/>
      <c r="P51" s="2335"/>
      <c r="Q51" s="2335"/>
      <c r="R51" s="2335"/>
      <c r="S51" s="2335"/>
      <c r="T51" s="2335"/>
      <c r="U51" s="2335"/>
      <c r="V51" s="2335"/>
      <c r="W51" s="2335"/>
      <c r="X51" s="2336"/>
      <c r="Y51" s="2137">
        <v>55627</v>
      </c>
      <c r="Z51" s="2138"/>
      <c r="AA51" s="2138"/>
      <c r="AB51" s="2138"/>
      <c r="AC51" s="2139"/>
      <c r="AD51" s="371"/>
      <c r="AE51" s="1135"/>
      <c r="AF51" s="1135"/>
      <c r="AG51" s="1135"/>
      <c r="AH51" s="1135"/>
      <c r="AI51" s="1261" t="s">
        <v>836</v>
      </c>
      <c r="AJ51" s="2026" t="s">
        <v>251</v>
      </c>
      <c r="AK51" s="2026"/>
      <c r="AL51" s="2026"/>
      <c r="AM51" s="1136"/>
      <c r="AN51" s="1136"/>
      <c r="AO51" s="2329" t="s">
        <v>6</v>
      </c>
      <c r="AP51" s="2330"/>
      <c r="AQ51" s="735">
        <f>AW52</f>
        <v>301302</v>
      </c>
      <c r="AR51" s="134">
        <f>527206</f>
        <v>527206</v>
      </c>
      <c r="AS51" s="134">
        <v>0</v>
      </c>
      <c r="AT51" s="137">
        <v>-267645</v>
      </c>
      <c r="AU51" s="138">
        <v>-1352</v>
      </c>
      <c r="AV51" s="137">
        <v>0</v>
      </c>
      <c r="AW51" s="399">
        <f t="shared" si="11"/>
        <v>559511</v>
      </c>
      <c r="AX51" s="313"/>
    </row>
    <row r="52" spans="3:51" ht="18" customHeight="1">
      <c r="C52" s="31"/>
      <c r="D52" s="2341"/>
      <c r="E52" s="2341"/>
      <c r="F52" s="2341"/>
      <c r="G52" s="2341"/>
      <c r="H52" s="2341"/>
      <c r="I52" s="2341"/>
      <c r="J52" s="2341"/>
      <c r="K52" s="2341"/>
      <c r="L52" s="2341"/>
      <c r="M52" s="2341"/>
      <c r="N52" s="2341"/>
      <c r="O52" s="2341"/>
      <c r="P52" s="2341"/>
      <c r="Q52" s="2341"/>
      <c r="R52" s="2341"/>
      <c r="S52" s="2341"/>
      <c r="T52" s="2341"/>
      <c r="U52" s="2341"/>
      <c r="V52" s="2341"/>
      <c r="W52" s="2341"/>
      <c r="X52" s="2342"/>
      <c r="Y52" s="2137">
        <v>55826</v>
      </c>
      <c r="Z52" s="2138"/>
      <c r="AA52" s="2138"/>
      <c r="AB52" s="2138"/>
      <c r="AC52" s="2139"/>
      <c r="AD52" s="371"/>
      <c r="AE52" s="1135"/>
      <c r="AF52" s="1135"/>
      <c r="AG52" s="1135"/>
      <c r="AH52" s="1135"/>
      <c r="AI52" s="1261" t="s">
        <v>836</v>
      </c>
      <c r="AJ52" s="2026" t="s">
        <v>241</v>
      </c>
      <c r="AK52" s="2026"/>
      <c r="AL52" s="2026"/>
      <c r="AM52" s="1136"/>
      <c r="AN52" s="1136"/>
      <c r="AO52" s="2329" t="s">
        <v>7</v>
      </c>
      <c r="AP52" s="2330"/>
      <c r="AQ52" s="1155">
        <v>265104</v>
      </c>
      <c r="AR52" s="132">
        <v>1077937</v>
      </c>
      <c r="AS52" s="132">
        <v>0</v>
      </c>
      <c r="AT52" s="1157">
        <v>-1040945</v>
      </c>
      <c r="AU52" s="1148">
        <v>-961</v>
      </c>
      <c r="AV52" s="1157">
        <v>167</v>
      </c>
      <c r="AW52" s="399">
        <f t="shared" si="11"/>
        <v>301302</v>
      </c>
      <c r="AX52" s="313"/>
    </row>
    <row r="53" spans="3:51" ht="18.75" customHeight="1">
      <c r="C53" s="1143"/>
      <c r="D53" s="2041" t="s">
        <v>1276</v>
      </c>
      <c r="E53" s="2041"/>
      <c r="F53" s="2041"/>
      <c r="G53" s="2041"/>
      <c r="H53" s="2041"/>
      <c r="I53" s="2041"/>
      <c r="J53" s="2041"/>
      <c r="K53" s="2041"/>
      <c r="L53" s="2041"/>
      <c r="M53" s="2041"/>
      <c r="N53" s="2041"/>
      <c r="O53" s="2041"/>
      <c r="P53" s="2041"/>
      <c r="Q53" s="2041"/>
      <c r="R53" s="2041"/>
      <c r="S53" s="2041"/>
      <c r="T53" s="2041"/>
      <c r="U53" s="2041"/>
      <c r="V53" s="2041"/>
      <c r="W53" s="2041"/>
      <c r="X53" s="2042"/>
      <c r="Y53" s="2137">
        <v>5563</v>
      </c>
      <c r="Z53" s="2138"/>
      <c r="AA53" s="2138"/>
      <c r="AB53" s="2138"/>
      <c r="AC53" s="2139"/>
      <c r="AD53" s="373"/>
      <c r="AE53" s="1135"/>
      <c r="AF53" s="1135"/>
      <c r="AG53" s="1135"/>
      <c r="AH53" s="1135"/>
      <c r="AI53" s="1261" t="s">
        <v>836</v>
      </c>
      <c r="AJ53" s="2026" t="s">
        <v>251</v>
      </c>
      <c r="AK53" s="2026"/>
      <c r="AL53" s="2026"/>
      <c r="AM53" s="1136"/>
      <c r="AN53" s="1136"/>
      <c r="AO53" s="2329" t="s">
        <v>6</v>
      </c>
      <c r="AP53" s="2330"/>
      <c r="AQ53" s="312">
        <f>'F1'!DK133</f>
        <v>10857</v>
      </c>
      <c r="AR53" s="132">
        <v>7897</v>
      </c>
      <c r="AS53" s="132">
        <v>0</v>
      </c>
      <c r="AT53" s="1157">
        <v>0</v>
      </c>
      <c r="AU53" s="1148">
        <v>0</v>
      </c>
      <c r="AV53" s="1157">
        <v>0</v>
      </c>
      <c r="AW53" s="399">
        <f t="shared" si="11"/>
        <v>18754</v>
      </c>
      <c r="AX53" s="313"/>
    </row>
    <row r="54" spans="3:51" ht="20.25" customHeight="1">
      <c r="C54" s="139"/>
      <c r="D54" s="2551"/>
      <c r="E54" s="2551"/>
      <c r="F54" s="2551"/>
      <c r="G54" s="2551"/>
      <c r="H54" s="2551"/>
      <c r="I54" s="2551"/>
      <c r="J54" s="2551"/>
      <c r="K54" s="2551"/>
      <c r="L54" s="2551"/>
      <c r="M54" s="2551"/>
      <c r="N54" s="2551"/>
      <c r="O54" s="2551"/>
      <c r="P54" s="2551"/>
      <c r="Q54" s="2551"/>
      <c r="R54" s="2551"/>
      <c r="S54" s="2551"/>
      <c r="T54" s="2551"/>
      <c r="U54" s="2551"/>
      <c r="V54" s="2551"/>
      <c r="W54" s="2551"/>
      <c r="X54" s="2552"/>
      <c r="Y54" s="2137">
        <v>5583</v>
      </c>
      <c r="Z54" s="2138"/>
      <c r="AA54" s="2138"/>
      <c r="AB54" s="2138"/>
      <c r="AC54" s="2139"/>
      <c r="AD54" s="374"/>
      <c r="AE54" s="2364" t="s">
        <v>836</v>
      </c>
      <c r="AF54" s="2364"/>
      <c r="AG54" s="2364"/>
      <c r="AH54" s="2364"/>
      <c r="AI54" s="2364"/>
      <c r="AJ54" s="2026" t="s">
        <v>241</v>
      </c>
      <c r="AK54" s="2026"/>
      <c r="AL54" s="2026"/>
      <c r="AM54" s="2364"/>
      <c r="AN54" s="2364"/>
      <c r="AO54" s="2329" t="s">
        <v>7</v>
      </c>
      <c r="AP54" s="2330"/>
      <c r="AQ54" s="735">
        <f>'F1'!DL133</f>
        <v>8801</v>
      </c>
      <c r="AR54" s="134">
        <v>10857</v>
      </c>
      <c r="AS54" s="134">
        <v>0</v>
      </c>
      <c r="AT54" s="137">
        <v>-8801</v>
      </c>
      <c r="AU54" s="138">
        <v>0</v>
      </c>
      <c r="AV54" s="137">
        <v>0</v>
      </c>
      <c r="AW54" s="399">
        <f t="shared" si="11"/>
        <v>10857</v>
      </c>
      <c r="AX54" s="313"/>
    </row>
    <row r="55" spans="3:51" ht="18.75" customHeight="1">
      <c r="C55" s="1143"/>
      <c r="D55" s="2041" t="s">
        <v>1277</v>
      </c>
      <c r="E55" s="2041"/>
      <c r="F55" s="2041"/>
      <c r="G55" s="2041"/>
      <c r="H55" s="2041"/>
      <c r="I55" s="2041"/>
      <c r="J55" s="2041"/>
      <c r="K55" s="2041"/>
      <c r="L55" s="2041"/>
      <c r="M55" s="2041"/>
      <c r="N55" s="2041"/>
      <c r="O55" s="2041"/>
      <c r="P55" s="2041"/>
      <c r="Q55" s="2041"/>
      <c r="R55" s="2041"/>
      <c r="S55" s="2041"/>
      <c r="T55" s="2041"/>
      <c r="U55" s="2041"/>
      <c r="V55" s="2041"/>
      <c r="W55" s="2041"/>
      <c r="X55" s="2042"/>
      <c r="Y55" s="2137">
        <v>5564</v>
      </c>
      <c r="Z55" s="2138"/>
      <c r="AA55" s="2138"/>
      <c r="AB55" s="2138"/>
      <c r="AC55" s="2139"/>
      <c r="AD55" s="371"/>
      <c r="AE55" s="1135"/>
      <c r="AF55" s="1135"/>
      <c r="AG55" s="1135"/>
      <c r="AH55" s="1135"/>
      <c r="AI55" s="1261" t="s">
        <v>836</v>
      </c>
      <c r="AJ55" s="2026" t="s">
        <v>251</v>
      </c>
      <c r="AK55" s="2026"/>
      <c r="AL55" s="2026"/>
      <c r="AM55" s="1136"/>
      <c r="AN55" s="1136"/>
      <c r="AO55" s="2329" t="s">
        <v>6</v>
      </c>
      <c r="AP55" s="2330"/>
      <c r="AQ55" s="312">
        <f>'F1'!DK128</f>
        <v>0</v>
      </c>
      <c r="AR55" s="132">
        <v>0</v>
      </c>
      <c r="AS55" s="132">
        <v>0</v>
      </c>
      <c r="AT55" s="1157">
        <v>0</v>
      </c>
      <c r="AU55" s="1148">
        <v>0</v>
      </c>
      <c r="AV55" s="1157">
        <v>0</v>
      </c>
      <c r="AW55" s="399">
        <f t="shared" si="11"/>
        <v>0</v>
      </c>
      <c r="AX55" s="313"/>
    </row>
    <row r="56" spans="3:51" ht="18" customHeight="1">
      <c r="C56" s="31"/>
      <c r="D56" s="2551"/>
      <c r="E56" s="2551"/>
      <c r="F56" s="2551"/>
      <c r="G56" s="2551"/>
      <c r="H56" s="2551"/>
      <c r="I56" s="2551"/>
      <c r="J56" s="2551"/>
      <c r="K56" s="2551"/>
      <c r="L56" s="2551"/>
      <c r="M56" s="2551"/>
      <c r="N56" s="2551"/>
      <c r="O56" s="2551"/>
      <c r="P56" s="2551"/>
      <c r="Q56" s="2551"/>
      <c r="R56" s="2551"/>
      <c r="S56" s="2551"/>
      <c r="T56" s="2551"/>
      <c r="U56" s="2551"/>
      <c r="V56" s="2551"/>
      <c r="W56" s="2551"/>
      <c r="X56" s="2552"/>
      <c r="Y56" s="2137">
        <v>5584</v>
      </c>
      <c r="Z56" s="2138"/>
      <c r="AA56" s="2138"/>
      <c r="AB56" s="2138"/>
      <c r="AC56" s="2139"/>
      <c r="AD56" s="371"/>
      <c r="AE56" s="1135"/>
      <c r="AF56" s="1135"/>
      <c r="AG56" s="1135"/>
      <c r="AH56" s="1135"/>
      <c r="AI56" s="1261" t="s">
        <v>836</v>
      </c>
      <c r="AJ56" s="2026" t="s">
        <v>241</v>
      </c>
      <c r="AK56" s="2026"/>
      <c r="AL56" s="2026"/>
      <c r="AM56" s="1136"/>
      <c r="AN56" s="1136"/>
      <c r="AO56" s="2329" t="s">
        <v>7</v>
      </c>
      <c r="AP56" s="2330"/>
      <c r="AQ56" s="735">
        <f>'F1'!DL128</f>
        <v>0</v>
      </c>
      <c r="AR56" s="134">
        <v>0</v>
      </c>
      <c r="AS56" s="134">
        <v>0</v>
      </c>
      <c r="AT56" s="137">
        <v>0</v>
      </c>
      <c r="AU56" s="138">
        <v>0</v>
      </c>
      <c r="AV56" s="137">
        <v>0</v>
      </c>
      <c r="AW56" s="399">
        <f t="shared" si="11"/>
        <v>0</v>
      </c>
      <c r="AX56" s="313"/>
    </row>
    <row r="57" spans="3:51" ht="28.5" customHeight="1">
      <c r="C57" s="1143"/>
      <c r="D57" s="2041" t="s">
        <v>1278</v>
      </c>
      <c r="E57" s="2041"/>
      <c r="F57" s="2041"/>
      <c r="G57" s="2041"/>
      <c r="H57" s="2041"/>
      <c r="I57" s="2041"/>
      <c r="J57" s="2041"/>
      <c r="K57" s="2041"/>
      <c r="L57" s="2041"/>
      <c r="M57" s="2041"/>
      <c r="N57" s="2041"/>
      <c r="O57" s="2041"/>
      <c r="P57" s="2041"/>
      <c r="Q57" s="2041"/>
      <c r="R57" s="2041"/>
      <c r="S57" s="2041"/>
      <c r="T57" s="2041"/>
      <c r="U57" s="2041"/>
      <c r="V57" s="2041"/>
      <c r="W57" s="2041"/>
      <c r="X57" s="2042"/>
      <c r="Y57" s="2137">
        <v>5565</v>
      </c>
      <c r="Z57" s="2138"/>
      <c r="AA57" s="2138"/>
      <c r="AB57" s="2138"/>
      <c r="AC57" s="2139"/>
      <c r="AD57" s="371"/>
      <c r="AE57" s="1135"/>
      <c r="AF57" s="1135"/>
      <c r="AG57" s="1135"/>
      <c r="AH57" s="1135"/>
      <c r="AI57" s="1261" t="s">
        <v>836</v>
      </c>
      <c r="AJ57" s="2026" t="s">
        <v>251</v>
      </c>
      <c r="AK57" s="2026"/>
      <c r="AL57" s="2026"/>
      <c r="AM57" s="1136"/>
      <c r="AN57" s="1136"/>
      <c r="AO57" s="2329" t="s">
        <v>6</v>
      </c>
      <c r="AP57" s="2330"/>
      <c r="AQ57" s="312">
        <f>'F1'!DK130</f>
        <v>235424</v>
      </c>
      <c r="AR57" s="132">
        <v>81044</v>
      </c>
      <c r="AS57" s="132">
        <v>0</v>
      </c>
      <c r="AT57" s="1157">
        <v>-3578</v>
      </c>
      <c r="AU57" s="1148">
        <v>0</v>
      </c>
      <c r="AV57" s="1157">
        <v>0</v>
      </c>
      <c r="AW57" s="399">
        <f t="shared" si="11"/>
        <v>312890</v>
      </c>
      <c r="AX57" s="313"/>
    </row>
    <row r="58" spans="3:51" ht="24" customHeight="1">
      <c r="C58" s="31"/>
      <c r="D58" s="2551"/>
      <c r="E58" s="2551"/>
      <c r="F58" s="2551"/>
      <c r="G58" s="2551"/>
      <c r="H58" s="2551"/>
      <c r="I58" s="2551"/>
      <c r="J58" s="2551"/>
      <c r="K58" s="2551"/>
      <c r="L58" s="2551"/>
      <c r="M58" s="2551"/>
      <c r="N58" s="2551"/>
      <c r="O58" s="2551"/>
      <c r="P58" s="2551"/>
      <c r="Q58" s="2551"/>
      <c r="R58" s="2551"/>
      <c r="S58" s="2551"/>
      <c r="T58" s="2551"/>
      <c r="U58" s="2551"/>
      <c r="V58" s="2551"/>
      <c r="W58" s="2551"/>
      <c r="X58" s="2552"/>
      <c r="Y58" s="2137">
        <v>5585</v>
      </c>
      <c r="Z58" s="2138"/>
      <c r="AA58" s="2138"/>
      <c r="AB58" s="2138"/>
      <c r="AC58" s="2139"/>
      <c r="AD58" s="371"/>
      <c r="AE58" s="1135"/>
      <c r="AF58" s="1135"/>
      <c r="AG58" s="1135"/>
      <c r="AH58" s="1135"/>
      <c r="AI58" s="1261" t="s">
        <v>836</v>
      </c>
      <c r="AJ58" s="2026" t="s">
        <v>241</v>
      </c>
      <c r="AK58" s="2026"/>
      <c r="AL58" s="2026"/>
      <c r="AM58" s="1136"/>
      <c r="AN58" s="1136"/>
      <c r="AO58" s="2329" t="s">
        <v>7</v>
      </c>
      <c r="AP58" s="2330"/>
      <c r="AQ58" s="735">
        <f>'F1'!DL130</f>
        <v>108495</v>
      </c>
      <c r="AR58" s="134">
        <f>235424-30</f>
        <v>235394</v>
      </c>
      <c r="AS58" s="134">
        <v>30</v>
      </c>
      <c r="AT58" s="137">
        <v>-108495</v>
      </c>
      <c r="AU58" s="138">
        <v>0</v>
      </c>
      <c r="AV58" s="137">
        <v>0</v>
      </c>
      <c r="AW58" s="399">
        <f t="shared" si="11"/>
        <v>235424</v>
      </c>
      <c r="AX58" s="313"/>
    </row>
    <row r="59" spans="3:51" ht="23.25" customHeight="1">
      <c r="C59" s="1143"/>
      <c r="D59" s="2041" t="s">
        <v>1279</v>
      </c>
      <c r="E59" s="2041"/>
      <c r="F59" s="2041"/>
      <c r="G59" s="2041"/>
      <c r="H59" s="2041"/>
      <c r="I59" s="2041"/>
      <c r="J59" s="2041"/>
      <c r="K59" s="2041"/>
      <c r="L59" s="2041"/>
      <c r="M59" s="2041"/>
      <c r="N59" s="2041"/>
      <c r="O59" s="2041"/>
      <c r="P59" s="2041"/>
      <c r="Q59" s="2041"/>
      <c r="R59" s="2041"/>
      <c r="S59" s="2041"/>
      <c r="T59" s="2041"/>
      <c r="U59" s="2041"/>
      <c r="V59" s="2041"/>
      <c r="W59" s="2041"/>
      <c r="X59" s="2042"/>
      <c r="Y59" s="2137">
        <v>5566</v>
      </c>
      <c r="Z59" s="2138"/>
      <c r="AA59" s="2138"/>
      <c r="AB59" s="2138"/>
      <c r="AC59" s="2139"/>
      <c r="AD59" s="371"/>
      <c r="AE59" s="1135"/>
      <c r="AF59" s="1135"/>
      <c r="AG59" s="1135"/>
      <c r="AH59" s="1135"/>
      <c r="AI59" s="1261" t="s">
        <v>836</v>
      </c>
      <c r="AJ59" s="2026" t="s">
        <v>251</v>
      </c>
      <c r="AK59" s="2026"/>
      <c r="AL59" s="2026"/>
      <c r="AM59" s="1136"/>
      <c r="AN59" s="1136"/>
      <c r="AO59" s="2329" t="s">
        <v>6</v>
      </c>
      <c r="AP59" s="2330"/>
      <c r="AQ59" s="312">
        <f>'F1'!DK131</f>
        <v>482355</v>
      </c>
      <c r="AR59" s="132">
        <v>473055</v>
      </c>
      <c r="AS59" s="132">
        <v>30</v>
      </c>
      <c r="AT59" s="1157">
        <v>-168965</v>
      </c>
      <c r="AU59" s="1148">
        <v>0</v>
      </c>
      <c r="AV59" s="1157">
        <v>0</v>
      </c>
      <c r="AW59" s="399">
        <f t="shared" si="11"/>
        <v>786475</v>
      </c>
      <c r="AX59" s="313"/>
    </row>
    <row r="60" spans="3:51" ht="18" customHeight="1">
      <c r="C60" s="31"/>
      <c r="D60" s="2551"/>
      <c r="E60" s="2551"/>
      <c r="F60" s="2551"/>
      <c r="G60" s="2551"/>
      <c r="H60" s="2551"/>
      <c r="I60" s="2551"/>
      <c r="J60" s="2551"/>
      <c r="K60" s="2551"/>
      <c r="L60" s="2551"/>
      <c r="M60" s="2551"/>
      <c r="N60" s="2551"/>
      <c r="O60" s="2551"/>
      <c r="P60" s="2551"/>
      <c r="Q60" s="2551"/>
      <c r="R60" s="2551"/>
      <c r="S60" s="2551"/>
      <c r="T60" s="2551"/>
      <c r="U60" s="2551"/>
      <c r="V60" s="2551"/>
      <c r="W60" s="2551"/>
      <c r="X60" s="2552"/>
      <c r="Y60" s="2137">
        <v>5586</v>
      </c>
      <c r="Z60" s="2138"/>
      <c r="AA60" s="2138"/>
      <c r="AB60" s="2138"/>
      <c r="AC60" s="2139"/>
      <c r="AD60" s="371"/>
      <c r="AE60" s="1135"/>
      <c r="AF60" s="1135"/>
      <c r="AG60" s="1135"/>
      <c r="AH60" s="1135"/>
      <c r="AI60" s="1261" t="s">
        <v>836</v>
      </c>
      <c r="AJ60" s="2026" t="s">
        <v>241</v>
      </c>
      <c r="AK60" s="2026"/>
      <c r="AL60" s="2026"/>
      <c r="AM60" s="1136"/>
      <c r="AN60" s="1136"/>
      <c r="AO60" s="2329" t="s">
        <v>7</v>
      </c>
      <c r="AP60" s="2330"/>
      <c r="AQ60" s="735">
        <f>'F1'!DL131</f>
        <v>127898</v>
      </c>
      <c r="AR60" s="134">
        <f>482355-1314</f>
        <v>481041</v>
      </c>
      <c r="AS60" s="134">
        <v>1314</v>
      </c>
      <c r="AT60" s="137">
        <v>-127898</v>
      </c>
      <c r="AU60" s="138">
        <v>0</v>
      </c>
      <c r="AV60" s="137">
        <v>0</v>
      </c>
      <c r="AW60" s="399">
        <f t="shared" si="11"/>
        <v>482355</v>
      </c>
      <c r="AX60" s="313"/>
    </row>
    <row r="61" spans="3:51" ht="18" customHeight="1">
      <c r="C61" s="29"/>
      <c r="D61" s="2041" t="s">
        <v>1280</v>
      </c>
      <c r="E61" s="2041"/>
      <c r="F61" s="2041"/>
      <c r="G61" s="2041"/>
      <c r="H61" s="2041"/>
      <c r="I61" s="2041"/>
      <c r="J61" s="2041"/>
      <c r="K61" s="2041"/>
      <c r="L61" s="2041"/>
      <c r="M61" s="2041"/>
      <c r="N61" s="2041"/>
      <c r="O61" s="2041"/>
      <c r="P61" s="2041"/>
      <c r="Q61" s="2041"/>
      <c r="R61" s="2041"/>
      <c r="S61" s="2041"/>
      <c r="T61" s="2041"/>
      <c r="U61" s="2041"/>
      <c r="V61" s="2041"/>
      <c r="W61" s="2041"/>
      <c r="X61" s="2042"/>
      <c r="Y61" s="2137">
        <v>5567</v>
      </c>
      <c r="Z61" s="2138"/>
      <c r="AA61" s="2138"/>
      <c r="AB61" s="2138"/>
      <c r="AC61" s="2139"/>
      <c r="AD61" s="371"/>
      <c r="AE61" s="1135"/>
      <c r="AF61" s="1135"/>
      <c r="AG61" s="1135"/>
      <c r="AH61" s="1135"/>
      <c r="AI61" s="1261" t="s">
        <v>836</v>
      </c>
      <c r="AJ61" s="2026" t="s">
        <v>251</v>
      </c>
      <c r="AK61" s="2026"/>
      <c r="AL61" s="2026"/>
      <c r="AM61" s="1136"/>
      <c r="AN61" s="1136"/>
      <c r="AO61" s="2329" t="s">
        <v>6</v>
      </c>
      <c r="AP61" s="2330"/>
      <c r="AQ61" s="312">
        <f>'F1'!DK129</f>
        <v>354810</v>
      </c>
      <c r="AR61" s="132">
        <v>10806</v>
      </c>
      <c r="AS61" s="132">
        <v>0</v>
      </c>
      <c r="AT61" s="1157">
        <v>-354810</v>
      </c>
      <c r="AU61" s="1148">
        <v>0</v>
      </c>
      <c r="AV61" s="1157">
        <v>0</v>
      </c>
      <c r="AW61" s="399">
        <f t="shared" si="11"/>
        <v>10806</v>
      </c>
      <c r="AX61" s="313"/>
      <c r="AY61" s="375"/>
    </row>
    <row r="62" spans="3:51" ht="18" customHeight="1">
      <c r="C62" s="31"/>
      <c r="D62" s="2551"/>
      <c r="E62" s="2551"/>
      <c r="F62" s="2551"/>
      <c r="G62" s="2551"/>
      <c r="H62" s="2551"/>
      <c r="I62" s="2551"/>
      <c r="J62" s="2551"/>
      <c r="K62" s="2551"/>
      <c r="L62" s="2551"/>
      <c r="M62" s="2551"/>
      <c r="N62" s="2551"/>
      <c r="O62" s="2551"/>
      <c r="P62" s="2551"/>
      <c r="Q62" s="2551"/>
      <c r="R62" s="2551"/>
      <c r="S62" s="2551"/>
      <c r="T62" s="2551"/>
      <c r="U62" s="2551"/>
      <c r="V62" s="2551"/>
      <c r="W62" s="2551"/>
      <c r="X62" s="2552"/>
      <c r="Y62" s="2137">
        <v>5587</v>
      </c>
      <c r="Z62" s="2138"/>
      <c r="AA62" s="2138"/>
      <c r="AB62" s="2138"/>
      <c r="AC62" s="2139"/>
      <c r="AD62" s="371"/>
      <c r="AE62" s="1135"/>
      <c r="AF62" s="1135"/>
      <c r="AG62" s="1135"/>
      <c r="AH62" s="1135"/>
      <c r="AI62" s="1261" t="s">
        <v>836</v>
      </c>
      <c r="AJ62" s="2026" t="s">
        <v>241</v>
      </c>
      <c r="AK62" s="2026"/>
      <c r="AL62" s="2026"/>
      <c r="AM62" s="1136"/>
      <c r="AN62" s="1136"/>
      <c r="AO62" s="2329" t="s">
        <v>7</v>
      </c>
      <c r="AP62" s="2330"/>
      <c r="AQ62" s="735">
        <f>'F1'!DL129</f>
        <v>320986</v>
      </c>
      <c r="AR62" s="134">
        <v>354810</v>
      </c>
      <c r="AS62" s="134">
        <v>0</v>
      </c>
      <c r="AT62" s="137">
        <v>-320986</v>
      </c>
      <c r="AU62" s="138">
        <v>0</v>
      </c>
      <c r="AV62" s="137">
        <v>0</v>
      </c>
      <c r="AW62" s="399">
        <f t="shared" si="11"/>
        <v>354810</v>
      </c>
      <c r="AX62" s="313"/>
    </row>
    <row r="63" spans="3:51" ht="18" customHeight="1">
      <c r="C63" s="29"/>
      <c r="D63" s="2041" t="s">
        <v>1266</v>
      </c>
      <c r="E63" s="2041"/>
      <c r="F63" s="2041"/>
      <c r="G63" s="2041"/>
      <c r="H63" s="2041"/>
      <c r="I63" s="2041"/>
      <c r="J63" s="2041"/>
      <c r="K63" s="2041"/>
      <c r="L63" s="2041"/>
      <c r="M63" s="2041"/>
      <c r="N63" s="2041"/>
      <c r="O63" s="2041"/>
      <c r="P63" s="2041"/>
      <c r="Q63" s="2041"/>
      <c r="R63" s="2041"/>
      <c r="S63" s="2041"/>
      <c r="T63" s="2041"/>
      <c r="U63" s="2041"/>
      <c r="V63" s="2041"/>
      <c r="W63" s="2041"/>
      <c r="X63" s="2042"/>
      <c r="Y63" s="2137">
        <v>5568</v>
      </c>
      <c r="Z63" s="2138"/>
      <c r="AA63" s="2138"/>
      <c r="AB63" s="2138"/>
      <c r="AC63" s="2139"/>
      <c r="AD63" s="371"/>
      <c r="AE63" s="1135"/>
      <c r="AF63" s="1135"/>
      <c r="AG63" s="1135"/>
      <c r="AH63" s="1135"/>
      <c r="AI63" s="1261" t="s">
        <v>836</v>
      </c>
      <c r="AJ63" s="2026" t="s">
        <v>251</v>
      </c>
      <c r="AK63" s="2026"/>
      <c r="AL63" s="2026"/>
      <c r="AM63" s="1136"/>
      <c r="AN63" s="1136"/>
      <c r="AO63" s="2329" t="s">
        <v>6</v>
      </c>
      <c r="AP63" s="2330"/>
      <c r="AQ63" s="312">
        <f>'F1'!DK134</f>
        <v>328102</v>
      </c>
      <c r="AR63" s="132">
        <v>579443</v>
      </c>
      <c r="AS63" s="132">
        <v>37029</v>
      </c>
      <c r="AT63" s="1157">
        <v>-211622</v>
      </c>
      <c r="AU63" s="1148">
        <v>-450</v>
      </c>
      <c r="AV63" s="1157">
        <v>0</v>
      </c>
      <c r="AW63" s="247">
        <f t="shared" si="11"/>
        <v>732502</v>
      </c>
      <c r="AX63" s="313"/>
    </row>
    <row r="64" spans="3:51" ht="18" customHeight="1">
      <c r="C64" s="31"/>
      <c r="D64" s="2551"/>
      <c r="E64" s="2551"/>
      <c r="F64" s="2551"/>
      <c r="G64" s="2551"/>
      <c r="H64" s="2551"/>
      <c r="I64" s="2551"/>
      <c r="J64" s="2551"/>
      <c r="K64" s="2551"/>
      <c r="L64" s="2551"/>
      <c r="M64" s="2551"/>
      <c r="N64" s="2551"/>
      <c r="O64" s="2551"/>
      <c r="P64" s="2551"/>
      <c r="Q64" s="2551"/>
      <c r="R64" s="2551"/>
      <c r="S64" s="2551"/>
      <c r="T64" s="2551"/>
      <c r="U64" s="2551"/>
      <c r="V64" s="2551"/>
      <c r="W64" s="2551"/>
      <c r="X64" s="2552"/>
      <c r="Y64" s="2137">
        <v>5588</v>
      </c>
      <c r="Z64" s="2138"/>
      <c r="AA64" s="2138"/>
      <c r="AB64" s="2138"/>
      <c r="AC64" s="2139"/>
      <c r="AD64" s="371"/>
      <c r="AE64" s="1135"/>
      <c r="AF64" s="1135"/>
      <c r="AG64" s="1135"/>
      <c r="AH64" s="1135"/>
      <c r="AI64" s="1261" t="s">
        <v>836</v>
      </c>
      <c r="AJ64" s="2026" t="s">
        <v>241</v>
      </c>
      <c r="AK64" s="2026"/>
      <c r="AL64" s="2026"/>
      <c r="AM64" s="1136"/>
      <c r="AN64" s="1136"/>
      <c r="AO64" s="2329" t="s">
        <v>7</v>
      </c>
      <c r="AP64" s="2330"/>
      <c r="AQ64" s="735">
        <f>'F1'!DL134</f>
        <v>472785</v>
      </c>
      <c r="AR64" s="134">
        <f>328102-52563</f>
        <v>275539</v>
      </c>
      <c r="AS64" s="134">
        <v>52563</v>
      </c>
      <c r="AT64" s="137">
        <f>-472785+528</f>
        <v>-472257</v>
      </c>
      <c r="AU64" s="138">
        <v>-528</v>
      </c>
      <c r="AV64" s="137">
        <v>0</v>
      </c>
      <c r="AW64" s="247">
        <f t="shared" si="11"/>
        <v>328102</v>
      </c>
      <c r="AX64" s="313"/>
    </row>
    <row r="65" spans="1:50" ht="18" customHeight="1">
      <c r="C65" s="29"/>
      <c r="D65" s="2554" t="s">
        <v>1281</v>
      </c>
      <c r="E65" s="2554"/>
      <c r="F65" s="2554"/>
      <c r="G65" s="2554"/>
      <c r="H65" s="2554"/>
      <c r="I65" s="2554"/>
      <c r="J65" s="2554"/>
      <c r="K65" s="2554"/>
      <c r="L65" s="2554"/>
      <c r="M65" s="2554"/>
      <c r="N65" s="2554"/>
      <c r="O65" s="2554"/>
      <c r="P65" s="2554"/>
      <c r="Q65" s="2554"/>
      <c r="R65" s="2554"/>
      <c r="S65" s="2554"/>
      <c r="T65" s="2554"/>
      <c r="U65" s="2554"/>
      <c r="V65" s="2554"/>
      <c r="W65" s="2554"/>
      <c r="X65" s="2555"/>
      <c r="Y65" s="2137">
        <v>5569</v>
      </c>
      <c r="Z65" s="2138"/>
      <c r="AA65" s="2138"/>
      <c r="AB65" s="2138"/>
      <c r="AC65" s="2139"/>
      <c r="AD65" s="371"/>
      <c r="AE65" s="1135"/>
      <c r="AF65" s="1135"/>
      <c r="AG65" s="1135"/>
      <c r="AH65" s="1135"/>
      <c r="AI65" s="1261" t="s">
        <v>836</v>
      </c>
      <c r="AJ65" s="2026" t="s">
        <v>251</v>
      </c>
      <c r="AK65" s="2026"/>
      <c r="AL65" s="2026"/>
      <c r="AM65" s="1136"/>
      <c r="AN65" s="1136"/>
      <c r="AO65" s="2329" t="s">
        <v>6</v>
      </c>
      <c r="AP65" s="2330"/>
      <c r="AQ65" s="312">
        <f>AW66</f>
        <v>206285</v>
      </c>
      <c r="AR65" s="297">
        <f t="shared" ref="AR65:AV66" si="12">AR67+AR69</f>
        <v>2520</v>
      </c>
      <c r="AS65" s="297">
        <f t="shared" si="12"/>
        <v>0</v>
      </c>
      <c r="AT65" s="1147">
        <f t="shared" si="12"/>
        <v>-129480</v>
      </c>
      <c r="AU65" s="296">
        <f t="shared" si="12"/>
        <v>0</v>
      </c>
      <c r="AV65" s="1147">
        <f t="shared" si="12"/>
        <v>0</v>
      </c>
      <c r="AW65" s="247">
        <f t="shared" si="11"/>
        <v>79325</v>
      </c>
      <c r="AX65" s="313"/>
    </row>
    <row r="66" spans="1:50" ht="20.100000000000001" customHeight="1">
      <c r="C66" s="31"/>
      <c r="D66" s="2202"/>
      <c r="E66" s="2202"/>
      <c r="F66" s="2202"/>
      <c r="G66" s="2202"/>
      <c r="H66" s="2202"/>
      <c r="I66" s="2202"/>
      <c r="J66" s="2202"/>
      <c r="K66" s="2202"/>
      <c r="L66" s="2202"/>
      <c r="M66" s="2202"/>
      <c r="N66" s="2202"/>
      <c r="O66" s="2202"/>
      <c r="P66" s="2202"/>
      <c r="Q66" s="2202"/>
      <c r="R66" s="2202"/>
      <c r="S66" s="2202"/>
      <c r="T66" s="2202"/>
      <c r="U66" s="2202"/>
      <c r="V66" s="2202"/>
      <c r="W66" s="2202"/>
      <c r="X66" s="2203"/>
      <c r="Y66" s="2137">
        <v>5589</v>
      </c>
      <c r="Z66" s="2138"/>
      <c r="AA66" s="2138"/>
      <c r="AB66" s="2138"/>
      <c r="AC66" s="2139"/>
      <c r="AD66" s="371"/>
      <c r="AE66" s="1135"/>
      <c r="AF66" s="1135"/>
      <c r="AG66" s="1135"/>
      <c r="AH66" s="1135"/>
      <c r="AI66" s="1261" t="s">
        <v>836</v>
      </c>
      <c r="AJ66" s="2026" t="s">
        <v>241</v>
      </c>
      <c r="AK66" s="2026"/>
      <c r="AL66" s="2026"/>
      <c r="AM66" s="1136"/>
      <c r="AN66" s="1136"/>
      <c r="AO66" s="2329" t="s">
        <v>7</v>
      </c>
      <c r="AP66" s="2330"/>
      <c r="AQ66" s="312">
        <f>AQ68+AQ70</f>
        <v>42280</v>
      </c>
      <c r="AR66" s="297">
        <f t="shared" si="12"/>
        <v>206285</v>
      </c>
      <c r="AS66" s="297">
        <f t="shared" si="12"/>
        <v>0</v>
      </c>
      <c r="AT66" s="1147">
        <f t="shared" si="12"/>
        <v>-42280</v>
      </c>
      <c r="AU66" s="296">
        <f t="shared" si="12"/>
        <v>0</v>
      </c>
      <c r="AV66" s="1147">
        <f t="shared" si="12"/>
        <v>0</v>
      </c>
      <c r="AW66" s="247">
        <f t="shared" si="11"/>
        <v>206285</v>
      </c>
      <c r="AX66" s="313"/>
    </row>
    <row r="67" spans="1:50" ht="20.100000000000001" customHeight="1">
      <c r="C67" s="29"/>
      <c r="D67" s="2335" t="s">
        <v>1268</v>
      </c>
      <c r="E67" s="2335"/>
      <c r="F67" s="2335"/>
      <c r="G67" s="2335"/>
      <c r="H67" s="2335"/>
      <c r="I67" s="2335"/>
      <c r="J67" s="2335"/>
      <c r="K67" s="2335"/>
      <c r="L67" s="2335"/>
      <c r="M67" s="2335"/>
      <c r="N67" s="2335"/>
      <c r="O67" s="2335"/>
      <c r="P67" s="2335"/>
      <c r="Q67" s="2335"/>
      <c r="R67" s="2335"/>
      <c r="S67" s="2335"/>
      <c r="T67" s="2335"/>
      <c r="U67" s="2335"/>
      <c r="V67" s="2335"/>
      <c r="W67" s="2335"/>
      <c r="X67" s="2336"/>
      <c r="Y67" s="2137">
        <v>55691</v>
      </c>
      <c r="Z67" s="2138"/>
      <c r="AA67" s="2138"/>
      <c r="AB67" s="2138"/>
      <c r="AC67" s="2139"/>
      <c r="AD67" s="371"/>
      <c r="AE67" s="1135"/>
      <c r="AF67" s="1135"/>
      <c r="AG67" s="1135"/>
      <c r="AH67" s="1135"/>
      <c r="AI67" s="1261" t="s">
        <v>836</v>
      </c>
      <c r="AJ67" s="2026" t="s">
        <v>251</v>
      </c>
      <c r="AK67" s="2026"/>
      <c r="AL67" s="2026"/>
      <c r="AM67" s="1136"/>
      <c r="AN67" s="1136"/>
      <c r="AO67" s="2329" t="s">
        <v>6</v>
      </c>
      <c r="AP67" s="2330"/>
      <c r="AQ67" s="735">
        <f>AW68</f>
        <v>171033</v>
      </c>
      <c r="AR67" s="134">
        <v>2520</v>
      </c>
      <c r="AS67" s="134">
        <v>0</v>
      </c>
      <c r="AT67" s="137">
        <v>-120135</v>
      </c>
      <c r="AU67" s="138">
        <v>0</v>
      </c>
      <c r="AV67" s="137">
        <v>0</v>
      </c>
      <c r="AW67" s="247">
        <f t="shared" si="11"/>
        <v>53418</v>
      </c>
      <c r="AX67" s="313"/>
    </row>
    <row r="68" spans="1:50" ht="20.100000000000001" customHeight="1">
      <c r="C68" s="31"/>
      <c r="D68" s="2341"/>
      <c r="E68" s="2341"/>
      <c r="F68" s="2341"/>
      <c r="G68" s="2341"/>
      <c r="H68" s="2341"/>
      <c r="I68" s="2341"/>
      <c r="J68" s="2341"/>
      <c r="K68" s="2341"/>
      <c r="L68" s="2341"/>
      <c r="M68" s="2341"/>
      <c r="N68" s="2341"/>
      <c r="O68" s="2341"/>
      <c r="P68" s="2341"/>
      <c r="Q68" s="2341"/>
      <c r="R68" s="2341"/>
      <c r="S68" s="2341"/>
      <c r="T68" s="2341"/>
      <c r="U68" s="2341"/>
      <c r="V68" s="2341"/>
      <c r="W68" s="2341"/>
      <c r="X68" s="2342"/>
      <c r="Y68" s="2137">
        <v>55891</v>
      </c>
      <c r="Z68" s="2138"/>
      <c r="AA68" s="2138"/>
      <c r="AB68" s="2138"/>
      <c r="AC68" s="2139"/>
      <c r="AD68" s="371"/>
      <c r="AE68" s="1135"/>
      <c r="AF68" s="1135"/>
      <c r="AG68" s="1135"/>
      <c r="AH68" s="1135"/>
      <c r="AI68" s="1261" t="s">
        <v>836</v>
      </c>
      <c r="AJ68" s="2026" t="s">
        <v>241</v>
      </c>
      <c r="AK68" s="2026"/>
      <c r="AL68" s="2026"/>
      <c r="AM68" s="1136"/>
      <c r="AN68" s="1136"/>
      <c r="AO68" s="2329" t="s">
        <v>7</v>
      </c>
      <c r="AP68" s="2330"/>
      <c r="AQ68" s="1155">
        <v>34703</v>
      </c>
      <c r="AR68" s="132">
        <v>171033</v>
      </c>
      <c r="AS68" s="132">
        <v>0</v>
      </c>
      <c r="AT68" s="1157">
        <v>-34703</v>
      </c>
      <c r="AU68" s="1148">
        <v>0</v>
      </c>
      <c r="AV68" s="1157">
        <v>0</v>
      </c>
      <c r="AW68" s="247">
        <f t="shared" si="11"/>
        <v>171033</v>
      </c>
      <c r="AX68" s="313"/>
    </row>
    <row r="69" spans="1:50" ht="20.25" customHeight="1">
      <c r="C69" s="29"/>
      <c r="D69" s="2335" t="s">
        <v>1269</v>
      </c>
      <c r="E69" s="2335"/>
      <c r="F69" s="2335"/>
      <c r="G69" s="2335"/>
      <c r="H69" s="2335"/>
      <c r="I69" s="2335"/>
      <c r="J69" s="2335"/>
      <c r="K69" s="2335"/>
      <c r="L69" s="2335"/>
      <c r="M69" s="2335"/>
      <c r="N69" s="2335"/>
      <c r="O69" s="2335"/>
      <c r="P69" s="2335"/>
      <c r="Q69" s="2335"/>
      <c r="R69" s="2335"/>
      <c r="S69" s="2335"/>
      <c r="T69" s="2335"/>
      <c r="U69" s="2335"/>
      <c r="V69" s="2335"/>
      <c r="W69" s="2335"/>
      <c r="X69" s="2336"/>
      <c r="Y69" s="2137">
        <v>55692</v>
      </c>
      <c r="Z69" s="2138"/>
      <c r="AA69" s="2138"/>
      <c r="AB69" s="2138"/>
      <c r="AC69" s="2139"/>
      <c r="AD69" s="371"/>
      <c r="AE69" s="1135"/>
      <c r="AF69" s="1135"/>
      <c r="AG69" s="1135"/>
      <c r="AH69" s="1135"/>
      <c r="AI69" s="1261" t="s">
        <v>836</v>
      </c>
      <c r="AJ69" s="2026" t="s">
        <v>251</v>
      </c>
      <c r="AK69" s="2026"/>
      <c r="AL69" s="2026"/>
      <c r="AM69" s="1136"/>
      <c r="AN69" s="1136"/>
      <c r="AO69" s="2329" t="s">
        <v>6</v>
      </c>
      <c r="AP69" s="2330"/>
      <c r="AQ69" s="735">
        <f>AW70</f>
        <v>35252</v>
      </c>
      <c r="AR69" s="134">
        <v>0</v>
      </c>
      <c r="AS69" s="134">
        <v>0</v>
      </c>
      <c r="AT69" s="137">
        <v>-9345</v>
      </c>
      <c r="AU69" s="138">
        <v>0</v>
      </c>
      <c r="AV69" s="137">
        <v>0</v>
      </c>
      <c r="AW69" s="247">
        <f t="shared" si="11"/>
        <v>25907</v>
      </c>
      <c r="AX69" s="313"/>
    </row>
    <row r="70" spans="1:50" ht="15.75" customHeight="1">
      <c r="C70" s="29"/>
      <c r="D70" s="2341"/>
      <c r="E70" s="2341"/>
      <c r="F70" s="2341"/>
      <c r="G70" s="2341"/>
      <c r="H70" s="2341"/>
      <c r="I70" s="2341"/>
      <c r="J70" s="2341"/>
      <c r="K70" s="2341"/>
      <c r="L70" s="2341"/>
      <c r="M70" s="2341"/>
      <c r="N70" s="2341"/>
      <c r="O70" s="2341"/>
      <c r="P70" s="2341"/>
      <c r="Q70" s="2341"/>
      <c r="R70" s="2341"/>
      <c r="S70" s="2341"/>
      <c r="T70" s="2341"/>
      <c r="U70" s="2341"/>
      <c r="V70" s="2341"/>
      <c r="W70" s="2341"/>
      <c r="X70" s="2342"/>
      <c r="Y70" s="2137">
        <v>55892</v>
      </c>
      <c r="Z70" s="2138"/>
      <c r="AA70" s="2138"/>
      <c r="AB70" s="2138"/>
      <c r="AC70" s="2139"/>
      <c r="AD70" s="371"/>
      <c r="AE70" s="1135"/>
      <c r="AF70" s="1135"/>
      <c r="AG70" s="1135"/>
      <c r="AH70" s="1135"/>
      <c r="AI70" s="1261" t="s">
        <v>836</v>
      </c>
      <c r="AJ70" s="2026" t="s">
        <v>241</v>
      </c>
      <c r="AK70" s="2026"/>
      <c r="AL70" s="2026"/>
      <c r="AM70" s="1136"/>
      <c r="AN70" s="1136"/>
      <c r="AO70" s="2329" t="s">
        <v>7</v>
      </c>
      <c r="AP70" s="2330"/>
      <c r="AQ70" s="1153">
        <v>7577</v>
      </c>
      <c r="AR70" s="203">
        <v>35252</v>
      </c>
      <c r="AS70" s="203">
        <v>0</v>
      </c>
      <c r="AT70" s="1152">
        <v>-7577</v>
      </c>
      <c r="AU70" s="1158">
        <v>0</v>
      </c>
      <c r="AV70" s="1152">
        <v>0</v>
      </c>
      <c r="AW70" s="247">
        <f t="shared" si="11"/>
        <v>35252</v>
      </c>
      <c r="AX70" s="313"/>
    </row>
    <row r="71" spans="1:50" ht="18" customHeight="1">
      <c r="A71" s="286" t="s">
        <v>221</v>
      </c>
      <c r="C71" s="28"/>
      <c r="D71" s="2640" t="s">
        <v>847</v>
      </c>
      <c r="E71" s="2640"/>
      <c r="F71" s="2640"/>
      <c r="G71" s="2640"/>
      <c r="H71" s="2640"/>
      <c r="I71" s="2640"/>
      <c r="J71" s="2640"/>
      <c r="K71" s="2640"/>
      <c r="L71" s="2640"/>
      <c r="M71" s="2640"/>
      <c r="N71" s="2640"/>
      <c r="O71" s="2640"/>
      <c r="P71" s="2640"/>
      <c r="Q71" s="2640"/>
      <c r="R71" s="2640"/>
      <c r="S71" s="2640"/>
      <c r="T71" s="2640"/>
      <c r="U71" s="2640"/>
      <c r="V71" s="2640"/>
      <c r="W71" s="2640"/>
      <c r="X71" s="2640"/>
      <c r="Y71" s="2137">
        <v>5550</v>
      </c>
      <c r="Z71" s="2138"/>
      <c r="AA71" s="2138"/>
      <c r="AB71" s="2138"/>
      <c r="AC71" s="2139"/>
      <c r="AD71" s="357"/>
      <c r="AE71" s="1011"/>
      <c r="AF71" s="1011"/>
      <c r="AG71" s="1011"/>
      <c r="AH71" s="1011"/>
      <c r="AI71" s="1261" t="s">
        <v>836</v>
      </c>
      <c r="AJ71" s="2026" t="s">
        <v>251</v>
      </c>
      <c r="AK71" s="2026"/>
      <c r="AL71" s="2026"/>
      <c r="AM71" s="1010"/>
      <c r="AN71" s="1010"/>
      <c r="AO71" s="2329" t="s">
        <v>6</v>
      </c>
      <c r="AP71" s="2330"/>
      <c r="AQ71" s="1019">
        <f t="shared" ref="AQ71:AV72" si="13">AQ26+AQ8</f>
        <v>11020013</v>
      </c>
      <c r="AR71" s="1017">
        <f t="shared" si="13"/>
        <v>7438107</v>
      </c>
      <c r="AS71" s="896">
        <f t="shared" si="13"/>
        <v>37129</v>
      </c>
      <c r="AT71" s="1014">
        <f t="shared" si="13"/>
        <v>-7769914</v>
      </c>
      <c r="AU71" s="1024">
        <f t="shared" si="13"/>
        <v>-28028</v>
      </c>
      <c r="AV71" s="897">
        <f t="shared" si="13"/>
        <v>0</v>
      </c>
      <c r="AW71" s="247">
        <f t="shared" si="11"/>
        <v>10697307</v>
      </c>
      <c r="AX71" s="313"/>
    </row>
    <row r="72" spans="1:50" ht="18" customHeight="1" thickBot="1">
      <c r="C72" s="32"/>
      <c r="D72" s="2641"/>
      <c r="E72" s="2641"/>
      <c r="F72" s="2641"/>
      <c r="G72" s="2641"/>
      <c r="H72" s="2641"/>
      <c r="I72" s="2641"/>
      <c r="J72" s="2641"/>
      <c r="K72" s="2641"/>
      <c r="L72" s="2641"/>
      <c r="M72" s="2641"/>
      <c r="N72" s="2641"/>
      <c r="O72" s="2641"/>
      <c r="P72" s="2641"/>
      <c r="Q72" s="2641"/>
      <c r="R72" s="2641"/>
      <c r="S72" s="2641"/>
      <c r="T72" s="2641"/>
      <c r="U72" s="2641"/>
      <c r="V72" s="2641"/>
      <c r="W72" s="2641"/>
      <c r="X72" s="2641"/>
      <c r="Y72" s="2098">
        <v>5570</v>
      </c>
      <c r="Z72" s="2099"/>
      <c r="AA72" s="2099"/>
      <c r="AB72" s="2099"/>
      <c r="AC72" s="2100"/>
      <c r="AD72" s="376"/>
      <c r="AE72" s="1008"/>
      <c r="AF72" s="1008"/>
      <c r="AG72" s="1008"/>
      <c r="AH72" s="1008"/>
      <c r="AI72" s="1259" t="s">
        <v>836</v>
      </c>
      <c r="AJ72" s="2039" t="s">
        <v>241</v>
      </c>
      <c r="AK72" s="2039"/>
      <c r="AL72" s="2039"/>
      <c r="AM72" s="1009"/>
      <c r="AN72" s="1009"/>
      <c r="AO72" s="2339" t="s">
        <v>7</v>
      </c>
      <c r="AP72" s="2340"/>
      <c r="AQ72" s="743">
        <f t="shared" si="13"/>
        <v>7742240</v>
      </c>
      <c r="AR72" s="738">
        <f t="shared" si="13"/>
        <v>11735943</v>
      </c>
      <c r="AS72" s="738">
        <f t="shared" si="13"/>
        <v>54052</v>
      </c>
      <c r="AT72" s="651">
        <f t="shared" si="13"/>
        <v>-8497129</v>
      </c>
      <c r="AU72" s="761">
        <f t="shared" si="13"/>
        <v>-15093</v>
      </c>
      <c r="AV72" s="651">
        <f t="shared" si="13"/>
        <v>0</v>
      </c>
      <c r="AW72" s="652">
        <f t="shared" si="11"/>
        <v>11020013</v>
      </c>
      <c r="AX72" s="313"/>
    </row>
    <row r="74" spans="1:50" s="869" customFormat="1" ht="15.75" customHeight="1">
      <c r="C74" s="1013"/>
      <c r="D74" s="1013"/>
      <c r="E74" s="1013"/>
      <c r="F74" s="1013"/>
      <c r="G74" s="1938" t="s">
        <v>1010</v>
      </c>
      <c r="H74" s="1938"/>
      <c r="I74" s="1938"/>
      <c r="J74" s="1938"/>
      <c r="K74" s="1938"/>
      <c r="L74" s="1938"/>
      <c r="M74" s="1938"/>
      <c r="N74" s="1938"/>
      <c r="O74" s="1938"/>
      <c r="P74" s="1938"/>
      <c r="Q74" s="1938"/>
      <c r="R74" s="1938"/>
      <c r="S74" s="1938"/>
      <c r="T74" s="1938"/>
      <c r="U74" s="1938"/>
      <c r="V74" s="1938"/>
      <c r="W74" s="1938"/>
      <c r="X74" s="1938"/>
      <c r="Y74" s="1938"/>
      <c r="Z74" s="1938"/>
      <c r="AA74" s="1938"/>
      <c r="AB74" s="1938"/>
      <c r="AC74" s="1938"/>
      <c r="AD74" s="1938"/>
      <c r="AE74" s="1938"/>
      <c r="AF74" s="1938"/>
      <c r="AG74" s="1938"/>
      <c r="AH74" s="1938"/>
      <c r="AI74" s="1938"/>
      <c r="AJ74" s="1938"/>
      <c r="AK74" s="1938"/>
      <c r="AL74" s="1938"/>
      <c r="AM74" s="1938"/>
      <c r="AN74" s="1938"/>
      <c r="AO74" s="1938"/>
      <c r="AP74" s="1938"/>
      <c r="AQ74" s="1938"/>
      <c r="AR74" s="1938"/>
      <c r="AS74" s="1938"/>
      <c r="AT74" s="1938"/>
      <c r="AU74" s="1013"/>
      <c r="AV74" s="1013"/>
      <c r="AW74" s="1013"/>
    </row>
    <row r="75" spans="1:50" s="307" customFormat="1" ht="12.75" customHeight="1">
      <c r="G75" s="1938" t="s">
        <v>714</v>
      </c>
      <c r="H75" s="1938"/>
      <c r="I75" s="1938"/>
      <c r="J75" s="1938"/>
      <c r="K75" s="1938"/>
      <c r="L75" s="1938"/>
      <c r="M75" s="1938"/>
      <c r="N75" s="1938"/>
      <c r="O75" s="1938"/>
      <c r="P75" s="1938"/>
      <c r="Q75" s="1938"/>
      <c r="R75" s="1938"/>
      <c r="S75" s="1938"/>
      <c r="T75" s="1938"/>
      <c r="U75" s="1938"/>
      <c r="V75" s="1938"/>
      <c r="W75" s="1938"/>
      <c r="X75" s="1938"/>
      <c r="Y75" s="1938"/>
      <c r="Z75" s="1938"/>
      <c r="AA75" s="1938"/>
      <c r="AB75" s="1938"/>
      <c r="AC75" s="1938"/>
      <c r="AD75" s="1938"/>
      <c r="AE75" s="1938"/>
      <c r="AF75" s="1938"/>
      <c r="AG75" s="1938"/>
      <c r="AH75" s="1938"/>
      <c r="AI75" s="1938"/>
      <c r="AJ75" s="1938"/>
      <c r="AK75" s="1938"/>
      <c r="AL75" s="1938"/>
      <c r="AM75" s="1938"/>
      <c r="AN75" s="1938"/>
      <c r="AO75" s="1938"/>
      <c r="AP75" s="1938"/>
      <c r="AQ75" s="1938"/>
      <c r="AR75" s="1938"/>
      <c r="AS75" s="1938"/>
      <c r="AT75" s="1938"/>
    </row>
    <row r="76" spans="1:50" s="230" customFormat="1" ht="13.15" customHeight="1"/>
    <row r="77" spans="1:50" s="863" customFormat="1" ht="12.75" customHeight="1">
      <c r="C77" s="1001"/>
      <c r="D77" s="1001"/>
      <c r="E77" s="1001"/>
      <c r="F77" s="1001"/>
      <c r="G77" s="1001"/>
      <c r="H77" s="1001"/>
      <c r="I77" s="1001"/>
      <c r="J77" s="1001"/>
      <c r="K77" s="1001"/>
      <c r="L77" s="1001"/>
      <c r="M77" s="1001"/>
      <c r="N77" s="1001"/>
      <c r="O77" s="1001"/>
      <c r="P77" s="1001"/>
      <c r="Q77" s="1001"/>
      <c r="R77" s="1001"/>
      <c r="S77" s="1001"/>
      <c r="T77" s="1001"/>
      <c r="U77" s="1001"/>
      <c r="V77" s="1001"/>
      <c r="W77" s="1001"/>
      <c r="X77" s="1001"/>
      <c r="Y77" s="1001"/>
      <c r="Z77" s="1001"/>
      <c r="AA77" s="1001"/>
      <c r="AB77" s="1001"/>
      <c r="AC77" s="1001"/>
      <c r="AD77" s="1001"/>
      <c r="AE77" s="1001"/>
      <c r="AF77" s="1001"/>
      <c r="AG77" s="1001"/>
      <c r="AH77" s="1001"/>
      <c r="AI77" s="1001"/>
      <c r="AJ77" s="1001"/>
      <c r="AK77" s="1001"/>
      <c r="AL77" s="1001"/>
      <c r="AM77" s="1001"/>
      <c r="AN77" s="1001"/>
      <c r="AO77" s="1001"/>
      <c r="AP77" s="1001"/>
      <c r="AQ77" s="1001"/>
      <c r="AR77" s="1001"/>
      <c r="AS77" s="1001"/>
      <c r="AT77" s="1001"/>
      <c r="AU77" s="1001"/>
      <c r="AV77" s="1001"/>
      <c r="AW77" s="1001"/>
    </row>
    <row r="79" spans="1:50" ht="12.75">
      <c r="Y79" s="359"/>
      <c r="Z79" s="359"/>
      <c r="AA79" s="359"/>
      <c r="AB79" s="359"/>
      <c r="AC79" s="359"/>
      <c r="AP79" s="242" t="s">
        <v>763</v>
      </c>
    </row>
    <row r="80" spans="1:50" ht="12.75" customHeight="1">
      <c r="C80" s="2561" t="s">
        <v>1263</v>
      </c>
      <c r="D80" s="2561"/>
      <c r="E80" s="2561"/>
      <c r="F80" s="2561"/>
      <c r="G80" s="2561"/>
      <c r="H80" s="2561"/>
      <c r="I80" s="2561"/>
      <c r="J80" s="2561"/>
      <c r="K80" s="2561"/>
      <c r="L80" s="2561"/>
      <c r="M80" s="2561"/>
      <c r="N80" s="2561"/>
      <c r="O80" s="2561"/>
      <c r="P80" s="2561"/>
      <c r="Q80" s="2561"/>
      <c r="R80" s="2561"/>
      <c r="S80" s="2561"/>
      <c r="T80" s="2561"/>
      <c r="U80" s="2561"/>
      <c r="V80" s="2561"/>
      <c r="W80" s="2561"/>
      <c r="X80" s="2137">
        <v>5551</v>
      </c>
      <c r="Y80" s="2138"/>
      <c r="Z80" s="2138"/>
      <c r="AA80" s="2138"/>
      <c r="AB80" s="2139"/>
      <c r="AC80" s="371"/>
      <c r="AD80" s="1011"/>
      <c r="AE80" s="1011"/>
      <c r="AF80" s="1011"/>
      <c r="AG80" s="1011"/>
      <c r="AH80" s="1261" t="s">
        <v>836</v>
      </c>
      <c r="AI80" s="2026" t="s">
        <v>251</v>
      </c>
      <c r="AJ80" s="2026"/>
      <c r="AK80" s="2026"/>
      <c r="AL80" s="1010"/>
      <c r="AM80" s="1010"/>
      <c r="AN80" s="2329" t="s">
        <v>6</v>
      </c>
      <c r="AO80" s="2330"/>
      <c r="AP80" s="1020"/>
      <c r="AQ80" s="874">
        <f>AQ8-'F1'!DK119</f>
        <v>0</v>
      </c>
      <c r="AR80" s="313"/>
      <c r="AS80" s="313"/>
      <c r="AT80" s="313"/>
      <c r="AU80" s="313"/>
      <c r="AV80" s="313"/>
      <c r="AW80" s="874">
        <f>AW8-'F1'!DJ119</f>
        <v>0</v>
      </c>
    </row>
    <row r="81" spans="3:49" s="864" customFormat="1" ht="12.75" customHeight="1">
      <c r="C81" s="2561"/>
      <c r="D81" s="2561"/>
      <c r="E81" s="2561"/>
      <c r="F81" s="2561"/>
      <c r="G81" s="2561"/>
      <c r="H81" s="2561"/>
      <c r="I81" s="2561"/>
      <c r="J81" s="2561"/>
      <c r="K81" s="2561"/>
      <c r="L81" s="2561"/>
      <c r="M81" s="2561"/>
      <c r="N81" s="2561"/>
      <c r="O81" s="2561"/>
      <c r="P81" s="2561"/>
      <c r="Q81" s="2561"/>
      <c r="R81" s="2561"/>
      <c r="S81" s="2561"/>
      <c r="T81" s="2561"/>
      <c r="U81" s="2561"/>
      <c r="V81" s="2561"/>
      <c r="W81" s="2561"/>
      <c r="X81" s="2075">
        <v>5571</v>
      </c>
      <c r="Y81" s="2073"/>
      <c r="Z81" s="2073"/>
      <c r="AA81" s="2073"/>
      <c r="AB81" s="2080"/>
      <c r="AC81" s="371"/>
      <c r="AD81" s="1011"/>
      <c r="AE81" s="1011"/>
      <c r="AF81" s="1011"/>
      <c r="AG81" s="1011"/>
      <c r="AH81" s="1261" t="s">
        <v>836</v>
      </c>
      <c r="AI81" s="2026" t="s">
        <v>241</v>
      </c>
      <c r="AJ81" s="2026"/>
      <c r="AK81" s="2026"/>
      <c r="AL81" s="1010"/>
      <c r="AM81" s="1010"/>
      <c r="AN81" s="2329" t="s">
        <v>7</v>
      </c>
      <c r="AO81" s="2330"/>
      <c r="AP81" s="1020"/>
      <c r="AQ81" s="874">
        <f>AQ9-'F1'!DL119</f>
        <v>0</v>
      </c>
      <c r="AR81" s="787"/>
      <c r="AS81" s="787"/>
      <c r="AT81" s="787"/>
      <c r="AU81" s="787"/>
      <c r="AV81" s="787"/>
      <c r="AW81" s="874">
        <f>AW9-'F1'!DK119</f>
        <v>0</v>
      </c>
    </row>
    <row r="82" spans="3:49" ht="12.75" customHeight="1">
      <c r="C82" s="2561" t="s">
        <v>1270</v>
      </c>
      <c r="D82" s="2561"/>
      <c r="E82" s="2561"/>
      <c r="F82" s="2561"/>
      <c r="G82" s="2561"/>
      <c r="H82" s="2561"/>
      <c r="I82" s="2561"/>
      <c r="J82" s="2561"/>
      <c r="K82" s="2561"/>
      <c r="L82" s="2561"/>
      <c r="M82" s="2561"/>
      <c r="N82" s="2561"/>
      <c r="O82" s="2561"/>
      <c r="P82" s="2561"/>
      <c r="Q82" s="2561"/>
      <c r="R82" s="2561"/>
      <c r="S82" s="2561"/>
      <c r="T82" s="2561"/>
      <c r="U82" s="2561"/>
      <c r="V82" s="2561"/>
      <c r="W82" s="2561"/>
      <c r="X82" s="2332">
        <v>5560</v>
      </c>
      <c r="Y82" s="2333"/>
      <c r="Z82" s="2333"/>
      <c r="AA82" s="2333"/>
      <c r="AB82" s="2386"/>
      <c r="AC82" s="283"/>
      <c r="AD82" s="1012"/>
      <c r="AE82" s="1012"/>
      <c r="AF82" s="1012"/>
      <c r="AG82" s="1012"/>
      <c r="AH82" s="1260" t="s">
        <v>836</v>
      </c>
      <c r="AI82" s="2079" t="s">
        <v>251</v>
      </c>
      <c r="AJ82" s="2079"/>
      <c r="AK82" s="2079"/>
      <c r="AL82" s="1013"/>
      <c r="AM82" s="1013"/>
      <c r="AN82" s="2556" t="s">
        <v>6</v>
      </c>
      <c r="AO82" s="2557"/>
      <c r="AP82" s="1020"/>
      <c r="AQ82" s="874">
        <f>AQ26-'F1'!DK126</f>
        <v>0</v>
      </c>
      <c r="AR82" s="313"/>
      <c r="AS82" s="313"/>
      <c r="AT82" s="313"/>
      <c r="AU82" s="313"/>
      <c r="AV82" s="313"/>
      <c r="AW82" s="874">
        <f>AW26-'F1'!DJ126</f>
        <v>0</v>
      </c>
    </row>
    <row r="83" spans="3:49" ht="12.75">
      <c r="C83" s="2561"/>
      <c r="D83" s="2561"/>
      <c r="E83" s="2561"/>
      <c r="F83" s="2561"/>
      <c r="G83" s="2561"/>
      <c r="H83" s="2561"/>
      <c r="I83" s="2561"/>
      <c r="J83" s="2561"/>
      <c r="K83" s="2561"/>
      <c r="L83" s="2561"/>
      <c r="M83" s="2561"/>
      <c r="N83" s="2561"/>
      <c r="O83" s="2561"/>
      <c r="P83" s="2561"/>
      <c r="Q83" s="2561"/>
      <c r="R83" s="2561"/>
      <c r="S83" s="2561"/>
      <c r="T83" s="2561"/>
      <c r="U83" s="2561"/>
      <c r="V83" s="2561"/>
      <c r="W83" s="2561"/>
      <c r="X83" s="2137">
        <v>5580</v>
      </c>
      <c r="Y83" s="2138"/>
      <c r="Z83" s="2138"/>
      <c r="AA83" s="2138"/>
      <c r="AB83" s="2139"/>
      <c r="AC83" s="371"/>
      <c r="AD83" s="1011"/>
      <c r="AE83" s="1011"/>
      <c r="AF83" s="1011"/>
      <c r="AG83" s="1011"/>
      <c r="AH83" s="1261" t="s">
        <v>836</v>
      </c>
      <c r="AI83" s="2026" t="s">
        <v>241</v>
      </c>
      <c r="AJ83" s="2026"/>
      <c r="AK83" s="2026"/>
      <c r="AL83" s="1010"/>
      <c r="AM83" s="1010"/>
      <c r="AN83" s="2329" t="s">
        <v>7</v>
      </c>
      <c r="AO83" s="2330"/>
      <c r="AP83" s="1020"/>
      <c r="AQ83" s="874">
        <f>AQ27-'F1'!DL126</f>
        <v>0</v>
      </c>
      <c r="AR83" s="313"/>
      <c r="AS83" s="313"/>
      <c r="AT83" s="313"/>
      <c r="AU83" s="313"/>
      <c r="AV83" s="313"/>
      <c r="AW83" s="874">
        <f>AW27-'F1'!DK126</f>
        <v>0</v>
      </c>
    </row>
    <row r="84" spans="3:49" ht="12.75" customHeight="1">
      <c r="C84" s="2041" t="s">
        <v>1271</v>
      </c>
      <c r="D84" s="2041"/>
      <c r="E84" s="2041"/>
      <c r="F84" s="2041"/>
      <c r="G84" s="2041"/>
      <c r="H84" s="2041"/>
      <c r="I84" s="2041"/>
      <c r="J84" s="2041"/>
      <c r="K84" s="2041"/>
      <c r="L84" s="2041"/>
      <c r="M84" s="2041"/>
      <c r="N84" s="2041"/>
      <c r="O84" s="2041"/>
      <c r="P84" s="2041"/>
      <c r="Q84" s="2041"/>
      <c r="R84" s="2041"/>
      <c r="S84" s="2041"/>
      <c r="T84" s="2041"/>
      <c r="U84" s="2041"/>
      <c r="V84" s="2041"/>
      <c r="W84" s="2042"/>
      <c r="X84" s="2137">
        <v>5561</v>
      </c>
      <c r="Y84" s="2138"/>
      <c r="Z84" s="2138"/>
      <c r="AA84" s="2138"/>
      <c r="AB84" s="2139"/>
      <c r="AC84" s="283"/>
      <c r="AD84" s="1012"/>
      <c r="AE84" s="1012"/>
      <c r="AF84" s="1012"/>
      <c r="AG84" s="1012"/>
      <c r="AH84" s="1260" t="s">
        <v>836</v>
      </c>
      <c r="AI84" s="2079" t="s">
        <v>251</v>
      </c>
      <c r="AJ84" s="2079"/>
      <c r="AK84" s="2079"/>
      <c r="AL84" s="1013"/>
      <c r="AM84" s="1013"/>
      <c r="AN84" s="2556" t="s">
        <v>6</v>
      </c>
      <c r="AO84" s="2557"/>
      <c r="AP84" s="1020"/>
      <c r="AQ84" s="874">
        <f>AQ29-'F1'!DK127</f>
        <v>0</v>
      </c>
      <c r="AR84" s="313"/>
      <c r="AS84" s="313"/>
      <c r="AT84" s="313"/>
      <c r="AU84" s="313"/>
      <c r="AV84" s="313"/>
      <c r="AW84" s="874">
        <f>AW29-'F1'!DJ127</f>
        <v>0</v>
      </c>
    </row>
    <row r="85" spans="3:49" ht="12.75">
      <c r="C85" s="2551"/>
      <c r="D85" s="2551"/>
      <c r="E85" s="2551"/>
      <c r="F85" s="2551"/>
      <c r="G85" s="2551"/>
      <c r="H85" s="2551"/>
      <c r="I85" s="2551"/>
      <c r="J85" s="2551"/>
      <c r="K85" s="2551"/>
      <c r="L85" s="2551"/>
      <c r="M85" s="2551"/>
      <c r="N85" s="2551"/>
      <c r="O85" s="2551"/>
      <c r="P85" s="2551"/>
      <c r="Q85" s="2551"/>
      <c r="R85" s="2551"/>
      <c r="S85" s="2551"/>
      <c r="T85" s="2551"/>
      <c r="U85" s="2551"/>
      <c r="V85" s="2551"/>
      <c r="W85" s="2552"/>
      <c r="X85" s="2137">
        <v>5581</v>
      </c>
      <c r="Y85" s="2138"/>
      <c r="Z85" s="2138"/>
      <c r="AA85" s="2138"/>
      <c r="AB85" s="2139"/>
      <c r="AC85" s="371"/>
      <c r="AD85" s="1011"/>
      <c r="AE85" s="1011"/>
      <c r="AF85" s="1011"/>
      <c r="AG85" s="1011"/>
      <c r="AH85" s="1261" t="s">
        <v>836</v>
      </c>
      <c r="AI85" s="2026" t="s">
        <v>241</v>
      </c>
      <c r="AJ85" s="2026"/>
      <c r="AK85" s="2026"/>
      <c r="AL85" s="1010"/>
      <c r="AM85" s="1010"/>
      <c r="AN85" s="2329" t="s">
        <v>7</v>
      </c>
      <c r="AO85" s="2330"/>
      <c r="AP85" s="1020"/>
      <c r="AQ85" s="874">
        <f>AQ30-'F1'!DL127</f>
        <v>0</v>
      </c>
      <c r="AR85" s="313"/>
      <c r="AS85" s="313"/>
      <c r="AT85" s="313"/>
      <c r="AU85" s="313"/>
      <c r="AV85" s="313"/>
      <c r="AW85" s="874">
        <f>AW30-'F1'!DK127</f>
        <v>0</v>
      </c>
    </row>
    <row r="86" spans="3:49" ht="12.75" customHeight="1">
      <c r="C86" s="2642" t="s">
        <v>1272</v>
      </c>
      <c r="D86" s="2642"/>
      <c r="E86" s="2642"/>
      <c r="F86" s="2642"/>
      <c r="G86" s="2642"/>
      <c r="H86" s="2642"/>
      <c r="I86" s="2642"/>
      <c r="J86" s="2642"/>
      <c r="K86" s="2642"/>
      <c r="L86" s="2642"/>
      <c r="M86" s="2642"/>
      <c r="N86" s="2642"/>
      <c r="O86" s="2642"/>
      <c r="P86" s="2642"/>
      <c r="Q86" s="2642"/>
      <c r="R86" s="2642"/>
      <c r="S86" s="2642"/>
      <c r="T86" s="2642"/>
      <c r="U86" s="2642"/>
      <c r="V86" s="2642"/>
      <c r="W86" s="2642"/>
      <c r="X86" s="2137">
        <v>5562</v>
      </c>
      <c r="Y86" s="2138"/>
      <c r="Z86" s="2138"/>
      <c r="AA86" s="2138"/>
      <c r="AB86" s="2139"/>
      <c r="AC86" s="371"/>
      <c r="AD86" s="1011"/>
      <c r="AE86" s="1011"/>
      <c r="AF86" s="1011"/>
      <c r="AG86" s="1011"/>
      <c r="AH86" s="1261" t="s">
        <v>836</v>
      </c>
      <c r="AI86" s="2026" t="s">
        <v>251</v>
      </c>
      <c r="AJ86" s="2026"/>
      <c r="AK86" s="2026"/>
      <c r="AL86" s="1010"/>
      <c r="AM86" s="1010"/>
      <c r="AN86" s="2329" t="s">
        <v>6</v>
      </c>
      <c r="AO86" s="2330"/>
      <c r="AP86" s="1020"/>
      <c r="AQ86" s="874">
        <f>AQ36-'F1'!DK132</f>
        <v>0</v>
      </c>
      <c r="AR86" s="313"/>
      <c r="AS86" s="313"/>
      <c r="AT86" s="313"/>
      <c r="AU86" s="313"/>
      <c r="AV86" s="313"/>
      <c r="AW86" s="874">
        <f>AW36-'F1'!DJ132</f>
        <v>0</v>
      </c>
    </row>
    <row r="87" spans="3:49" ht="12.75">
      <c r="C87" s="2642"/>
      <c r="D87" s="2642"/>
      <c r="E87" s="2642"/>
      <c r="F87" s="2642"/>
      <c r="G87" s="2642"/>
      <c r="H87" s="2642"/>
      <c r="I87" s="2642"/>
      <c r="J87" s="2642"/>
      <c r="K87" s="2642"/>
      <c r="L87" s="2642"/>
      <c r="M87" s="2642"/>
      <c r="N87" s="2642"/>
      <c r="O87" s="2642"/>
      <c r="P87" s="2642"/>
      <c r="Q87" s="2642"/>
      <c r="R87" s="2642"/>
      <c r="S87" s="2642"/>
      <c r="T87" s="2642"/>
      <c r="U87" s="2642"/>
      <c r="V87" s="2642"/>
      <c r="W87" s="2642"/>
      <c r="X87" s="2137">
        <v>5582</v>
      </c>
      <c r="Y87" s="2138"/>
      <c r="Z87" s="2138"/>
      <c r="AA87" s="2138"/>
      <c r="AB87" s="2139"/>
      <c r="AC87" s="371"/>
      <c r="AD87" s="1011"/>
      <c r="AE87" s="1011"/>
      <c r="AF87" s="1011"/>
      <c r="AG87" s="1011"/>
      <c r="AH87" s="1261" t="s">
        <v>836</v>
      </c>
      <c r="AI87" s="2026" t="s">
        <v>241</v>
      </c>
      <c r="AJ87" s="2026"/>
      <c r="AK87" s="2026"/>
      <c r="AL87" s="1010"/>
      <c r="AM87" s="1010"/>
      <c r="AN87" s="2329" t="s">
        <v>7</v>
      </c>
      <c r="AO87" s="2330"/>
      <c r="AP87" s="1020"/>
      <c r="AQ87" s="874">
        <f>AQ37-'F1'!DL132</f>
        <v>0</v>
      </c>
      <c r="AR87" s="313"/>
      <c r="AS87" s="313"/>
      <c r="AT87" s="313"/>
      <c r="AU87" s="313"/>
      <c r="AV87" s="313"/>
      <c r="AW87" s="874">
        <f>AW37-'F1'!DK132</f>
        <v>0</v>
      </c>
    </row>
    <row r="88" spans="3:49" ht="12.75" customHeight="1">
      <c r="C88" s="2642" t="s">
        <v>1276</v>
      </c>
      <c r="D88" s="2642"/>
      <c r="E88" s="2642"/>
      <c r="F88" s="2642"/>
      <c r="G88" s="2642"/>
      <c r="H88" s="2642"/>
      <c r="I88" s="2642"/>
      <c r="J88" s="2642"/>
      <c r="K88" s="2642"/>
      <c r="L88" s="2642"/>
      <c r="M88" s="2642"/>
      <c r="N88" s="2642"/>
      <c r="O88" s="2642"/>
      <c r="P88" s="2642"/>
      <c r="Q88" s="2642"/>
      <c r="R88" s="2642"/>
      <c r="S88" s="2642"/>
      <c r="T88" s="2642"/>
      <c r="U88" s="2642"/>
      <c r="V88" s="2642"/>
      <c r="W88" s="2642"/>
      <c r="X88" s="2137">
        <v>5563</v>
      </c>
      <c r="Y88" s="2138"/>
      <c r="Z88" s="2138"/>
      <c r="AA88" s="2138"/>
      <c r="AB88" s="2139"/>
      <c r="AC88" s="373"/>
      <c r="AD88" s="1011"/>
      <c r="AE88" s="1011"/>
      <c r="AF88" s="1011"/>
      <c r="AG88" s="1011"/>
      <c r="AH88" s="1261" t="s">
        <v>836</v>
      </c>
      <c r="AI88" s="2026" t="s">
        <v>251</v>
      </c>
      <c r="AJ88" s="2026"/>
      <c r="AK88" s="2026"/>
      <c r="AL88" s="1010"/>
      <c r="AM88" s="1010"/>
      <c r="AN88" s="2329" t="s">
        <v>6</v>
      </c>
      <c r="AO88" s="2330"/>
      <c r="AP88" s="1020"/>
      <c r="AQ88" s="874">
        <f>AQ53-'F1'!DK133</f>
        <v>0</v>
      </c>
      <c r="AR88" s="313"/>
      <c r="AS88" s="313"/>
      <c r="AT88" s="313"/>
      <c r="AU88" s="313"/>
      <c r="AV88" s="313"/>
      <c r="AW88" s="874">
        <f>AW53-'F1'!DJ133</f>
        <v>0</v>
      </c>
    </row>
    <row r="89" spans="3:49" ht="12.75">
      <c r="C89" s="2642"/>
      <c r="D89" s="2642"/>
      <c r="E89" s="2642"/>
      <c r="F89" s="2642"/>
      <c r="G89" s="2642"/>
      <c r="H89" s="2642"/>
      <c r="I89" s="2642"/>
      <c r="J89" s="2642"/>
      <c r="K89" s="2642"/>
      <c r="L89" s="2642"/>
      <c r="M89" s="2642"/>
      <c r="N89" s="2642"/>
      <c r="O89" s="2642"/>
      <c r="P89" s="2642"/>
      <c r="Q89" s="2642"/>
      <c r="R89" s="2642"/>
      <c r="S89" s="2642"/>
      <c r="T89" s="2642"/>
      <c r="U89" s="2642"/>
      <c r="V89" s="2642"/>
      <c r="W89" s="2642"/>
      <c r="X89" s="2137">
        <v>5583</v>
      </c>
      <c r="Y89" s="2138"/>
      <c r="Z89" s="2138"/>
      <c r="AA89" s="2138"/>
      <c r="AB89" s="2139"/>
      <c r="AC89" s="374"/>
      <c r="AD89" s="2364" t="s">
        <v>836</v>
      </c>
      <c r="AE89" s="2364"/>
      <c r="AF89" s="2364"/>
      <c r="AG89" s="2364"/>
      <c r="AH89" s="2364"/>
      <c r="AI89" s="2026" t="s">
        <v>241</v>
      </c>
      <c r="AJ89" s="2026"/>
      <c r="AK89" s="2026"/>
      <c r="AL89" s="2364"/>
      <c r="AM89" s="2364"/>
      <c r="AN89" s="2329" t="s">
        <v>7</v>
      </c>
      <c r="AO89" s="2330"/>
      <c r="AP89" s="1020"/>
      <c r="AQ89" s="874">
        <f>AQ54-'F1'!DL133</f>
        <v>0</v>
      </c>
      <c r="AR89" s="313"/>
      <c r="AS89" s="313"/>
      <c r="AT89" s="313"/>
      <c r="AU89" s="313"/>
      <c r="AV89" s="313"/>
      <c r="AW89" s="874">
        <f>AW54-'F1'!DK133</f>
        <v>0</v>
      </c>
    </row>
    <row r="90" spans="3:49" ht="12.75" customHeight="1">
      <c r="C90" s="2642" t="s">
        <v>1277</v>
      </c>
      <c r="D90" s="2642"/>
      <c r="E90" s="2642"/>
      <c r="F90" s="2642"/>
      <c r="G90" s="2642"/>
      <c r="H90" s="2642"/>
      <c r="I90" s="2642"/>
      <c r="J90" s="2642"/>
      <c r="K90" s="2642"/>
      <c r="L90" s="2642"/>
      <c r="M90" s="2642"/>
      <c r="N90" s="2642"/>
      <c r="O90" s="2642"/>
      <c r="P90" s="2642"/>
      <c r="Q90" s="2642"/>
      <c r="R90" s="2642"/>
      <c r="S90" s="2642"/>
      <c r="T90" s="2642"/>
      <c r="U90" s="2642"/>
      <c r="V90" s="2642"/>
      <c r="W90" s="2642"/>
      <c r="X90" s="2137">
        <v>5564</v>
      </c>
      <c r="Y90" s="2138"/>
      <c r="Z90" s="2138"/>
      <c r="AA90" s="2138"/>
      <c r="AB90" s="2139"/>
      <c r="AC90" s="371"/>
      <c r="AD90" s="870"/>
      <c r="AE90" s="870"/>
      <c r="AF90" s="870"/>
      <c r="AG90" s="870"/>
      <c r="AH90" s="1261" t="s">
        <v>836</v>
      </c>
      <c r="AI90" s="2026" t="s">
        <v>251</v>
      </c>
      <c r="AJ90" s="2026"/>
      <c r="AK90" s="2026"/>
      <c r="AL90" s="871"/>
      <c r="AM90" s="871"/>
      <c r="AN90" s="2329" t="s">
        <v>6</v>
      </c>
      <c r="AO90" s="2330"/>
      <c r="AP90" s="873"/>
      <c r="AQ90" s="874">
        <f>AQ55-'F1'!DK128</f>
        <v>0</v>
      </c>
      <c r="AR90" s="313"/>
      <c r="AS90" s="313"/>
      <c r="AT90" s="313"/>
      <c r="AU90" s="313"/>
      <c r="AV90" s="313"/>
      <c r="AW90" s="874">
        <f>AW55-'F1'!DJ128</f>
        <v>0</v>
      </c>
    </row>
    <row r="91" spans="3:49" ht="12.75">
      <c r="C91" s="2642"/>
      <c r="D91" s="2642"/>
      <c r="E91" s="2642"/>
      <c r="F91" s="2642"/>
      <c r="G91" s="2642"/>
      <c r="H91" s="2642"/>
      <c r="I91" s="2642"/>
      <c r="J91" s="2642"/>
      <c r="K91" s="2642"/>
      <c r="L91" s="2642"/>
      <c r="M91" s="2642"/>
      <c r="N91" s="2642"/>
      <c r="O91" s="2642"/>
      <c r="P91" s="2642"/>
      <c r="Q91" s="2642"/>
      <c r="R91" s="2642"/>
      <c r="S91" s="2642"/>
      <c r="T91" s="2642"/>
      <c r="U91" s="2642"/>
      <c r="V91" s="2642"/>
      <c r="W91" s="2642"/>
      <c r="X91" s="2137">
        <v>5584</v>
      </c>
      <c r="Y91" s="2138"/>
      <c r="Z91" s="2138"/>
      <c r="AA91" s="2138"/>
      <c r="AB91" s="2139"/>
      <c r="AC91" s="371"/>
      <c r="AD91" s="870"/>
      <c r="AE91" s="870"/>
      <c r="AF91" s="870"/>
      <c r="AG91" s="870"/>
      <c r="AH91" s="1261" t="s">
        <v>836</v>
      </c>
      <c r="AI91" s="2026" t="s">
        <v>241</v>
      </c>
      <c r="AJ91" s="2026"/>
      <c r="AK91" s="2026"/>
      <c r="AL91" s="871"/>
      <c r="AM91" s="871"/>
      <c r="AN91" s="2329" t="s">
        <v>7</v>
      </c>
      <c r="AO91" s="2330"/>
      <c r="AP91" s="873"/>
      <c r="AQ91" s="874">
        <f>AQ56-'F1'!DL128</f>
        <v>0</v>
      </c>
      <c r="AR91" s="313"/>
      <c r="AS91" s="313"/>
      <c r="AT91" s="313"/>
      <c r="AU91" s="313"/>
      <c r="AV91" s="313"/>
      <c r="AW91" s="874">
        <f>AW56-'F1'!DK128</f>
        <v>0</v>
      </c>
    </row>
    <row r="92" spans="3:49" ht="24" customHeight="1">
      <c r="C92" s="2041" t="s">
        <v>1278</v>
      </c>
      <c r="D92" s="2041"/>
      <c r="E92" s="2041"/>
      <c r="F92" s="2041"/>
      <c r="G92" s="2041"/>
      <c r="H92" s="2041"/>
      <c r="I92" s="2041"/>
      <c r="J92" s="2041"/>
      <c r="K92" s="2041"/>
      <c r="L92" s="2041"/>
      <c r="M92" s="2041"/>
      <c r="N92" s="2041"/>
      <c r="O92" s="2041"/>
      <c r="P92" s="2041"/>
      <c r="Q92" s="2041"/>
      <c r="R92" s="2041"/>
      <c r="S92" s="2041"/>
      <c r="T92" s="2041"/>
      <c r="U92" s="2041"/>
      <c r="V92" s="2041"/>
      <c r="W92" s="2042"/>
      <c r="X92" s="2137">
        <v>5565</v>
      </c>
      <c r="Y92" s="2138"/>
      <c r="Z92" s="2138"/>
      <c r="AA92" s="2138"/>
      <c r="AB92" s="2139"/>
      <c r="AC92" s="371"/>
      <c r="AD92" s="870"/>
      <c r="AE92" s="870"/>
      <c r="AF92" s="870"/>
      <c r="AG92" s="870"/>
      <c r="AH92" s="1261" t="s">
        <v>836</v>
      </c>
      <c r="AI92" s="2026" t="s">
        <v>251</v>
      </c>
      <c r="AJ92" s="2026"/>
      <c r="AK92" s="2026"/>
      <c r="AL92" s="871"/>
      <c r="AM92" s="871"/>
      <c r="AN92" s="2329" t="s">
        <v>6</v>
      </c>
      <c r="AO92" s="2330"/>
      <c r="AP92" s="873"/>
      <c r="AQ92" s="874">
        <f>AQ57-'F1'!DK130</f>
        <v>0</v>
      </c>
      <c r="AR92" s="313"/>
      <c r="AS92" s="313"/>
      <c r="AT92" s="313"/>
      <c r="AU92" s="313"/>
      <c r="AV92" s="313"/>
      <c r="AW92" s="874">
        <f>AW57-'F1'!DJ130</f>
        <v>0</v>
      </c>
    </row>
    <row r="93" spans="3:49" ht="21" customHeight="1">
      <c r="C93" s="2551"/>
      <c r="D93" s="2551"/>
      <c r="E93" s="2551"/>
      <c r="F93" s="2551"/>
      <c r="G93" s="2551"/>
      <c r="H93" s="2551"/>
      <c r="I93" s="2551"/>
      <c r="J93" s="2551"/>
      <c r="K93" s="2551"/>
      <c r="L93" s="2551"/>
      <c r="M93" s="2551"/>
      <c r="N93" s="2551"/>
      <c r="O93" s="2551"/>
      <c r="P93" s="2551"/>
      <c r="Q93" s="2551"/>
      <c r="R93" s="2551"/>
      <c r="S93" s="2551"/>
      <c r="T93" s="2551"/>
      <c r="U93" s="2551"/>
      <c r="V93" s="2551"/>
      <c r="W93" s="2552"/>
      <c r="X93" s="2137">
        <v>5585</v>
      </c>
      <c r="Y93" s="2138"/>
      <c r="Z93" s="2138"/>
      <c r="AA93" s="2138"/>
      <c r="AB93" s="2139"/>
      <c r="AC93" s="371"/>
      <c r="AD93" s="870"/>
      <c r="AE93" s="870"/>
      <c r="AF93" s="870"/>
      <c r="AG93" s="870"/>
      <c r="AH93" s="1261" t="s">
        <v>836</v>
      </c>
      <c r="AI93" s="2026" t="s">
        <v>241</v>
      </c>
      <c r="AJ93" s="2026"/>
      <c r="AK93" s="2026"/>
      <c r="AL93" s="871"/>
      <c r="AM93" s="871"/>
      <c r="AN93" s="2329" t="s">
        <v>7</v>
      </c>
      <c r="AO93" s="2330"/>
      <c r="AP93" s="873"/>
      <c r="AQ93" s="874">
        <f>AQ58-'F1'!DL130</f>
        <v>0</v>
      </c>
      <c r="AR93" s="313"/>
      <c r="AS93" s="313"/>
      <c r="AT93" s="313"/>
      <c r="AU93" s="313"/>
      <c r="AV93" s="313"/>
      <c r="AW93" s="874">
        <f>AW58-'F1'!DK130</f>
        <v>0</v>
      </c>
    </row>
    <row r="94" spans="3:49" ht="12" customHeight="1">
      <c r="C94" s="2041" t="s">
        <v>1279</v>
      </c>
      <c r="D94" s="2041"/>
      <c r="E94" s="2041"/>
      <c r="F94" s="2041"/>
      <c r="G94" s="2041"/>
      <c r="H94" s="2041"/>
      <c r="I94" s="2041"/>
      <c r="J94" s="2041"/>
      <c r="K94" s="2041"/>
      <c r="L94" s="2041"/>
      <c r="M94" s="2041"/>
      <c r="N94" s="2041"/>
      <c r="O94" s="2041"/>
      <c r="P94" s="2041"/>
      <c r="Q94" s="2041"/>
      <c r="R94" s="2041"/>
      <c r="S94" s="2041"/>
      <c r="T94" s="2041"/>
      <c r="U94" s="2041"/>
      <c r="V94" s="2041"/>
      <c r="W94" s="2042"/>
      <c r="X94" s="2137">
        <v>5566</v>
      </c>
      <c r="Y94" s="2138"/>
      <c r="Z94" s="2138"/>
      <c r="AA94" s="2138"/>
      <c r="AB94" s="2139"/>
      <c r="AC94" s="371"/>
      <c r="AD94" s="870"/>
      <c r="AE94" s="870"/>
      <c r="AF94" s="870"/>
      <c r="AG94" s="870"/>
      <c r="AH94" s="1261" t="s">
        <v>836</v>
      </c>
      <c r="AI94" s="2026" t="s">
        <v>251</v>
      </c>
      <c r="AJ94" s="2026"/>
      <c r="AK94" s="2026"/>
      <c r="AL94" s="871"/>
      <c r="AM94" s="871"/>
      <c r="AN94" s="2329" t="s">
        <v>6</v>
      </c>
      <c r="AO94" s="2330"/>
      <c r="AQ94" s="865">
        <f>AQ59-'F1'!DK131</f>
        <v>0</v>
      </c>
      <c r="AR94" s="313"/>
      <c r="AS94" s="313"/>
      <c r="AT94" s="313"/>
      <c r="AU94" s="313"/>
      <c r="AV94" s="313"/>
      <c r="AW94" s="865">
        <f>AW59-'F1'!DJ131</f>
        <v>0</v>
      </c>
    </row>
    <row r="95" spans="3:49" ht="12" customHeight="1">
      <c r="C95" s="2551"/>
      <c r="D95" s="2551"/>
      <c r="E95" s="2551"/>
      <c r="F95" s="2551"/>
      <c r="G95" s="2551"/>
      <c r="H95" s="2551"/>
      <c r="I95" s="2551"/>
      <c r="J95" s="2551"/>
      <c r="K95" s="2551"/>
      <c r="L95" s="2551"/>
      <c r="M95" s="2551"/>
      <c r="N95" s="2551"/>
      <c r="O95" s="2551"/>
      <c r="P95" s="2551"/>
      <c r="Q95" s="2551"/>
      <c r="R95" s="2551"/>
      <c r="S95" s="2551"/>
      <c r="T95" s="2551"/>
      <c r="U95" s="2551"/>
      <c r="V95" s="2551"/>
      <c r="W95" s="2552"/>
      <c r="X95" s="2137">
        <v>5586</v>
      </c>
      <c r="Y95" s="2138"/>
      <c r="Z95" s="2138"/>
      <c r="AA95" s="2138"/>
      <c r="AB95" s="2139"/>
      <c r="AC95" s="371"/>
      <c r="AD95" s="870"/>
      <c r="AE95" s="870"/>
      <c r="AF95" s="870"/>
      <c r="AG95" s="870"/>
      <c r="AH95" s="1261" t="s">
        <v>836</v>
      </c>
      <c r="AI95" s="2026" t="s">
        <v>241</v>
      </c>
      <c r="AJ95" s="2026"/>
      <c r="AK95" s="2026"/>
      <c r="AL95" s="871"/>
      <c r="AM95" s="871"/>
      <c r="AN95" s="2329" t="s">
        <v>7</v>
      </c>
      <c r="AO95" s="2330"/>
      <c r="AQ95" s="865">
        <f>AQ60-'F1'!DL131</f>
        <v>0</v>
      </c>
      <c r="AR95" s="313"/>
      <c r="AS95" s="313"/>
      <c r="AT95" s="313"/>
      <c r="AU95" s="313"/>
      <c r="AV95" s="313"/>
      <c r="AW95" s="865">
        <f>AW60-'F1'!DK131</f>
        <v>0</v>
      </c>
    </row>
    <row r="96" spans="3:49" ht="12" customHeight="1">
      <c r="C96" s="2041" t="s">
        <v>1280</v>
      </c>
      <c r="D96" s="2041"/>
      <c r="E96" s="2041"/>
      <c r="F96" s="2041"/>
      <c r="G96" s="2041"/>
      <c r="H96" s="2041"/>
      <c r="I96" s="2041"/>
      <c r="J96" s="2041"/>
      <c r="K96" s="2041"/>
      <c r="L96" s="2041"/>
      <c r="M96" s="2041"/>
      <c r="N96" s="2041"/>
      <c r="O96" s="2041"/>
      <c r="P96" s="2041"/>
      <c r="Q96" s="2041"/>
      <c r="R96" s="2041"/>
      <c r="S96" s="2041"/>
      <c r="T96" s="2041"/>
      <c r="U96" s="2041"/>
      <c r="V96" s="2041"/>
      <c r="W96" s="2042"/>
      <c r="X96" s="2137">
        <v>5567</v>
      </c>
      <c r="Y96" s="2138"/>
      <c r="Z96" s="2138"/>
      <c r="AA96" s="2138"/>
      <c r="AB96" s="2139"/>
      <c r="AC96" s="371"/>
      <c r="AD96" s="870"/>
      <c r="AE96" s="870"/>
      <c r="AF96" s="870"/>
      <c r="AG96" s="870"/>
      <c r="AH96" s="1261" t="s">
        <v>836</v>
      </c>
      <c r="AI96" s="2026" t="s">
        <v>251</v>
      </c>
      <c r="AJ96" s="2026"/>
      <c r="AK96" s="2026"/>
      <c r="AL96" s="871"/>
      <c r="AM96" s="871"/>
      <c r="AN96" s="2329" t="s">
        <v>6</v>
      </c>
      <c r="AO96" s="2330"/>
      <c r="AQ96" s="865">
        <f>AQ61-'F1'!DK129</f>
        <v>0</v>
      </c>
      <c r="AR96" s="313"/>
      <c r="AS96" s="313"/>
      <c r="AT96" s="313"/>
      <c r="AU96" s="313"/>
      <c r="AV96" s="313"/>
      <c r="AW96" s="865">
        <f>AW61-'F1'!DJ129</f>
        <v>0</v>
      </c>
    </row>
    <row r="97" spans="3:101" ht="12" customHeight="1">
      <c r="C97" s="2551"/>
      <c r="D97" s="2551"/>
      <c r="E97" s="2551"/>
      <c r="F97" s="2551"/>
      <c r="G97" s="2551"/>
      <c r="H97" s="2551"/>
      <c r="I97" s="2551"/>
      <c r="J97" s="2551"/>
      <c r="K97" s="2551"/>
      <c r="L97" s="2551"/>
      <c r="M97" s="2551"/>
      <c r="N97" s="2551"/>
      <c r="O97" s="2551"/>
      <c r="P97" s="2551"/>
      <c r="Q97" s="2551"/>
      <c r="R97" s="2551"/>
      <c r="S97" s="2551"/>
      <c r="T97" s="2551"/>
      <c r="U97" s="2551"/>
      <c r="V97" s="2551"/>
      <c r="W97" s="2552"/>
      <c r="X97" s="2137">
        <v>5587</v>
      </c>
      <c r="Y97" s="2138"/>
      <c r="Z97" s="2138"/>
      <c r="AA97" s="2138"/>
      <c r="AB97" s="2139"/>
      <c r="AC97" s="371"/>
      <c r="AD97" s="870"/>
      <c r="AE97" s="870"/>
      <c r="AF97" s="870"/>
      <c r="AG97" s="870"/>
      <c r="AH97" s="1261" t="s">
        <v>836</v>
      </c>
      <c r="AI97" s="2026" t="s">
        <v>241</v>
      </c>
      <c r="AJ97" s="2026"/>
      <c r="AK97" s="2026"/>
      <c r="AL97" s="871"/>
      <c r="AM97" s="871"/>
      <c r="AN97" s="2329" t="s">
        <v>7</v>
      </c>
      <c r="AO97" s="2330"/>
      <c r="AQ97" s="865">
        <f>AQ62-'F1'!DL129</f>
        <v>0</v>
      </c>
      <c r="AR97" s="313"/>
      <c r="AS97" s="313"/>
      <c r="AT97" s="313"/>
      <c r="AU97" s="313"/>
      <c r="AV97" s="313"/>
      <c r="AW97" s="865">
        <f>AW62-'F1'!DK129</f>
        <v>0</v>
      </c>
    </row>
    <row r="98" spans="3:101" ht="12" customHeight="1">
      <c r="C98" s="2643" t="s">
        <v>1266</v>
      </c>
      <c r="D98" s="2041"/>
      <c r="E98" s="2041"/>
      <c r="F98" s="2041"/>
      <c r="G98" s="2041"/>
      <c r="H98" s="2041"/>
      <c r="I98" s="2041"/>
      <c r="J98" s="2041"/>
      <c r="K98" s="2041"/>
      <c r="L98" s="2041"/>
      <c r="M98" s="2041"/>
      <c r="N98" s="2041"/>
      <c r="O98" s="2041"/>
      <c r="P98" s="2041"/>
      <c r="Q98" s="2041"/>
      <c r="R98" s="2041"/>
      <c r="S98" s="2041"/>
      <c r="T98" s="2041"/>
      <c r="U98" s="2041"/>
      <c r="V98" s="2041"/>
      <c r="W98" s="2042"/>
      <c r="X98" s="2137">
        <v>5568</v>
      </c>
      <c r="Y98" s="2138"/>
      <c r="Z98" s="2138"/>
      <c r="AA98" s="2138"/>
      <c r="AB98" s="2139"/>
      <c r="AC98" s="371"/>
      <c r="AD98" s="870"/>
      <c r="AE98" s="870"/>
      <c r="AF98" s="870"/>
      <c r="AG98" s="870"/>
      <c r="AH98" s="1261" t="s">
        <v>836</v>
      </c>
      <c r="AI98" s="2026" t="s">
        <v>251</v>
      </c>
      <c r="AJ98" s="2026"/>
      <c r="AK98" s="2026"/>
      <c r="AL98" s="871"/>
      <c r="AM98" s="871"/>
      <c r="AN98" s="2329" t="s">
        <v>6</v>
      </c>
      <c r="AO98" s="2330"/>
      <c r="AQ98" s="865">
        <f>AQ63-'F1'!DK134</f>
        <v>0</v>
      </c>
      <c r="AR98" s="313"/>
      <c r="AS98" s="313"/>
      <c r="AT98" s="313"/>
      <c r="AU98" s="313"/>
      <c r="AV98" s="313"/>
      <c r="AW98" s="865">
        <f>AW63-'F1'!DJ134</f>
        <v>0</v>
      </c>
    </row>
    <row r="99" spans="3:101" ht="12" customHeight="1">
      <c r="C99" s="2644"/>
      <c r="D99" s="2045"/>
      <c r="E99" s="2045"/>
      <c r="F99" s="2045"/>
      <c r="G99" s="2045"/>
      <c r="H99" s="2045"/>
      <c r="I99" s="2045"/>
      <c r="J99" s="2045"/>
      <c r="K99" s="2045"/>
      <c r="L99" s="2045"/>
      <c r="M99" s="2045"/>
      <c r="N99" s="2045"/>
      <c r="O99" s="2045"/>
      <c r="P99" s="2045"/>
      <c r="Q99" s="2045"/>
      <c r="R99" s="2045"/>
      <c r="S99" s="2045"/>
      <c r="T99" s="2045"/>
      <c r="U99" s="2045"/>
      <c r="V99" s="2045"/>
      <c r="W99" s="2046"/>
      <c r="X99" s="2075">
        <v>5588</v>
      </c>
      <c r="Y99" s="2073"/>
      <c r="Z99" s="2073"/>
      <c r="AA99" s="2073"/>
      <c r="AB99" s="2080"/>
      <c r="AC99" s="373"/>
      <c r="AD99" s="866"/>
      <c r="AE99" s="866"/>
      <c r="AF99" s="866"/>
      <c r="AG99" s="866"/>
      <c r="AH99" s="1254" t="s">
        <v>836</v>
      </c>
      <c r="AI99" s="2026" t="s">
        <v>241</v>
      </c>
      <c r="AJ99" s="2026"/>
      <c r="AK99" s="2026"/>
      <c r="AL99" s="867"/>
      <c r="AM99" s="867"/>
      <c r="AN99" s="2549" t="s">
        <v>7</v>
      </c>
      <c r="AO99" s="2550"/>
      <c r="AQ99" s="865">
        <f>AQ64-'F1'!DL134</f>
        <v>0</v>
      </c>
      <c r="AR99" s="313"/>
      <c r="AS99" s="313"/>
      <c r="AT99" s="313"/>
      <c r="AU99" s="313"/>
      <c r="AV99" s="313"/>
      <c r="AW99" s="865">
        <f>AW64-'F1'!DK134</f>
        <v>0</v>
      </c>
    </row>
    <row r="110" spans="3:101" ht="12" customHeight="1">
      <c r="O110" s="1201"/>
      <c r="P110" s="1201"/>
      <c r="Q110" s="1201"/>
      <c r="R110" s="1201"/>
      <c r="S110" s="1201"/>
      <c r="T110" s="1201"/>
      <c r="U110" s="1201"/>
      <c r="V110" s="1201"/>
      <c r="W110" s="1201"/>
      <c r="X110" s="1201"/>
      <c r="Y110" s="1201"/>
      <c r="Z110" s="1201"/>
      <c r="AA110" s="1201"/>
      <c r="AB110" s="1201"/>
      <c r="AC110" s="1201"/>
      <c r="AD110" s="1201"/>
      <c r="AE110" s="1201"/>
      <c r="AF110" s="1201"/>
      <c r="AG110" s="1201"/>
      <c r="AH110" s="1201"/>
      <c r="AI110" s="1201"/>
      <c r="AJ110" s="1201"/>
      <c r="AK110" s="1201"/>
      <c r="AL110" s="1201"/>
      <c r="AM110" s="1201"/>
      <c r="AN110" s="1201"/>
      <c r="AO110" s="1201"/>
      <c r="AP110" s="1201"/>
      <c r="AQ110" s="1201"/>
      <c r="AR110" s="1201"/>
      <c r="AS110" s="1201"/>
      <c r="AT110" s="1201"/>
      <c r="AU110" s="1201"/>
      <c r="AV110" s="1201"/>
      <c r="AW110" s="1201"/>
      <c r="AX110" s="1201"/>
      <c r="AY110" s="1201"/>
      <c r="AZ110" s="1201"/>
      <c r="BA110" s="1201"/>
      <c r="BB110" s="1201"/>
      <c r="BC110" s="1201"/>
      <c r="BD110" s="1201"/>
      <c r="BE110" s="1201"/>
      <c r="BF110" s="1201"/>
      <c r="BG110" s="1201"/>
      <c r="BH110" s="1201"/>
      <c r="BI110" s="1201"/>
      <c r="BJ110" s="1201"/>
      <c r="BK110" s="1201"/>
      <c r="BL110" s="1201"/>
      <c r="BM110" s="1201"/>
      <c r="BN110" s="1201"/>
      <c r="BO110" s="1201"/>
      <c r="BP110" s="1201"/>
      <c r="BQ110" s="1201"/>
      <c r="BR110" s="1201"/>
      <c r="BS110" s="1201"/>
      <c r="BT110" s="1201"/>
      <c r="BU110" s="1201"/>
      <c r="BV110" s="1201"/>
      <c r="BW110" s="1201"/>
      <c r="BX110" s="1201"/>
      <c r="BY110" s="1201"/>
      <c r="BZ110" s="1201"/>
      <c r="CA110" s="1201"/>
      <c r="CB110" s="1201"/>
      <c r="CC110" s="1201"/>
      <c r="CD110" s="1201"/>
      <c r="CE110" s="1201"/>
      <c r="CF110" s="1201"/>
      <c r="CG110" s="1201"/>
      <c r="CH110" s="1201"/>
      <c r="CI110" s="1201"/>
      <c r="CJ110" s="1201"/>
      <c r="CK110" s="1201"/>
      <c r="CL110" s="1201"/>
      <c r="CM110" s="1201"/>
      <c r="CN110" s="1201"/>
      <c r="CO110" s="1201"/>
      <c r="CP110" s="1201"/>
      <c r="CQ110" s="1201"/>
      <c r="CR110" s="1201"/>
      <c r="CS110" s="1201"/>
      <c r="CT110" s="1201"/>
      <c r="CU110" s="1201"/>
      <c r="CV110" s="1201"/>
      <c r="CW110" s="1201"/>
    </row>
  </sheetData>
  <sheetProtection formatCells="0" formatColumns="0" autoFilter="0"/>
  <mergeCells count="316">
    <mergeCell ref="C98:W99"/>
    <mergeCell ref="X98:AB98"/>
    <mergeCell ref="AI98:AK98"/>
    <mergeCell ref="AN98:AO98"/>
    <mergeCell ref="X99:AB99"/>
    <mergeCell ref="AI99:AK99"/>
    <mergeCell ref="AN99:AO99"/>
    <mergeCell ref="C94:W95"/>
    <mergeCell ref="X94:AB94"/>
    <mergeCell ref="AI94:AK94"/>
    <mergeCell ref="AN94:AO94"/>
    <mergeCell ref="X95:AB95"/>
    <mergeCell ref="AI95:AK95"/>
    <mergeCell ref="AN95:AO95"/>
    <mergeCell ref="C96:W97"/>
    <mergeCell ref="X96:AB96"/>
    <mergeCell ref="AI96:AK96"/>
    <mergeCell ref="AN96:AO96"/>
    <mergeCell ref="X97:AB97"/>
    <mergeCell ref="AI97:AK97"/>
    <mergeCell ref="AN97:AO97"/>
    <mergeCell ref="C90:W91"/>
    <mergeCell ref="X90:AB90"/>
    <mergeCell ref="AI90:AK90"/>
    <mergeCell ref="AN90:AO90"/>
    <mergeCell ref="X91:AB91"/>
    <mergeCell ref="AI91:AK91"/>
    <mergeCell ref="AN91:AO91"/>
    <mergeCell ref="C92:W93"/>
    <mergeCell ref="X92:AB92"/>
    <mergeCell ref="AI92:AK92"/>
    <mergeCell ref="AN92:AO92"/>
    <mergeCell ref="X93:AB93"/>
    <mergeCell ref="AI93:AK93"/>
    <mergeCell ref="AN93:AO93"/>
    <mergeCell ref="C86:W87"/>
    <mergeCell ref="X86:AB86"/>
    <mergeCell ref="AI86:AK86"/>
    <mergeCell ref="AN86:AO86"/>
    <mergeCell ref="X87:AB87"/>
    <mergeCell ref="AI87:AK87"/>
    <mergeCell ref="AN87:AO87"/>
    <mergeCell ref="C88:W89"/>
    <mergeCell ref="X88:AB88"/>
    <mergeCell ref="AI88:AK88"/>
    <mergeCell ref="AN88:AO88"/>
    <mergeCell ref="X89:AB89"/>
    <mergeCell ref="AD89:AH89"/>
    <mergeCell ref="AI89:AK89"/>
    <mergeCell ref="AL89:AM89"/>
    <mergeCell ref="AN89:AO89"/>
    <mergeCell ref="C80:W81"/>
    <mergeCell ref="X80:AB80"/>
    <mergeCell ref="AI80:AK80"/>
    <mergeCell ref="AN80:AO80"/>
    <mergeCell ref="X81:AB81"/>
    <mergeCell ref="AI81:AK81"/>
    <mergeCell ref="AN81:AO81"/>
    <mergeCell ref="C82:W83"/>
    <mergeCell ref="X82:AB82"/>
    <mergeCell ref="AI82:AK82"/>
    <mergeCell ref="AN82:AO82"/>
    <mergeCell ref="X83:AB83"/>
    <mergeCell ref="AI83:AK83"/>
    <mergeCell ref="AN83:AO83"/>
    <mergeCell ref="C84:W85"/>
    <mergeCell ref="X84:AB84"/>
    <mergeCell ref="AI84:AK84"/>
    <mergeCell ref="AN84:AO84"/>
    <mergeCell ref="X85:AB85"/>
    <mergeCell ref="AI85:AK85"/>
    <mergeCell ref="AN85:AO85"/>
    <mergeCell ref="G75:AT75"/>
    <mergeCell ref="AO67:AP67"/>
    <mergeCell ref="AO68:AP68"/>
    <mergeCell ref="AO69:AP69"/>
    <mergeCell ref="AO70:AP70"/>
    <mergeCell ref="D69:X70"/>
    <mergeCell ref="Y69:AC69"/>
    <mergeCell ref="AJ69:AL69"/>
    <mergeCell ref="G74:AT74"/>
    <mergeCell ref="D67:X68"/>
    <mergeCell ref="D71:X72"/>
    <mergeCell ref="Y71:AC71"/>
    <mergeCell ref="AJ71:AL71"/>
    <mergeCell ref="AO71:AP71"/>
    <mergeCell ref="AO72:AP72"/>
    <mergeCell ref="Y72:AC72"/>
    <mergeCell ref="AJ72:AL72"/>
    <mergeCell ref="Y70:AC70"/>
    <mergeCell ref="AJ70:AL70"/>
    <mergeCell ref="AO53:AP53"/>
    <mergeCell ref="AJ50:AL50"/>
    <mergeCell ref="Y66:AC66"/>
    <mergeCell ref="AO57:AP57"/>
    <mergeCell ref="AO58:AP58"/>
    <mergeCell ref="AO61:AP61"/>
    <mergeCell ref="AO48:AP48"/>
    <mergeCell ref="AO54:AP54"/>
    <mergeCell ref="AO55:AP55"/>
    <mergeCell ref="AO49:AP49"/>
    <mergeCell ref="AO50:AP50"/>
    <mergeCell ref="Y48:AC48"/>
    <mergeCell ref="AJ48:AL48"/>
    <mergeCell ref="AJ63:AL63"/>
    <mergeCell ref="Y64:AC64"/>
    <mergeCell ref="AJ64:AL64"/>
    <mergeCell ref="AO64:AP64"/>
    <mergeCell ref="AO65:AP65"/>
    <mergeCell ref="AO63:AP63"/>
    <mergeCell ref="AO66:AP66"/>
    <mergeCell ref="AO62:AP62"/>
    <mergeCell ref="AO59:AP59"/>
    <mergeCell ref="AO60:AP60"/>
    <mergeCell ref="AJ42:AL42"/>
    <mergeCell ref="Y44:AC44"/>
    <mergeCell ref="AJ44:AL44"/>
    <mergeCell ref="C7:X7"/>
    <mergeCell ref="Y7:AC7"/>
    <mergeCell ref="AD7:AP7"/>
    <mergeCell ref="D10:X10"/>
    <mergeCell ref="Y10:AC10"/>
    <mergeCell ref="AD10:AP10"/>
    <mergeCell ref="AJ8:AL8"/>
    <mergeCell ref="D8:X9"/>
    <mergeCell ref="AO8:AP8"/>
    <mergeCell ref="AO9:AP9"/>
    <mergeCell ref="Y9:AC9"/>
    <mergeCell ref="AJ9:AL9"/>
    <mergeCell ref="Y8:AC8"/>
    <mergeCell ref="D16:X17"/>
    <mergeCell ref="Y16:AC16"/>
    <mergeCell ref="AJ16:AL16"/>
    <mergeCell ref="Y17:AC17"/>
    <mergeCell ref="AJ17:AL17"/>
    <mergeCell ref="AO15:AP15"/>
    <mergeCell ref="D14:X15"/>
    <mergeCell ref="AW4:AW6"/>
    <mergeCell ref="AR5:AS5"/>
    <mergeCell ref="AT5:AU5"/>
    <mergeCell ref="C2:AW2"/>
    <mergeCell ref="C4:X6"/>
    <mergeCell ref="Y4:AC6"/>
    <mergeCell ref="AD4:AP6"/>
    <mergeCell ref="AQ4:AQ6"/>
    <mergeCell ref="Y12:AC12"/>
    <mergeCell ref="AJ12:AL12"/>
    <mergeCell ref="AO11:AP11"/>
    <mergeCell ref="AO12:AP12"/>
    <mergeCell ref="D11:X12"/>
    <mergeCell ref="Y11:AC11"/>
    <mergeCell ref="AJ11:AL11"/>
    <mergeCell ref="AV5:AV6"/>
    <mergeCell ref="AR4:AV4"/>
    <mergeCell ref="AO27:AP27"/>
    <mergeCell ref="Y14:AC14"/>
    <mergeCell ref="D13:X13"/>
    <mergeCell ref="Y13:AC13"/>
    <mergeCell ref="AD13:AP13"/>
    <mergeCell ref="AO16:AP16"/>
    <mergeCell ref="AO17:AP17"/>
    <mergeCell ref="AJ14:AL14"/>
    <mergeCell ref="AO14:AP14"/>
    <mergeCell ref="Y15:AC15"/>
    <mergeCell ref="AJ15:AL15"/>
    <mergeCell ref="D26:X27"/>
    <mergeCell ref="Y22:AC22"/>
    <mergeCell ref="AJ22:AL22"/>
    <mergeCell ref="D24:X25"/>
    <mergeCell ref="AO24:AP24"/>
    <mergeCell ref="AO25:AP25"/>
    <mergeCell ref="Y24:AC24"/>
    <mergeCell ref="AJ24:AL24"/>
    <mergeCell ref="AO22:AP22"/>
    <mergeCell ref="AO23:AP23"/>
    <mergeCell ref="Y25:AC25"/>
    <mergeCell ref="AE25:AI25"/>
    <mergeCell ref="AJ25:AL25"/>
    <mergeCell ref="D28:X28"/>
    <mergeCell ref="Y28:AC28"/>
    <mergeCell ref="D18:X19"/>
    <mergeCell ref="Y18:AC18"/>
    <mergeCell ref="AJ18:AL18"/>
    <mergeCell ref="Y19:AC19"/>
    <mergeCell ref="AJ19:AL19"/>
    <mergeCell ref="AO19:AP19"/>
    <mergeCell ref="D20:X21"/>
    <mergeCell ref="Y20:AC20"/>
    <mergeCell ref="AJ20:AL20"/>
    <mergeCell ref="AO20:AP20"/>
    <mergeCell ref="Y21:AC21"/>
    <mergeCell ref="AJ21:AL21"/>
    <mergeCell ref="AO21:AP21"/>
    <mergeCell ref="Y23:AC23"/>
    <mergeCell ref="AJ23:AL23"/>
    <mergeCell ref="AO18:AP18"/>
    <mergeCell ref="Y26:AC26"/>
    <mergeCell ref="AJ26:AL26"/>
    <mergeCell ref="Y27:AC27"/>
    <mergeCell ref="AJ27:AL27"/>
    <mergeCell ref="AO26:AP26"/>
    <mergeCell ref="D22:X23"/>
    <mergeCell ref="AM25:AN25"/>
    <mergeCell ref="AD28:AP28"/>
    <mergeCell ref="AO33:AP33"/>
    <mergeCell ref="Y35:AC35"/>
    <mergeCell ref="D32:X33"/>
    <mergeCell ref="Y32:AC32"/>
    <mergeCell ref="AJ32:AL32"/>
    <mergeCell ref="Y33:AC33"/>
    <mergeCell ref="AJ33:AL33"/>
    <mergeCell ref="AO32:AP32"/>
    <mergeCell ref="D31:X31"/>
    <mergeCell ref="Y31:AC31"/>
    <mergeCell ref="AD31:AP31"/>
    <mergeCell ref="D34:X35"/>
    <mergeCell ref="Y34:AC34"/>
    <mergeCell ref="AJ34:AL34"/>
    <mergeCell ref="AO34:AP34"/>
    <mergeCell ref="AO35:AP35"/>
    <mergeCell ref="AO29:AP29"/>
    <mergeCell ref="AO30:AP30"/>
    <mergeCell ref="Y30:AC30"/>
    <mergeCell ref="AJ30:AL30"/>
    <mergeCell ref="D29:X30"/>
    <mergeCell ref="Y29:AC29"/>
    <mergeCell ref="AJ29:AL29"/>
    <mergeCell ref="Y37:AC37"/>
    <mergeCell ref="AJ35:AL35"/>
    <mergeCell ref="AO36:AP36"/>
    <mergeCell ref="AO37:AP37"/>
    <mergeCell ref="AJ37:AL37"/>
    <mergeCell ref="D39:X40"/>
    <mergeCell ref="Y39:AC39"/>
    <mergeCell ref="AJ39:AL39"/>
    <mergeCell ref="D38:X38"/>
    <mergeCell ref="D36:X37"/>
    <mergeCell ref="Y36:AC36"/>
    <mergeCell ref="AJ36:AL36"/>
    <mergeCell ref="Y40:AC40"/>
    <mergeCell ref="AJ40:AL40"/>
    <mergeCell ref="Y38:AC38"/>
    <mergeCell ref="AD38:AP38"/>
    <mergeCell ref="AO39:AP39"/>
    <mergeCell ref="AO40:AP40"/>
    <mergeCell ref="D43:X44"/>
    <mergeCell ref="Y43:AC43"/>
    <mergeCell ref="AJ43:AL43"/>
    <mergeCell ref="AO43:AP43"/>
    <mergeCell ref="AO44:AP44"/>
    <mergeCell ref="D41:X42"/>
    <mergeCell ref="Y41:AC41"/>
    <mergeCell ref="AJ41:AL41"/>
    <mergeCell ref="Y42:AC42"/>
    <mergeCell ref="AO41:AP41"/>
    <mergeCell ref="AO42:AP42"/>
    <mergeCell ref="D47:X48"/>
    <mergeCell ref="Y47:AC47"/>
    <mergeCell ref="AJ47:AL47"/>
    <mergeCell ref="D45:X46"/>
    <mergeCell ref="Y45:AC45"/>
    <mergeCell ref="AJ45:AL45"/>
    <mergeCell ref="Y46:AC46"/>
    <mergeCell ref="AJ46:AL46"/>
    <mergeCell ref="AO45:AP45"/>
    <mergeCell ref="AO46:AP46"/>
    <mergeCell ref="AO47:AP47"/>
    <mergeCell ref="D55:X56"/>
    <mergeCell ref="Y55:AC55"/>
    <mergeCell ref="AJ55:AL55"/>
    <mergeCell ref="Y56:AC56"/>
    <mergeCell ref="AJ56:AL56"/>
    <mergeCell ref="AO56:AP56"/>
    <mergeCell ref="D49:X50"/>
    <mergeCell ref="Y49:AC49"/>
    <mergeCell ref="AJ49:AL49"/>
    <mergeCell ref="Y50:AC50"/>
    <mergeCell ref="D51:X52"/>
    <mergeCell ref="Y51:AC51"/>
    <mergeCell ref="AJ51:AL51"/>
    <mergeCell ref="AO51:AP51"/>
    <mergeCell ref="Y52:AC52"/>
    <mergeCell ref="AJ52:AL52"/>
    <mergeCell ref="AO52:AP52"/>
    <mergeCell ref="D53:X54"/>
    <mergeCell ref="Y53:AC53"/>
    <mergeCell ref="AJ53:AL53"/>
    <mergeCell ref="Y54:AC54"/>
    <mergeCell ref="AE54:AI54"/>
    <mergeCell ref="AJ54:AL54"/>
    <mergeCell ref="AM54:AN54"/>
    <mergeCell ref="D57:X58"/>
    <mergeCell ref="Y57:AC57"/>
    <mergeCell ref="AJ57:AL57"/>
    <mergeCell ref="Y58:AC58"/>
    <mergeCell ref="AJ58:AL58"/>
    <mergeCell ref="D59:X60"/>
    <mergeCell ref="Y59:AC59"/>
    <mergeCell ref="AJ59:AL59"/>
    <mergeCell ref="D61:X62"/>
    <mergeCell ref="Y61:AC61"/>
    <mergeCell ref="AJ61:AL61"/>
    <mergeCell ref="Y62:AC62"/>
    <mergeCell ref="AJ62:AL62"/>
    <mergeCell ref="Y60:AC60"/>
    <mergeCell ref="AJ60:AL60"/>
    <mergeCell ref="AJ67:AL67"/>
    <mergeCell ref="Y68:AC68"/>
    <mergeCell ref="AJ68:AL68"/>
    <mergeCell ref="AJ66:AL66"/>
    <mergeCell ref="Y67:AC67"/>
    <mergeCell ref="D65:X66"/>
    <mergeCell ref="Y65:AC65"/>
    <mergeCell ref="AJ65:AL65"/>
    <mergeCell ref="D63:X64"/>
    <mergeCell ref="Y63:AC63"/>
  </mergeCells>
  <phoneticPr fontId="23" type="noConversion"/>
  <pageMargins left="1.1023622047244095" right="0.43307086614173229" top="0.78740157480314965" bottom="0.39370078740157483" header="0.19685039370078741" footer="0.19685039370078741"/>
  <pageSetup paperSize="9" scale="66" fitToHeight="3" orientation="landscape" r:id="rId1"/>
  <headerFooter alignWithMargins="0"/>
  <rowBreaks count="2" manualBreakCount="2">
    <brk id="25" min="2" max="169" man="1"/>
    <brk id="46" min="2" max="169" man="1"/>
  </rowBreaks>
</worksheet>
</file>

<file path=xl/worksheets/sheet32.xml><?xml version="1.0" encoding="utf-8"?>
<worksheet xmlns="http://schemas.openxmlformats.org/spreadsheetml/2006/main" xmlns:r="http://schemas.openxmlformats.org/officeDocument/2006/relationships">
  <sheetPr codeName="Лист31">
    <tabColor rgb="FFFFFF00"/>
  </sheetPr>
  <dimension ref="A1:CK23"/>
  <sheetViews>
    <sheetView view="pageBreakPreview" topLeftCell="B11" zoomScaleNormal="100" zoomScaleSheetLayoutView="100" workbookViewId="0">
      <selection activeCell="DG16" sqref="DG16"/>
    </sheetView>
  </sheetViews>
  <sheetFormatPr defaultColWidth="0.85546875" defaultRowHeight="12" customHeight="1"/>
  <cols>
    <col min="1" max="1" width="7.28515625" style="286" hidden="1" customWidth="1"/>
    <col min="2" max="2" width="0.85546875" style="286"/>
    <col min="3" max="3" width="0.85546875" style="286" customWidth="1"/>
    <col min="4" max="44" width="0.85546875" style="286"/>
    <col min="45" max="49" width="1.140625" style="286" customWidth="1"/>
    <col min="50" max="50" width="23.85546875" style="286" customWidth="1"/>
    <col min="51" max="51" width="24" style="286" customWidth="1"/>
    <col min="52" max="52" width="23.85546875" style="286" customWidth="1"/>
    <col min="53" max="16384" width="0.85546875" style="286"/>
  </cols>
  <sheetData>
    <row r="1" spans="1:89" s="274" customFormat="1" ht="15.75" customHeight="1">
      <c r="CK1" s="272"/>
    </row>
    <row r="2" spans="1:89" s="324" customFormat="1" ht="15">
      <c r="C2" s="2051" t="s">
        <v>1282</v>
      </c>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c r="AX2" s="2051"/>
      <c r="AY2" s="2051"/>
      <c r="AZ2" s="2051"/>
    </row>
    <row r="3" spans="1:89" ht="12" customHeight="1" thickBot="1"/>
    <row r="4" spans="1:89" s="274" customFormat="1" ht="13.5" customHeight="1">
      <c r="C4" s="2494" t="s">
        <v>758</v>
      </c>
      <c r="D4" s="2495"/>
      <c r="E4" s="2495"/>
      <c r="F4" s="2495"/>
      <c r="G4" s="2495"/>
      <c r="H4" s="2495"/>
      <c r="I4" s="2495"/>
      <c r="J4" s="2495"/>
      <c r="K4" s="2495"/>
      <c r="L4" s="2495"/>
      <c r="M4" s="2495"/>
      <c r="N4" s="2495"/>
      <c r="O4" s="2495"/>
      <c r="P4" s="2495"/>
      <c r="Q4" s="2495"/>
      <c r="R4" s="2495"/>
      <c r="S4" s="2495"/>
      <c r="T4" s="2495"/>
      <c r="U4" s="2495"/>
      <c r="V4" s="2495"/>
      <c r="W4" s="2495"/>
      <c r="X4" s="2495"/>
      <c r="Y4" s="2495"/>
      <c r="Z4" s="2495"/>
      <c r="AA4" s="2495"/>
      <c r="AB4" s="2495"/>
      <c r="AC4" s="2495"/>
      <c r="AD4" s="2495"/>
      <c r="AE4" s="2495"/>
      <c r="AF4" s="2495"/>
      <c r="AG4" s="2495"/>
      <c r="AH4" s="2495"/>
      <c r="AI4" s="2495"/>
      <c r="AJ4" s="2495"/>
      <c r="AK4" s="2495"/>
      <c r="AL4" s="2495"/>
      <c r="AM4" s="2495"/>
      <c r="AN4" s="2495"/>
      <c r="AO4" s="2495"/>
      <c r="AP4" s="2495"/>
      <c r="AQ4" s="2495"/>
      <c r="AR4" s="2496"/>
      <c r="AS4" s="2503" t="s">
        <v>724</v>
      </c>
      <c r="AT4" s="2495"/>
      <c r="AU4" s="2495"/>
      <c r="AV4" s="2495"/>
      <c r="AW4" s="2496"/>
      <c r="AX4" s="1234" t="s">
        <v>595</v>
      </c>
      <c r="AY4" s="1234" t="s">
        <v>595</v>
      </c>
      <c r="AZ4" s="466" t="s">
        <v>595</v>
      </c>
    </row>
    <row r="5" spans="1:89" s="274" customFormat="1" ht="14.25" customHeight="1">
      <c r="C5" s="2497"/>
      <c r="D5" s="2498"/>
      <c r="E5" s="2498"/>
      <c r="F5" s="2498"/>
      <c r="G5" s="2498"/>
      <c r="H5" s="2498"/>
      <c r="I5" s="2498"/>
      <c r="J5" s="2498"/>
      <c r="K5" s="2498"/>
      <c r="L5" s="2498"/>
      <c r="M5" s="2498"/>
      <c r="N5" s="2498"/>
      <c r="O5" s="2498"/>
      <c r="P5" s="2498"/>
      <c r="Q5" s="2498"/>
      <c r="R5" s="2498"/>
      <c r="S5" s="2498"/>
      <c r="T5" s="2498"/>
      <c r="U5" s="2498"/>
      <c r="V5" s="2498"/>
      <c r="W5" s="2498"/>
      <c r="X5" s="2498"/>
      <c r="Y5" s="2498"/>
      <c r="Z5" s="2498"/>
      <c r="AA5" s="2498"/>
      <c r="AB5" s="2498"/>
      <c r="AC5" s="2498"/>
      <c r="AD5" s="2498"/>
      <c r="AE5" s="2498"/>
      <c r="AF5" s="2498"/>
      <c r="AG5" s="2498"/>
      <c r="AH5" s="2498"/>
      <c r="AI5" s="2498"/>
      <c r="AJ5" s="2498"/>
      <c r="AK5" s="2498"/>
      <c r="AL5" s="2498"/>
      <c r="AM5" s="2498"/>
      <c r="AN5" s="2498"/>
      <c r="AO5" s="2498"/>
      <c r="AP5" s="2498"/>
      <c r="AQ5" s="2498"/>
      <c r="AR5" s="2499"/>
      <c r="AS5" s="2504"/>
      <c r="AT5" s="2498"/>
      <c r="AU5" s="2498"/>
      <c r="AV5" s="2498"/>
      <c r="AW5" s="2499"/>
      <c r="AX5" s="467">
        <v>2013</v>
      </c>
      <c r="AY5" s="467">
        <v>2012</v>
      </c>
      <c r="AZ5" s="468">
        <v>2011</v>
      </c>
    </row>
    <row r="6" spans="1:89" s="274" customFormat="1" ht="15.75" customHeight="1" thickBot="1">
      <c r="C6" s="2500"/>
      <c r="D6" s="2501"/>
      <c r="E6" s="2501"/>
      <c r="F6" s="2501"/>
      <c r="G6" s="2501"/>
      <c r="H6" s="2501"/>
      <c r="I6" s="2501"/>
      <c r="J6" s="2501"/>
      <c r="K6" s="2501"/>
      <c r="L6" s="2501"/>
      <c r="M6" s="2501"/>
      <c r="N6" s="2501"/>
      <c r="O6" s="2501"/>
      <c r="P6" s="2501"/>
      <c r="Q6" s="2501"/>
      <c r="R6" s="2501"/>
      <c r="S6" s="2501"/>
      <c r="T6" s="2501"/>
      <c r="U6" s="2501"/>
      <c r="V6" s="2501"/>
      <c r="W6" s="2501"/>
      <c r="X6" s="2501"/>
      <c r="Y6" s="2501"/>
      <c r="Z6" s="2501"/>
      <c r="AA6" s="2501"/>
      <c r="AB6" s="2501"/>
      <c r="AC6" s="2501"/>
      <c r="AD6" s="2501"/>
      <c r="AE6" s="2501"/>
      <c r="AF6" s="2501"/>
      <c r="AG6" s="2501"/>
      <c r="AH6" s="2501"/>
      <c r="AI6" s="2501"/>
      <c r="AJ6" s="2501"/>
      <c r="AK6" s="2501"/>
      <c r="AL6" s="2501"/>
      <c r="AM6" s="2501"/>
      <c r="AN6" s="2501"/>
      <c r="AO6" s="2501"/>
      <c r="AP6" s="2501"/>
      <c r="AQ6" s="2501"/>
      <c r="AR6" s="2502"/>
      <c r="AS6" s="2528"/>
      <c r="AT6" s="2501"/>
      <c r="AU6" s="2501"/>
      <c r="AV6" s="2501"/>
      <c r="AW6" s="2502"/>
      <c r="AX6" s="469" t="s">
        <v>6</v>
      </c>
      <c r="AY6" s="469" t="s">
        <v>7</v>
      </c>
      <c r="AZ6" s="470" t="s">
        <v>8</v>
      </c>
    </row>
    <row r="7" spans="1:89" s="306" customFormat="1" thickBot="1">
      <c r="C7" s="2529">
        <v>1</v>
      </c>
      <c r="D7" s="2141"/>
      <c r="E7" s="2141"/>
      <c r="F7" s="2141"/>
      <c r="G7" s="2141"/>
      <c r="H7" s="2141"/>
      <c r="I7" s="2141"/>
      <c r="J7" s="2141"/>
      <c r="K7" s="2141"/>
      <c r="L7" s="2141"/>
      <c r="M7" s="2141"/>
      <c r="N7" s="2141"/>
      <c r="O7" s="2141"/>
      <c r="P7" s="2141"/>
      <c r="Q7" s="2141"/>
      <c r="R7" s="2141"/>
      <c r="S7" s="2141"/>
      <c r="T7" s="2141"/>
      <c r="U7" s="2141"/>
      <c r="V7" s="2141"/>
      <c r="W7" s="2141"/>
      <c r="X7" s="2141"/>
      <c r="Y7" s="2141"/>
      <c r="Z7" s="2141"/>
      <c r="AA7" s="2141"/>
      <c r="AB7" s="2141"/>
      <c r="AC7" s="2141"/>
      <c r="AD7" s="2141"/>
      <c r="AE7" s="2141"/>
      <c r="AF7" s="2141"/>
      <c r="AG7" s="2141"/>
      <c r="AH7" s="2141"/>
      <c r="AI7" s="2141"/>
      <c r="AJ7" s="2141"/>
      <c r="AK7" s="2141"/>
      <c r="AL7" s="2141"/>
      <c r="AM7" s="2141"/>
      <c r="AN7" s="2141"/>
      <c r="AO7" s="2141"/>
      <c r="AP7" s="2141"/>
      <c r="AQ7" s="2141"/>
      <c r="AR7" s="2207"/>
      <c r="AS7" s="2140">
        <v>2</v>
      </c>
      <c r="AT7" s="2141"/>
      <c r="AU7" s="2141"/>
      <c r="AV7" s="2141"/>
      <c r="AW7" s="2207"/>
      <c r="AX7" s="428">
        <v>3</v>
      </c>
      <c r="AY7" s="428">
        <v>4</v>
      </c>
      <c r="AZ7" s="285">
        <v>5</v>
      </c>
    </row>
    <row r="8" spans="1:89" s="288" customFormat="1" ht="14.25" customHeight="1">
      <c r="C8" s="25"/>
      <c r="D8" s="2265" t="s">
        <v>1224</v>
      </c>
      <c r="E8" s="2265"/>
      <c r="F8" s="2265"/>
      <c r="G8" s="2265"/>
      <c r="H8" s="2265"/>
      <c r="I8" s="2265"/>
      <c r="J8" s="2265"/>
      <c r="K8" s="2265"/>
      <c r="L8" s="2265"/>
      <c r="M8" s="2265"/>
      <c r="N8" s="2265"/>
      <c r="O8" s="2265"/>
      <c r="P8" s="2265"/>
      <c r="Q8" s="2265"/>
      <c r="R8" s="2265"/>
      <c r="S8" s="2265"/>
      <c r="T8" s="2265"/>
      <c r="U8" s="2265"/>
      <c r="V8" s="2265"/>
      <c r="W8" s="2265"/>
      <c r="X8" s="2265"/>
      <c r="Y8" s="2265"/>
      <c r="Z8" s="2265"/>
      <c r="AA8" s="2265"/>
      <c r="AB8" s="2265"/>
      <c r="AC8" s="2265"/>
      <c r="AD8" s="2265"/>
      <c r="AE8" s="2265"/>
      <c r="AF8" s="2265"/>
      <c r="AG8" s="2265"/>
      <c r="AH8" s="2265"/>
      <c r="AI8" s="2265"/>
      <c r="AJ8" s="2265"/>
      <c r="AK8" s="2265"/>
      <c r="AL8" s="2265"/>
      <c r="AM8" s="2265"/>
      <c r="AN8" s="2265"/>
      <c r="AO8" s="2265"/>
      <c r="AP8" s="2265"/>
      <c r="AQ8" s="2265"/>
      <c r="AR8" s="2265"/>
      <c r="AS8" s="2075">
        <v>5590</v>
      </c>
      <c r="AT8" s="2073"/>
      <c r="AU8" s="2073"/>
      <c r="AV8" s="2073"/>
      <c r="AW8" s="2072"/>
      <c r="AX8" s="722">
        <f>SUM(AX9,AX14:AX18)</f>
        <v>998657</v>
      </c>
      <c r="AY8" s="758">
        <f>SUM(AY9,AY14:AY18)</f>
        <v>1453609</v>
      </c>
      <c r="AZ8" s="723">
        <f>SUM(AZ9,AZ14:AZ18)</f>
        <v>678283</v>
      </c>
    </row>
    <row r="9" spans="1:89" s="288" customFormat="1" ht="14.25" customHeight="1">
      <c r="C9" s="26"/>
      <c r="D9" s="2527" t="s">
        <v>779</v>
      </c>
      <c r="E9" s="2527"/>
      <c r="F9" s="2527"/>
      <c r="G9" s="2527"/>
      <c r="H9" s="2527"/>
      <c r="I9" s="2527"/>
      <c r="J9" s="2527"/>
      <c r="K9" s="2527"/>
      <c r="L9" s="2527"/>
      <c r="M9" s="2527"/>
      <c r="N9" s="2527"/>
      <c r="O9" s="2527"/>
      <c r="P9" s="2527"/>
      <c r="Q9" s="2527"/>
      <c r="R9" s="2527"/>
      <c r="S9" s="2527"/>
      <c r="T9" s="2527"/>
      <c r="U9" s="2527"/>
      <c r="V9" s="2527"/>
      <c r="W9" s="2527"/>
      <c r="X9" s="2527"/>
      <c r="Y9" s="2527"/>
      <c r="Z9" s="2527"/>
      <c r="AA9" s="2527"/>
      <c r="AB9" s="2527"/>
      <c r="AC9" s="2527"/>
      <c r="AD9" s="2527"/>
      <c r="AE9" s="2527"/>
      <c r="AF9" s="2527"/>
      <c r="AG9" s="2527"/>
      <c r="AH9" s="2527"/>
      <c r="AI9" s="2527"/>
      <c r="AJ9" s="2527"/>
      <c r="AK9" s="2527"/>
      <c r="AL9" s="2527"/>
      <c r="AM9" s="2527"/>
      <c r="AN9" s="2527"/>
      <c r="AO9" s="2527"/>
      <c r="AP9" s="2527"/>
      <c r="AQ9" s="2527"/>
      <c r="AR9" s="2527"/>
      <c r="AS9" s="2653">
        <v>5591</v>
      </c>
      <c r="AT9" s="2654"/>
      <c r="AU9" s="2654"/>
      <c r="AV9" s="2654"/>
      <c r="AW9" s="2655"/>
      <c r="AX9" s="2659">
        <f>SUM(AX12:AX13)</f>
        <v>567709</v>
      </c>
      <c r="AY9" s="2648">
        <f>SUM(AY12:AY13)</f>
        <v>616589</v>
      </c>
      <c r="AZ9" s="2651">
        <f>SUM(AZ12:AZ13)</f>
        <v>496992</v>
      </c>
    </row>
    <row r="10" spans="1:89" s="288" customFormat="1" ht="14.25" customHeight="1">
      <c r="C10" s="2650" t="s">
        <v>1283</v>
      </c>
      <c r="D10" s="2524"/>
      <c r="E10" s="2524"/>
      <c r="F10" s="2524"/>
      <c r="G10" s="2524"/>
      <c r="H10" s="2524"/>
      <c r="I10" s="2524"/>
      <c r="J10" s="2524"/>
      <c r="K10" s="2524"/>
      <c r="L10" s="2524"/>
      <c r="M10" s="2524"/>
      <c r="N10" s="2524"/>
      <c r="O10" s="2524"/>
      <c r="P10" s="2524"/>
      <c r="Q10" s="2524"/>
      <c r="R10" s="2524"/>
      <c r="S10" s="2524"/>
      <c r="T10" s="2524"/>
      <c r="U10" s="2524"/>
      <c r="V10" s="2524"/>
      <c r="W10" s="2524"/>
      <c r="X10" s="2524"/>
      <c r="Y10" s="2524"/>
      <c r="Z10" s="2524"/>
      <c r="AA10" s="2524"/>
      <c r="AB10" s="2524"/>
      <c r="AC10" s="2524"/>
      <c r="AD10" s="2524"/>
      <c r="AE10" s="2524"/>
      <c r="AF10" s="2524"/>
      <c r="AG10" s="2524"/>
      <c r="AH10" s="2524"/>
      <c r="AI10" s="2524"/>
      <c r="AJ10" s="2524"/>
      <c r="AK10" s="2524"/>
      <c r="AL10" s="2524"/>
      <c r="AM10" s="2524"/>
      <c r="AN10" s="2524"/>
      <c r="AO10" s="2524"/>
      <c r="AP10" s="2524"/>
      <c r="AQ10" s="2524"/>
      <c r="AR10" s="1272"/>
      <c r="AS10" s="2656"/>
      <c r="AT10" s="2657"/>
      <c r="AU10" s="2657"/>
      <c r="AV10" s="2657"/>
      <c r="AW10" s="2658"/>
      <c r="AX10" s="2660"/>
      <c r="AY10" s="2649"/>
      <c r="AZ10" s="2652"/>
    </row>
    <row r="11" spans="1:89" s="288" customFormat="1" ht="14.25" customHeight="1">
      <c r="A11" s="288" t="s">
        <v>220</v>
      </c>
      <c r="C11" s="25"/>
      <c r="D11" s="2645" t="s">
        <v>726</v>
      </c>
      <c r="E11" s="2645"/>
      <c r="F11" s="2645"/>
      <c r="G11" s="2645"/>
      <c r="H11" s="2645"/>
      <c r="I11" s="2645"/>
      <c r="J11" s="2645"/>
      <c r="K11" s="2645"/>
      <c r="L11" s="2645"/>
      <c r="M11" s="2645"/>
      <c r="N11" s="2645"/>
      <c r="O11" s="2645"/>
      <c r="P11" s="2645"/>
      <c r="Q11" s="2645"/>
      <c r="R11" s="2645"/>
      <c r="S11" s="2645"/>
      <c r="T11" s="2645"/>
      <c r="U11" s="2645"/>
      <c r="V11" s="2645"/>
      <c r="W11" s="2645"/>
      <c r="X11" s="2645"/>
      <c r="Y11" s="2645"/>
      <c r="Z11" s="2645"/>
      <c r="AA11" s="2645"/>
      <c r="AB11" s="2645"/>
      <c r="AC11" s="2645"/>
      <c r="AD11" s="2645"/>
      <c r="AE11" s="2645"/>
      <c r="AF11" s="2645"/>
      <c r="AG11" s="2645"/>
      <c r="AH11" s="2645"/>
      <c r="AI11" s="2645"/>
      <c r="AJ11" s="2645"/>
      <c r="AK11" s="2645"/>
      <c r="AL11" s="2645"/>
      <c r="AM11" s="2645"/>
      <c r="AN11" s="2645"/>
      <c r="AO11" s="2645"/>
      <c r="AP11" s="2645"/>
      <c r="AQ11" s="2645"/>
      <c r="AR11" s="2645"/>
      <c r="AS11" s="2075"/>
      <c r="AT11" s="2073"/>
      <c r="AU11" s="2073"/>
      <c r="AV11" s="2073"/>
      <c r="AW11" s="2072"/>
      <c r="AX11" s="345"/>
      <c r="AY11" s="346"/>
      <c r="AZ11" s="347"/>
    </row>
    <row r="12" spans="1:89" s="288" customFormat="1" ht="14.25" customHeight="1">
      <c r="C12" s="25"/>
      <c r="D12" s="2645" t="s">
        <v>1265</v>
      </c>
      <c r="E12" s="2645"/>
      <c r="F12" s="2645"/>
      <c r="G12" s="2645"/>
      <c r="H12" s="2645"/>
      <c r="I12" s="2645"/>
      <c r="J12" s="2645"/>
      <c r="K12" s="2645"/>
      <c r="L12" s="2645"/>
      <c r="M12" s="2645"/>
      <c r="N12" s="2645"/>
      <c r="O12" s="2645"/>
      <c r="P12" s="2645"/>
      <c r="Q12" s="2645"/>
      <c r="R12" s="2645"/>
      <c r="S12" s="2645"/>
      <c r="T12" s="2645"/>
      <c r="U12" s="2645"/>
      <c r="V12" s="2645"/>
      <c r="W12" s="2645"/>
      <c r="X12" s="2645"/>
      <c r="Y12" s="2645"/>
      <c r="Z12" s="2645"/>
      <c r="AA12" s="2645"/>
      <c r="AB12" s="2645"/>
      <c r="AC12" s="2645"/>
      <c r="AD12" s="2645"/>
      <c r="AE12" s="2645"/>
      <c r="AF12" s="2645"/>
      <c r="AG12" s="2645"/>
      <c r="AH12" s="2645"/>
      <c r="AI12" s="2645"/>
      <c r="AJ12" s="2645"/>
      <c r="AK12" s="2645"/>
      <c r="AL12" s="2645"/>
      <c r="AM12" s="2645"/>
      <c r="AN12" s="2645"/>
      <c r="AO12" s="2645"/>
      <c r="AP12" s="2645"/>
      <c r="AQ12" s="2645"/>
      <c r="AR12" s="2645"/>
      <c r="AS12" s="2075">
        <v>55911</v>
      </c>
      <c r="AT12" s="2073"/>
      <c r="AU12" s="2073"/>
      <c r="AV12" s="2073"/>
      <c r="AW12" s="2072"/>
      <c r="AX12" s="140">
        <v>169553</v>
      </c>
      <c r="AY12" s="131">
        <v>142581</v>
      </c>
      <c r="AZ12" s="141">
        <v>151362</v>
      </c>
    </row>
    <row r="13" spans="1:89" s="288" customFormat="1" ht="14.25" customHeight="1">
      <c r="C13" s="25"/>
      <c r="D13" s="2645" t="s">
        <v>1050</v>
      </c>
      <c r="E13" s="2645"/>
      <c r="F13" s="2645"/>
      <c r="G13" s="2645"/>
      <c r="H13" s="2645"/>
      <c r="I13" s="2645"/>
      <c r="J13" s="2645"/>
      <c r="K13" s="2645"/>
      <c r="L13" s="2645"/>
      <c r="M13" s="2645"/>
      <c r="N13" s="2645"/>
      <c r="O13" s="2645"/>
      <c r="P13" s="2645"/>
      <c r="Q13" s="2645"/>
      <c r="R13" s="2645"/>
      <c r="S13" s="2645"/>
      <c r="T13" s="2645"/>
      <c r="U13" s="2645"/>
      <c r="V13" s="2645"/>
      <c r="W13" s="2645"/>
      <c r="X13" s="2645"/>
      <c r="Y13" s="2645"/>
      <c r="Z13" s="2645"/>
      <c r="AA13" s="2645"/>
      <c r="AB13" s="2645"/>
      <c r="AC13" s="2645"/>
      <c r="AD13" s="2645"/>
      <c r="AE13" s="2645"/>
      <c r="AF13" s="2645"/>
      <c r="AG13" s="2645"/>
      <c r="AH13" s="2645"/>
      <c r="AI13" s="2645"/>
      <c r="AJ13" s="2645"/>
      <c r="AK13" s="2645"/>
      <c r="AL13" s="2645"/>
      <c r="AM13" s="2645"/>
      <c r="AN13" s="2645"/>
      <c r="AO13" s="2645"/>
      <c r="AP13" s="2645"/>
      <c r="AQ13" s="2645"/>
      <c r="AR13" s="2645"/>
      <c r="AS13" s="2075">
        <v>55912</v>
      </c>
      <c r="AT13" s="2073"/>
      <c r="AU13" s="2073"/>
      <c r="AV13" s="2073"/>
      <c r="AW13" s="2072"/>
      <c r="AX13" s="140">
        <v>398156</v>
      </c>
      <c r="AY13" s="131">
        <v>474008</v>
      </c>
      <c r="AZ13" s="141">
        <v>345630</v>
      </c>
    </row>
    <row r="14" spans="1:89" s="288" customFormat="1" ht="23.25" customHeight="1">
      <c r="C14" s="25"/>
      <c r="D14" s="2525" t="s">
        <v>1276</v>
      </c>
      <c r="E14" s="2525"/>
      <c r="F14" s="2525"/>
      <c r="G14" s="2525"/>
      <c r="H14" s="2525"/>
      <c r="I14" s="2525"/>
      <c r="J14" s="2525"/>
      <c r="K14" s="2525"/>
      <c r="L14" s="2525"/>
      <c r="M14" s="2525"/>
      <c r="N14" s="2525"/>
      <c r="O14" s="2525"/>
      <c r="P14" s="2525"/>
      <c r="Q14" s="2525"/>
      <c r="R14" s="2525"/>
      <c r="S14" s="2525"/>
      <c r="T14" s="2525"/>
      <c r="U14" s="2525"/>
      <c r="V14" s="2525"/>
      <c r="W14" s="2525"/>
      <c r="X14" s="2525"/>
      <c r="Y14" s="2525"/>
      <c r="Z14" s="2525"/>
      <c r="AA14" s="2525"/>
      <c r="AB14" s="2525"/>
      <c r="AC14" s="2525"/>
      <c r="AD14" s="2525"/>
      <c r="AE14" s="2525"/>
      <c r="AF14" s="2525"/>
      <c r="AG14" s="2525"/>
      <c r="AH14" s="2525"/>
      <c r="AI14" s="2525"/>
      <c r="AJ14" s="2525"/>
      <c r="AK14" s="2525"/>
      <c r="AL14" s="2525"/>
      <c r="AM14" s="2525"/>
      <c r="AN14" s="2525"/>
      <c r="AO14" s="2525"/>
      <c r="AP14" s="2525"/>
      <c r="AQ14" s="2525"/>
      <c r="AR14" s="2526"/>
      <c r="AS14" s="2159">
        <v>5592</v>
      </c>
      <c r="AT14" s="2160"/>
      <c r="AU14" s="2160"/>
      <c r="AV14" s="2160"/>
      <c r="AW14" s="2507"/>
      <c r="AX14" s="142">
        <v>9039</v>
      </c>
      <c r="AY14" s="130">
        <v>3806</v>
      </c>
      <c r="AZ14" s="133">
        <v>3041</v>
      </c>
    </row>
    <row r="15" spans="1:89" s="288" customFormat="1" ht="23.25" customHeight="1">
      <c r="C15" s="25"/>
      <c r="D15" s="2525" t="s">
        <v>1278</v>
      </c>
      <c r="E15" s="2525"/>
      <c r="F15" s="2525"/>
      <c r="G15" s="2525"/>
      <c r="H15" s="2525"/>
      <c r="I15" s="2525"/>
      <c r="J15" s="2525"/>
      <c r="K15" s="2525"/>
      <c r="L15" s="2525"/>
      <c r="M15" s="2525"/>
      <c r="N15" s="2525"/>
      <c r="O15" s="2525"/>
      <c r="P15" s="2525"/>
      <c r="Q15" s="2525"/>
      <c r="R15" s="2525"/>
      <c r="S15" s="2525"/>
      <c r="T15" s="2525"/>
      <c r="U15" s="2525"/>
      <c r="V15" s="2525"/>
      <c r="W15" s="2525"/>
      <c r="X15" s="2525"/>
      <c r="Y15" s="2525"/>
      <c r="Z15" s="2525"/>
      <c r="AA15" s="2525"/>
      <c r="AB15" s="2525"/>
      <c r="AC15" s="2525"/>
      <c r="AD15" s="2525"/>
      <c r="AE15" s="2525"/>
      <c r="AF15" s="2525"/>
      <c r="AG15" s="2525"/>
      <c r="AH15" s="2525"/>
      <c r="AI15" s="2525"/>
      <c r="AJ15" s="2525"/>
      <c r="AK15" s="2525"/>
      <c r="AL15" s="2525"/>
      <c r="AM15" s="2525"/>
      <c r="AN15" s="2525"/>
      <c r="AO15" s="2525"/>
      <c r="AP15" s="2525"/>
      <c r="AQ15" s="2525"/>
      <c r="AR15" s="2526"/>
      <c r="AS15" s="2075">
        <v>5593</v>
      </c>
      <c r="AT15" s="2073"/>
      <c r="AU15" s="2073"/>
      <c r="AV15" s="2073"/>
      <c r="AW15" s="2072"/>
      <c r="AX15" s="140">
        <v>0</v>
      </c>
      <c r="AY15" s="131">
        <v>0</v>
      </c>
      <c r="AZ15" s="141">
        <v>0</v>
      </c>
    </row>
    <row r="16" spans="1:89" s="288" customFormat="1" ht="14.25" customHeight="1">
      <c r="C16" s="25"/>
      <c r="D16" s="2525" t="s">
        <v>1279</v>
      </c>
      <c r="E16" s="2525"/>
      <c r="F16" s="2525"/>
      <c r="G16" s="2525"/>
      <c r="H16" s="2525"/>
      <c r="I16" s="2525"/>
      <c r="J16" s="2525"/>
      <c r="K16" s="2525"/>
      <c r="L16" s="2525"/>
      <c r="M16" s="2525"/>
      <c r="N16" s="2525"/>
      <c r="O16" s="2525"/>
      <c r="P16" s="2525"/>
      <c r="Q16" s="2525"/>
      <c r="R16" s="2525"/>
      <c r="S16" s="2525"/>
      <c r="T16" s="2525"/>
      <c r="U16" s="2525"/>
      <c r="V16" s="2525"/>
      <c r="W16" s="2525"/>
      <c r="X16" s="2525"/>
      <c r="Y16" s="2525"/>
      <c r="Z16" s="2525"/>
      <c r="AA16" s="2525"/>
      <c r="AB16" s="2525"/>
      <c r="AC16" s="2525"/>
      <c r="AD16" s="2525"/>
      <c r="AE16" s="2525"/>
      <c r="AF16" s="2525"/>
      <c r="AG16" s="2525"/>
      <c r="AH16" s="2525"/>
      <c r="AI16" s="2525"/>
      <c r="AJ16" s="2525"/>
      <c r="AK16" s="2525"/>
      <c r="AL16" s="2525"/>
      <c r="AM16" s="2525"/>
      <c r="AN16" s="2525"/>
      <c r="AO16" s="2525"/>
      <c r="AP16" s="2525"/>
      <c r="AQ16" s="2525"/>
      <c r="AR16" s="2526"/>
      <c r="AS16" s="2075">
        <v>5594</v>
      </c>
      <c r="AT16" s="2073"/>
      <c r="AU16" s="2073"/>
      <c r="AV16" s="2073"/>
      <c r="AW16" s="2072"/>
      <c r="AX16" s="140">
        <v>0</v>
      </c>
      <c r="AY16" s="131">
        <v>1</v>
      </c>
      <c r="AZ16" s="141">
        <v>0</v>
      </c>
    </row>
    <row r="17" spans="1:84" s="288" customFormat="1" ht="24.75" customHeight="1">
      <c r="C17" s="38"/>
      <c r="D17" s="2525" t="s">
        <v>1280</v>
      </c>
      <c r="E17" s="2525"/>
      <c r="F17" s="2525"/>
      <c r="G17" s="2525"/>
      <c r="H17" s="2525"/>
      <c r="I17" s="2525"/>
      <c r="J17" s="2525"/>
      <c r="K17" s="2525"/>
      <c r="L17" s="2525"/>
      <c r="M17" s="2525"/>
      <c r="N17" s="2525"/>
      <c r="O17" s="2525"/>
      <c r="P17" s="2525"/>
      <c r="Q17" s="2525"/>
      <c r="R17" s="2525"/>
      <c r="S17" s="2525"/>
      <c r="T17" s="2525"/>
      <c r="U17" s="2525"/>
      <c r="V17" s="2525"/>
      <c r="W17" s="2525"/>
      <c r="X17" s="2525"/>
      <c r="Y17" s="2525"/>
      <c r="Z17" s="2525"/>
      <c r="AA17" s="2525"/>
      <c r="AB17" s="2525"/>
      <c r="AC17" s="2525"/>
      <c r="AD17" s="2525"/>
      <c r="AE17" s="2525"/>
      <c r="AF17" s="2525"/>
      <c r="AG17" s="2525"/>
      <c r="AH17" s="2525"/>
      <c r="AI17" s="2525"/>
      <c r="AJ17" s="2525"/>
      <c r="AK17" s="2525"/>
      <c r="AL17" s="2525"/>
      <c r="AM17" s="2525"/>
      <c r="AN17" s="2525"/>
      <c r="AO17" s="2525"/>
      <c r="AP17" s="2525"/>
      <c r="AQ17" s="2525"/>
      <c r="AR17" s="2526"/>
      <c r="AS17" s="2075">
        <v>5595</v>
      </c>
      <c r="AT17" s="2073"/>
      <c r="AU17" s="2073"/>
      <c r="AV17" s="2073"/>
      <c r="AW17" s="2072"/>
      <c r="AX17" s="140">
        <v>0</v>
      </c>
      <c r="AY17" s="131">
        <v>0</v>
      </c>
      <c r="AZ17" s="141">
        <v>0</v>
      </c>
    </row>
    <row r="18" spans="1:84" s="288" customFormat="1" ht="14.25" customHeight="1" thickBot="1">
      <c r="C18" s="27"/>
      <c r="D18" s="2646" t="s">
        <v>1266</v>
      </c>
      <c r="E18" s="2646"/>
      <c r="F18" s="2646"/>
      <c r="G18" s="2646"/>
      <c r="H18" s="2646"/>
      <c r="I18" s="2646"/>
      <c r="J18" s="2646"/>
      <c r="K18" s="2646"/>
      <c r="L18" s="2646"/>
      <c r="M18" s="2646"/>
      <c r="N18" s="2646"/>
      <c r="O18" s="2646"/>
      <c r="P18" s="2646"/>
      <c r="Q18" s="2646"/>
      <c r="R18" s="2646"/>
      <c r="S18" s="2646"/>
      <c r="T18" s="2646"/>
      <c r="U18" s="2646"/>
      <c r="V18" s="2646"/>
      <c r="W18" s="2646"/>
      <c r="X18" s="2646"/>
      <c r="Y18" s="2646"/>
      <c r="Z18" s="2646"/>
      <c r="AA18" s="2646"/>
      <c r="AB18" s="2646"/>
      <c r="AC18" s="2646"/>
      <c r="AD18" s="2646"/>
      <c r="AE18" s="2646"/>
      <c r="AF18" s="2646"/>
      <c r="AG18" s="2646"/>
      <c r="AH18" s="2646"/>
      <c r="AI18" s="2646"/>
      <c r="AJ18" s="2646"/>
      <c r="AK18" s="2646"/>
      <c r="AL18" s="2646"/>
      <c r="AM18" s="2646"/>
      <c r="AN18" s="2646"/>
      <c r="AO18" s="2646"/>
      <c r="AP18" s="2646"/>
      <c r="AQ18" s="2646"/>
      <c r="AR18" s="2647"/>
      <c r="AS18" s="2098">
        <v>5596</v>
      </c>
      <c r="AT18" s="2099"/>
      <c r="AU18" s="2099"/>
      <c r="AV18" s="2099"/>
      <c r="AW18" s="2257"/>
      <c r="AX18" s="105">
        <v>421909</v>
      </c>
      <c r="AY18" s="143">
        <v>833213</v>
      </c>
      <c r="AZ18" s="144">
        <v>178250</v>
      </c>
    </row>
    <row r="19" spans="1:84" ht="12" customHeight="1">
      <c r="A19" s="286" t="s">
        <v>221</v>
      </c>
    </row>
    <row r="20" spans="1:84" s="306" customFormat="1" ht="15.75" customHeight="1">
      <c r="G20" s="1938" t="s">
        <v>713</v>
      </c>
      <c r="H20" s="1938"/>
      <c r="I20" s="1938"/>
      <c r="J20" s="1938"/>
      <c r="K20" s="1938"/>
      <c r="L20" s="1938"/>
      <c r="M20" s="1938"/>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c r="AN20" s="1938"/>
      <c r="AO20" s="1938"/>
      <c r="AP20" s="1938"/>
      <c r="AQ20" s="1938"/>
      <c r="AR20" s="1938"/>
      <c r="AS20" s="1938"/>
      <c r="AT20" s="1938"/>
      <c r="AU20" s="1938"/>
      <c r="AV20" s="1938"/>
      <c r="AW20" s="1938"/>
      <c r="AX20" s="1938"/>
      <c r="AY20" s="1938"/>
      <c r="CF20" s="350"/>
    </row>
    <row r="21" spans="1:84" s="307" customFormat="1" ht="12.75" customHeight="1">
      <c r="G21" s="1938" t="s">
        <v>714</v>
      </c>
      <c r="H21" s="1938"/>
      <c r="I21" s="1938"/>
      <c r="J21" s="1938"/>
      <c r="K21" s="1938"/>
      <c r="L21" s="1938"/>
      <c r="M21" s="1938"/>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c r="AN21" s="1938"/>
      <c r="AO21" s="1938"/>
      <c r="AP21" s="1938"/>
      <c r="AQ21" s="1938"/>
      <c r="AR21" s="1938"/>
      <c r="AS21" s="1938"/>
      <c r="AT21" s="1938"/>
      <c r="AU21" s="1938"/>
      <c r="AV21" s="1938"/>
      <c r="AW21" s="1938"/>
      <c r="AX21" s="1938"/>
      <c r="AY21" s="1938"/>
    </row>
    <row r="22" spans="1:84" s="307" customFormat="1" ht="12.75" customHeight="1">
      <c r="G22" s="1938" t="s">
        <v>1088</v>
      </c>
      <c r="H22" s="1938"/>
      <c r="I22" s="1938"/>
      <c r="J22" s="1938"/>
      <c r="K22" s="1938"/>
      <c r="L22" s="1938"/>
      <c r="M22" s="1938"/>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c r="AN22" s="1938"/>
      <c r="AO22" s="1938"/>
      <c r="AP22" s="1938"/>
      <c r="AQ22" s="1938"/>
      <c r="AR22" s="1938"/>
      <c r="AS22" s="1938"/>
      <c r="AT22" s="1938"/>
      <c r="AU22" s="1938"/>
      <c r="AV22" s="1938"/>
      <c r="AW22" s="1938"/>
      <c r="AX22" s="1938"/>
      <c r="AY22" s="1938"/>
    </row>
    <row r="23" spans="1:84" s="33" customFormat="1" ht="12.75" customHeight="1"/>
  </sheetData>
  <sheetProtection formatCells="0" formatColumns="0" autoFilter="0"/>
  <mergeCells count="32">
    <mergeCell ref="C2:AZ2"/>
    <mergeCell ref="C4:AR6"/>
    <mergeCell ref="AS4:AW6"/>
    <mergeCell ref="D8:AR8"/>
    <mergeCell ref="AS8:AW8"/>
    <mergeCell ref="C7:AR7"/>
    <mergeCell ref="AS7:AW7"/>
    <mergeCell ref="AY9:AY10"/>
    <mergeCell ref="C10:AQ10"/>
    <mergeCell ref="AZ9:AZ10"/>
    <mergeCell ref="G21:AY21"/>
    <mergeCell ref="G22:AY22"/>
    <mergeCell ref="G20:AY20"/>
    <mergeCell ref="D11:AR11"/>
    <mergeCell ref="AS11:AW11"/>
    <mergeCell ref="D9:AR9"/>
    <mergeCell ref="AS9:AW10"/>
    <mergeCell ref="AX9:AX10"/>
    <mergeCell ref="D14:AR14"/>
    <mergeCell ref="AS14:AW14"/>
    <mergeCell ref="D15:AR15"/>
    <mergeCell ref="AS15:AW15"/>
    <mergeCell ref="D12:AR12"/>
    <mergeCell ref="AS12:AW12"/>
    <mergeCell ref="D13:AR13"/>
    <mergeCell ref="AS13:AW13"/>
    <mergeCell ref="D18:AR18"/>
    <mergeCell ref="AS18:AW18"/>
    <mergeCell ref="D17:AR17"/>
    <mergeCell ref="AS17:AW17"/>
    <mergeCell ref="D16:AR16"/>
    <mergeCell ref="AS16:AW16"/>
  </mergeCells>
  <phoneticPr fontId="23"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Лист32">
    <tabColor rgb="FFFFFF00"/>
    <pageSetUpPr fitToPage="1"/>
  </sheetPr>
  <dimension ref="A1:AX35"/>
  <sheetViews>
    <sheetView view="pageBreakPreview" topLeftCell="B16" zoomScaleNormal="90" zoomScaleSheetLayoutView="100" workbookViewId="0">
      <selection activeCell="AU47" sqref="AU47"/>
    </sheetView>
  </sheetViews>
  <sheetFormatPr defaultColWidth="0.85546875" defaultRowHeight="12"/>
  <cols>
    <col min="1" max="1" width="8.28515625" style="286" hidden="1" customWidth="1"/>
    <col min="2" max="24" width="0.85546875" style="286"/>
    <col min="25" max="29" width="1.28515625" style="359" customWidth="1"/>
    <col min="30" max="37" width="0.85546875" style="286"/>
    <col min="38" max="38" width="1.28515625" style="286" customWidth="1"/>
    <col min="39" max="40" width="0.85546875" style="286"/>
    <col min="41" max="42" width="1.7109375" style="286" customWidth="1"/>
    <col min="43" max="43" width="12.85546875" style="286" customWidth="1"/>
    <col min="44" max="44" width="18.28515625" style="286" customWidth="1"/>
    <col min="45" max="45" width="18.140625" style="286" customWidth="1"/>
    <col min="46" max="46" width="15.42578125" style="286" customWidth="1"/>
    <col min="47" max="47" width="15.5703125" style="286" customWidth="1"/>
    <col min="48" max="48" width="14.42578125" style="286" customWidth="1"/>
    <col min="49" max="49" width="13.42578125" style="286" customWidth="1"/>
    <col min="50" max="16384" width="0.85546875" style="286"/>
  </cols>
  <sheetData>
    <row r="1" spans="1:50" ht="18" customHeight="1"/>
    <row r="2" spans="1:50" s="289" customFormat="1" ht="14.25" customHeight="1">
      <c r="C2" s="2051" t="s">
        <v>1284</v>
      </c>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1"/>
      <c r="AT2" s="2051"/>
      <c r="AU2" s="2051"/>
      <c r="AV2" s="2051"/>
      <c r="AW2" s="2051"/>
    </row>
    <row r="3" spans="1:50" ht="12" customHeight="1" thickBot="1"/>
    <row r="4" spans="1:50" ht="14.25" customHeight="1">
      <c r="C4" s="2052" t="s">
        <v>758</v>
      </c>
      <c r="D4" s="2053"/>
      <c r="E4" s="2053"/>
      <c r="F4" s="2053"/>
      <c r="G4" s="2053"/>
      <c r="H4" s="2053"/>
      <c r="I4" s="2053"/>
      <c r="J4" s="2053"/>
      <c r="K4" s="2053"/>
      <c r="L4" s="2053"/>
      <c r="M4" s="2053"/>
      <c r="N4" s="2053"/>
      <c r="O4" s="2053"/>
      <c r="P4" s="2053"/>
      <c r="Q4" s="2053"/>
      <c r="R4" s="2053"/>
      <c r="S4" s="2053"/>
      <c r="T4" s="2053"/>
      <c r="U4" s="2053"/>
      <c r="V4" s="2053"/>
      <c r="W4" s="2053"/>
      <c r="X4" s="2054"/>
      <c r="Y4" s="2058" t="s">
        <v>724</v>
      </c>
      <c r="Z4" s="2053"/>
      <c r="AA4" s="2053"/>
      <c r="AB4" s="2053"/>
      <c r="AC4" s="2054"/>
      <c r="AD4" s="2058" t="s">
        <v>997</v>
      </c>
      <c r="AE4" s="2053"/>
      <c r="AF4" s="2053"/>
      <c r="AG4" s="2053"/>
      <c r="AH4" s="2053"/>
      <c r="AI4" s="2053"/>
      <c r="AJ4" s="2053"/>
      <c r="AK4" s="2053"/>
      <c r="AL4" s="2053"/>
      <c r="AM4" s="2053"/>
      <c r="AN4" s="2053"/>
      <c r="AO4" s="2053"/>
      <c r="AP4" s="2054"/>
      <c r="AQ4" s="2058" t="s">
        <v>1025</v>
      </c>
      <c r="AR4" s="2060" t="s">
        <v>991</v>
      </c>
      <c r="AS4" s="2322"/>
      <c r="AT4" s="2322"/>
      <c r="AU4" s="2322"/>
      <c r="AV4" s="2322"/>
      <c r="AW4" s="2108" t="s">
        <v>992</v>
      </c>
    </row>
    <row r="5" spans="1:50" ht="14.25" customHeight="1">
      <c r="C5" s="2055"/>
      <c r="D5" s="2056"/>
      <c r="E5" s="2056"/>
      <c r="F5" s="2056"/>
      <c r="G5" s="2056"/>
      <c r="H5" s="2056"/>
      <c r="I5" s="2056"/>
      <c r="J5" s="2056"/>
      <c r="K5" s="2056"/>
      <c r="L5" s="2056"/>
      <c r="M5" s="2056"/>
      <c r="N5" s="2056"/>
      <c r="O5" s="2056"/>
      <c r="P5" s="2056"/>
      <c r="Q5" s="2056"/>
      <c r="R5" s="2056"/>
      <c r="S5" s="2056"/>
      <c r="T5" s="2056"/>
      <c r="U5" s="2056"/>
      <c r="V5" s="2056"/>
      <c r="W5" s="2056"/>
      <c r="X5" s="2057"/>
      <c r="Y5" s="2059"/>
      <c r="Z5" s="2056"/>
      <c r="AA5" s="2056"/>
      <c r="AB5" s="2056"/>
      <c r="AC5" s="2057"/>
      <c r="AD5" s="2059"/>
      <c r="AE5" s="2056"/>
      <c r="AF5" s="2056"/>
      <c r="AG5" s="2056"/>
      <c r="AH5" s="2056"/>
      <c r="AI5" s="2056"/>
      <c r="AJ5" s="2056"/>
      <c r="AK5" s="2056"/>
      <c r="AL5" s="2056"/>
      <c r="AM5" s="2056"/>
      <c r="AN5" s="2056"/>
      <c r="AO5" s="2056"/>
      <c r="AP5" s="2057"/>
      <c r="AQ5" s="2059"/>
      <c r="AR5" s="2378" t="s">
        <v>1285</v>
      </c>
      <c r="AS5" s="2066" t="s">
        <v>1286</v>
      </c>
      <c r="AT5" s="2317" t="s">
        <v>1287</v>
      </c>
      <c r="AU5" s="2066" t="s">
        <v>1288</v>
      </c>
      <c r="AV5" s="2512" t="s">
        <v>1289</v>
      </c>
      <c r="AW5" s="2635"/>
    </row>
    <row r="6" spans="1:50" ht="46.5" customHeight="1">
      <c r="C6" s="2261"/>
      <c r="D6" s="2262"/>
      <c r="E6" s="2262"/>
      <c r="F6" s="2262"/>
      <c r="G6" s="2262"/>
      <c r="H6" s="2262"/>
      <c r="I6" s="2262"/>
      <c r="J6" s="2262"/>
      <c r="K6" s="2262"/>
      <c r="L6" s="2262"/>
      <c r="M6" s="2262"/>
      <c r="N6" s="2262"/>
      <c r="O6" s="2262"/>
      <c r="P6" s="2262"/>
      <c r="Q6" s="2262"/>
      <c r="R6" s="2262"/>
      <c r="S6" s="2262"/>
      <c r="T6" s="2262"/>
      <c r="U6" s="2262"/>
      <c r="V6" s="2262"/>
      <c r="W6" s="2262"/>
      <c r="X6" s="2263"/>
      <c r="Y6" s="2264"/>
      <c r="Z6" s="2262"/>
      <c r="AA6" s="2262"/>
      <c r="AB6" s="2262"/>
      <c r="AC6" s="2263"/>
      <c r="AD6" s="2264"/>
      <c r="AE6" s="2262"/>
      <c r="AF6" s="2262"/>
      <c r="AG6" s="2262"/>
      <c r="AH6" s="2262"/>
      <c r="AI6" s="2262"/>
      <c r="AJ6" s="2262"/>
      <c r="AK6" s="2262"/>
      <c r="AL6" s="2262"/>
      <c r="AM6" s="2262"/>
      <c r="AN6" s="2262"/>
      <c r="AO6" s="2262"/>
      <c r="AP6" s="2263"/>
      <c r="AQ6" s="2264"/>
      <c r="AR6" s="2511"/>
      <c r="AS6" s="2067"/>
      <c r="AT6" s="2318"/>
      <c r="AU6" s="2067"/>
      <c r="AV6" s="2513"/>
      <c r="AW6" s="2312"/>
    </row>
    <row r="7" spans="1:50" s="306" customFormat="1" thickBot="1">
      <c r="C7" s="2267">
        <v>1</v>
      </c>
      <c r="D7" s="2073"/>
      <c r="E7" s="2073"/>
      <c r="F7" s="2073"/>
      <c r="G7" s="2073"/>
      <c r="H7" s="2073"/>
      <c r="I7" s="2073"/>
      <c r="J7" s="2073"/>
      <c r="K7" s="2073"/>
      <c r="L7" s="2073"/>
      <c r="M7" s="2073"/>
      <c r="N7" s="2073"/>
      <c r="O7" s="2073"/>
      <c r="P7" s="2073"/>
      <c r="Q7" s="2073"/>
      <c r="R7" s="2073"/>
      <c r="S7" s="2073"/>
      <c r="T7" s="2073"/>
      <c r="U7" s="2073"/>
      <c r="V7" s="2073"/>
      <c r="W7" s="2073"/>
      <c r="X7" s="2080"/>
      <c r="Y7" s="2075">
        <v>2</v>
      </c>
      <c r="Z7" s="2073"/>
      <c r="AA7" s="2073"/>
      <c r="AB7" s="2073"/>
      <c r="AC7" s="2080"/>
      <c r="AD7" s="2075">
        <v>3</v>
      </c>
      <c r="AE7" s="2073"/>
      <c r="AF7" s="2073"/>
      <c r="AG7" s="2073"/>
      <c r="AH7" s="2073"/>
      <c r="AI7" s="2073"/>
      <c r="AJ7" s="2073"/>
      <c r="AK7" s="2073"/>
      <c r="AL7" s="2073"/>
      <c r="AM7" s="2073"/>
      <c r="AN7" s="2073"/>
      <c r="AO7" s="2073"/>
      <c r="AP7" s="2080"/>
      <c r="AQ7" s="433">
        <v>4</v>
      </c>
      <c r="AR7" s="433">
        <v>5</v>
      </c>
      <c r="AS7" s="746">
        <v>6</v>
      </c>
      <c r="AT7" s="2099">
        <v>7</v>
      </c>
      <c r="AU7" s="2036">
        <v>8</v>
      </c>
      <c r="AV7" s="2099">
        <v>9</v>
      </c>
      <c r="AW7" s="784">
        <v>10</v>
      </c>
    </row>
    <row r="8" spans="1:50" ht="27" customHeight="1">
      <c r="C8" s="28"/>
      <c r="D8" s="2382" t="s">
        <v>1290</v>
      </c>
      <c r="E8" s="2382"/>
      <c r="F8" s="2382"/>
      <c r="G8" s="2382"/>
      <c r="H8" s="2382"/>
      <c r="I8" s="2382"/>
      <c r="J8" s="2382"/>
      <c r="K8" s="2382"/>
      <c r="L8" s="2382"/>
      <c r="M8" s="2382"/>
      <c r="N8" s="2382"/>
      <c r="O8" s="2382"/>
      <c r="P8" s="2382"/>
      <c r="Q8" s="2382"/>
      <c r="R8" s="2382"/>
      <c r="S8" s="2382"/>
      <c r="T8" s="2382"/>
      <c r="U8" s="2382"/>
      <c r="V8" s="2382"/>
      <c r="W8" s="2382"/>
      <c r="X8" s="2382"/>
      <c r="Y8" s="2669">
        <v>7410</v>
      </c>
      <c r="Z8" s="2670"/>
      <c r="AA8" s="2670"/>
      <c r="AB8" s="2670"/>
      <c r="AC8" s="2671"/>
      <c r="AD8" s="371"/>
      <c r="AE8" s="430"/>
      <c r="AF8" s="430"/>
      <c r="AG8" s="430"/>
      <c r="AH8" s="430"/>
      <c r="AI8" s="1261" t="s">
        <v>836</v>
      </c>
      <c r="AJ8" s="2026" t="s">
        <v>251</v>
      </c>
      <c r="AK8" s="2026"/>
      <c r="AL8" s="2026"/>
      <c r="AM8" s="431"/>
      <c r="AN8" s="431"/>
      <c r="AO8" s="2329" t="s">
        <v>6</v>
      </c>
      <c r="AP8" s="2330"/>
      <c r="AQ8" s="731">
        <f>AQ12+AQ14</f>
        <v>26236100</v>
      </c>
      <c r="AR8" s="1087">
        <f t="shared" ref="AR8:AV9" si="0">SUM(AR12,AR14)</f>
        <v>12233900</v>
      </c>
      <c r="AS8" s="733">
        <f t="shared" si="0"/>
        <v>0</v>
      </c>
      <c r="AT8" s="690">
        <f t="shared" si="0"/>
        <v>-3000000</v>
      </c>
      <c r="AU8" s="689">
        <f t="shared" si="0"/>
        <v>0</v>
      </c>
      <c r="AV8" s="690">
        <f t="shared" si="0"/>
        <v>-4250000</v>
      </c>
      <c r="AW8" s="691">
        <f>SUM(AQ8:AV8)</f>
        <v>31220000</v>
      </c>
      <c r="AX8" s="313"/>
    </row>
    <row r="9" spans="1:50" ht="27" customHeight="1">
      <c r="C9" s="29"/>
      <c r="D9" s="2677"/>
      <c r="E9" s="2677"/>
      <c r="F9" s="2677"/>
      <c r="G9" s="2677"/>
      <c r="H9" s="2677"/>
      <c r="I9" s="2677"/>
      <c r="J9" s="2677"/>
      <c r="K9" s="2677"/>
      <c r="L9" s="2677"/>
      <c r="M9" s="2677"/>
      <c r="N9" s="2677"/>
      <c r="O9" s="2677"/>
      <c r="P9" s="2677"/>
      <c r="Q9" s="2677"/>
      <c r="R9" s="2677"/>
      <c r="S9" s="2677"/>
      <c r="T9" s="2677"/>
      <c r="U9" s="2677"/>
      <c r="V9" s="2677"/>
      <c r="W9" s="2677"/>
      <c r="X9" s="2677"/>
      <c r="Y9" s="2669">
        <v>7430</v>
      </c>
      <c r="Z9" s="2670"/>
      <c r="AA9" s="2670"/>
      <c r="AB9" s="2670"/>
      <c r="AC9" s="2671"/>
      <c r="AD9" s="371"/>
      <c r="AE9" s="430"/>
      <c r="AF9" s="430"/>
      <c r="AG9" s="430"/>
      <c r="AH9" s="430"/>
      <c r="AI9" s="1261" t="s">
        <v>836</v>
      </c>
      <c r="AJ9" s="2026" t="s">
        <v>241</v>
      </c>
      <c r="AK9" s="2026"/>
      <c r="AL9" s="2026"/>
      <c r="AM9" s="431"/>
      <c r="AN9" s="431"/>
      <c r="AO9" s="2329" t="s">
        <v>7</v>
      </c>
      <c r="AP9" s="2330"/>
      <c r="AQ9" s="1019">
        <f>AQ13+AQ15</f>
        <v>20070000</v>
      </c>
      <c r="AR9" s="319">
        <f t="shared" si="0"/>
        <v>6166100</v>
      </c>
      <c r="AS9" s="734">
        <f t="shared" si="0"/>
        <v>0</v>
      </c>
      <c r="AT9" s="296">
        <f t="shared" si="0"/>
        <v>0</v>
      </c>
      <c r="AU9" s="874">
        <f t="shared" si="0"/>
        <v>0</v>
      </c>
      <c r="AV9" s="296">
        <f t="shared" si="0"/>
        <v>0</v>
      </c>
      <c r="AW9" s="1022">
        <f>SUM(AQ9:AV9)</f>
        <v>26236100</v>
      </c>
      <c r="AX9" s="313"/>
    </row>
    <row r="10" spans="1:50" s="306" customFormat="1" ht="13.5" customHeight="1">
      <c r="A10" s="306" t="s">
        <v>220</v>
      </c>
      <c r="C10" s="30"/>
      <c r="D10" s="2633" t="s">
        <v>779</v>
      </c>
      <c r="E10" s="2633"/>
      <c r="F10" s="2633"/>
      <c r="G10" s="2633"/>
      <c r="H10" s="2633"/>
      <c r="I10" s="2633"/>
      <c r="J10" s="2633"/>
      <c r="K10" s="2633"/>
      <c r="L10" s="2633"/>
      <c r="M10" s="2633"/>
      <c r="N10" s="2633"/>
      <c r="O10" s="2633"/>
      <c r="P10" s="2633"/>
      <c r="Q10" s="2633"/>
      <c r="R10" s="2633"/>
      <c r="S10" s="2633"/>
      <c r="T10" s="2633"/>
      <c r="U10" s="2633"/>
      <c r="V10" s="2633"/>
      <c r="W10" s="2633"/>
      <c r="X10" s="2634"/>
      <c r="Y10" s="2669"/>
      <c r="Z10" s="2670"/>
      <c r="AA10" s="2670"/>
      <c r="AB10" s="2670"/>
      <c r="AC10" s="2671"/>
      <c r="AD10" s="2363"/>
      <c r="AE10" s="2364"/>
      <c r="AF10" s="2364"/>
      <c r="AG10" s="2364"/>
      <c r="AH10" s="2364"/>
      <c r="AI10" s="2364"/>
      <c r="AJ10" s="2364"/>
      <c r="AK10" s="2364"/>
      <c r="AL10" s="2364"/>
      <c r="AM10" s="2364"/>
      <c r="AN10" s="2364"/>
      <c r="AO10" s="2364"/>
      <c r="AP10" s="2409"/>
      <c r="AQ10" s="2396"/>
      <c r="AR10" s="2394"/>
      <c r="AS10" s="2307"/>
      <c r="AT10" s="2666"/>
      <c r="AU10" s="2307"/>
      <c r="AV10" s="2666"/>
      <c r="AW10" s="2664"/>
      <c r="AX10" s="355"/>
    </row>
    <row r="11" spans="1:50" ht="2.25" customHeight="1">
      <c r="C11" s="29"/>
      <c r="D11" s="2672"/>
      <c r="E11" s="2672"/>
      <c r="F11" s="2672"/>
      <c r="G11" s="2672"/>
      <c r="H11" s="2672"/>
      <c r="I11" s="2672"/>
      <c r="J11" s="2672"/>
      <c r="K11" s="2672"/>
      <c r="L11" s="2672"/>
      <c r="M11" s="2672"/>
      <c r="N11" s="2672"/>
      <c r="O11" s="2672"/>
      <c r="P11" s="2672"/>
      <c r="Q11" s="2672"/>
      <c r="R11" s="2672"/>
      <c r="S11" s="2672"/>
      <c r="T11" s="2672"/>
      <c r="U11" s="2672"/>
      <c r="V11" s="2672"/>
      <c r="W11" s="2672"/>
      <c r="X11" s="2673"/>
      <c r="Y11" s="2674"/>
      <c r="Z11" s="2675"/>
      <c r="AA11" s="2675"/>
      <c r="AB11" s="2675"/>
      <c r="AC11" s="2676"/>
      <c r="AD11" s="2661"/>
      <c r="AE11" s="2662"/>
      <c r="AF11" s="2662"/>
      <c r="AG11" s="2662"/>
      <c r="AH11" s="2662"/>
      <c r="AI11" s="2662"/>
      <c r="AJ11" s="2662"/>
      <c r="AK11" s="2662"/>
      <c r="AL11" s="2662"/>
      <c r="AM11" s="2662"/>
      <c r="AN11" s="2662"/>
      <c r="AO11" s="2662"/>
      <c r="AP11" s="2663"/>
      <c r="AQ11" s="2397"/>
      <c r="AR11" s="2395"/>
      <c r="AS11" s="2393"/>
      <c r="AT11" s="2667"/>
      <c r="AU11" s="2393"/>
      <c r="AV11" s="2667"/>
      <c r="AW11" s="2665"/>
      <c r="AX11" s="313"/>
    </row>
    <row r="12" spans="1:50" ht="18" customHeight="1">
      <c r="C12" s="28"/>
      <c r="D12" s="2133" t="s">
        <v>1291</v>
      </c>
      <c r="E12" s="2133"/>
      <c r="F12" s="2133"/>
      <c r="G12" s="2133"/>
      <c r="H12" s="2133"/>
      <c r="I12" s="2133"/>
      <c r="J12" s="2133"/>
      <c r="K12" s="2133"/>
      <c r="L12" s="2133"/>
      <c r="M12" s="2133"/>
      <c r="N12" s="2133"/>
      <c r="O12" s="2133"/>
      <c r="P12" s="2133"/>
      <c r="Q12" s="2133"/>
      <c r="R12" s="2133"/>
      <c r="S12" s="2133"/>
      <c r="T12" s="2133"/>
      <c r="U12" s="2133"/>
      <c r="V12" s="2133"/>
      <c r="W12" s="2133"/>
      <c r="X12" s="2134"/>
      <c r="Y12" s="2669">
        <v>7411</v>
      </c>
      <c r="Z12" s="2670"/>
      <c r="AA12" s="2670"/>
      <c r="AB12" s="2670"/>
      <c r="AC12" s="2671"/>
      <c r="AD12" s="371"/>
      <c r="AE12" s="430"/>
      <c r="AF12" s="430"/>
      <c r="AG12" s="430"/>
      <c r="AH12" s="430"/>
      <c r="AI12" s="1261" t="s">
        <v>836</v>
      </c>
      <c r="AJ12" s="2026" t="s">
        <v>251</v>
      </c>
      <c r="AK12" s="2026"/>
      <c r="AL12" s="2026"/>
      <c r="AM12" s="431"/>
      <c r="AN12" s="431"/>
      <c r="AO12" s="2329" t="s">
        <v>6</v>
      </c>
      <c r="AP12" s="2330"/>
      <c r="AQ12" s="735">
        <f>AW13</f>
        <v>22236100</v>
      </c>
      <c r="AR12" s="134">
        <v>12233900</v>
      </c>
      <c r="AS12" s="137">
        <v>0</v>
      </c>
      <c r="AT12" s="138">
        <v>-3000000</v>
      </c>
      <c r="AU12" s="137">
        <v>0</v>
      </c>
      <c r="AV12" s="138">
        <v>-4250000</v>
      </c>
      <c r="AW12" s="742">
        <f t="shared" ref="AW12:AW17" si="1">SUM(AQ12:AV12)</f>
        <v>27220000</v>
      </c>
      <c r="AX12" s="313"/>
    </row>
    <row r="13" spans="1:50" ht="18" customHeight="1">
      <c r="C13" s="31"/>
      <c r="D13" s="2146"/>
      <c r="E13" s="2146"/>
      <c r="F13" s="2146"/>
      <c r="G13" s="2146"/>
      <c r="H13" s="2146"/>
      <c r="I13" s="2146"/>
      <c r="J13" s="2146"/>
      <c r="K13" s="2146"/>
      <c r="L13" s="2146"/>
      <c r="M13" s="2146"/>
      <c r="N13" s="2146"/>
      <c r="O13" s="2146"/>
      <c r="P13" s="2146"/>
      <c r="Q13" s="2146"/>
      <c r="R13" s="2146"/>
      <c r="S13" s="2146"/>
      <c r="T13" s="2146"/>
      <c r="U13" s="2146"/>
      <c r="V13" s="2146"/>
      <c r="W13" s="2146"/>
      <c r="X13" s="2147"/>
      <c r="Y13" s="2669">
        <v>7431</v>
      </c>
      <c r="Z13" s="2670"/>
      <c r="AA13" s="2670"/>
      <c r="AB13" s="2670"/>
      <c r="AC13" s="2671"/>
      <c r="AD13" s="371"/>
      <c r="AE13" s="430"/>
      <c r="AF13" s="430"/>
      <c r="AG13" s="430"/>
      <c r="AH13" s="430"/>
      <c r="AI13" s="1261" t="s">
        <v>836</v>
      </c>
      <c r="AJ13" s="2026" t="s">
        <v>241</v>
      </c>
      <c r="AK13" s="2026"/>
      <c r="AL13" s="2026"/>
      <c r="AM13" s="431"/>
      <c r="AN13" s="431"/>
      <c r="AO13" s="2329" t="s">
        <v>7</v>
      </c>
      <c r="AP13" s="2330"/>
      <c r="AQ13" s="1019">
        <f>'F1'!DL112</f>
        <v>20070000</v>
      </c>
      <c r="AR13" s="132">
        <v>2166100</v>
      </c>
      <c r="AS13" s="1032">
        <v>0</v>
      </c>
      <c r="AT13" s="1040">
        <v>0</v>
      </c>
      <c r="AU13" s="1032">
        <v>0</v>
      </c>
      <c r="AV13" s="1040">
        <v>0</v>
      </c>
      <c r="AW13" s="1022">
        <f t="shared" si="1"/>
        <v>22236100</v>
      </c>
      <c r="AX13" s="313"/>
    </row>
    <row r="14" spans="1:50" ht="18" customHeight="1">
      <c r="C14" s="28"/>
      <c r="D14" s="2041" t="s">
        <v>1292</v>
      </c>
      <c r="E14" s="2041"/>
      <c r="F14" s="2041"/>
      <c r="G14" s="2041"/>
      <c r="H14" s="2041"/>
      <c r="I14" s="2041"/>
      <c r="J14" s="2041"/>
      <c r="K14" s="2041"/>
      <c r="L14" s="2041"/>
      <c r="M14" s="2041"/>
      <c r="N14" s="2041"/>
      <c r="O14" s="2041"/>
      <c r="P14" s="2041"/>
      <c r="Q14" s="2041"/>
      <c r="R14" s="2041"/>
      <c r="S14" s="2041"/>
      <c r="T14" s="2041"/>
      <c r="U14" s="2041"/>
      <c r="V14" s="2041"/>
      <c r="W14" s="2041"/>
      <c r="X14" s="2042"/>
      <c r="Y14" s="2669">
        <v>7412</v>
      </c>
      <c r="Z14" s="2670"/>
      <c r="AA14" s="2670"/>
      <c r="AB14" s="2670"/>
      <c r="AC14" s="2671"/>
      <c r="AD14" s="371"/>
      <c r="AE14" s="430"/>
      <c r="AF14" s="430"/>
      <c r="AG14" s="430"/>
      <c r="AH14" s="430"/>
      <c r="AI14" s="1261" t="s">
        <v>836</v>
      </c>
      <c r="AJ14" s="2026" t="s">
        <v>251</v>
      </c>
      <c r="AK14" s="2026"/>
      <c r="AL14" s="2026"/>
      <c r="AM14" s="431"/>
      <c r="AN14" s="431"/>
      <c r="AO14" s="2329" t="s">
        <v>6</v>
      </c>
      <c r="AP14" s="2330"/>
      <c r="AQ14" s="1019">
        <f>AW15</f>
        <v>4000000</v>
      </c>
      <c r="AR14" s="132">
        <v>0</v>
      </c>
      <c r="AS14" s="1032">
        <v>0</v>
      </c>
      <c r="AT14" s="1040">
        <v>0</v>
      </c>
      <c r="AU14" s="1032">
        <v>0</v>
      </c>
      <c r="AV14" s="1040">
        <v>0</v>
      </c>
      <c r="AW14" s="247">
        <f t="shared" si="1"/>
        <v>4000000</v>
      </c>
      <c r="AX14" s="313"/>
    </row>
    <row r="15" spans="1:50" ht="18" customHeight="1">
      <c r="C15" s="29"/>
      <c r="D15" s="2045"/>
      <c r="E15" s="2045"/>
      <c r="F15" s="2045"/>
      <c r="G15" s="2045"/>
      <c r="H15" s="2045"/>
      <c r="I15" s="2045"/>
      <c r="J15" s="2045"/>
      <c r="K15" s="2045"/>
      <c r="L15" s="2045"/>
      <c r="M15" s="2045"/>
      <c r="N15" s="2045"/>
      <c r="O15" s="2045"/>
      <c r="P15" s="2045"/>
      <c r="Q15" s="2045"/>
      <c r="R15" s="2045"/>
      <c r="S15" s="2045"/>
      <c r="T15" s="2045"/>
      <c r="U15" s="2045"/>
      <c r="V15" s="2045"/>
      <c r="W15" s="2045"/>
      <c r="X15" s="2046"/>
      <c r="Y15" s="2669">
        <v>7432</v>
      </c>
      <c r="Z15" s="2670"/>
      <c r="AA15" s="2670"/>
      <c r="AB15" s="2670"/>
      <c r="AC15" s="2671"/>
      <c r="AD15" s="371"/>
      <c r="AE15" s="430"/>
      <c r="AF15" s="430"/>
      <c r="AG15" s="430"/>
      <c r="AH15" s="430"/>
      <c r="AI15" s="1261" t="s">
        <v>836</v>
      </c>
      <c r="AJ15" s="2026" t="s">
        <v>241</v>
      </c>
      <c r="AK15" s="2026"/>
      <c r="AL15" s="2026"/>
      <c r="AM15" s="431"/>
      <c r="AN15" s="431"/>
      <c r="AO15" s="2329" t="s">
        <v>7</v>
      </c>
      <c r="AP15" s="2330"/>
      <c r="AQ15" s="1019">
        <f>'F1'!DL113</f>
        <v>0</v>
      </c>
      <c r="AR15" s="203">
        <v>4000000</v>
      </c>
      <c r="AS15" s="1034">
        <v>0</v>
      </c>
      <c r="AT15" s="1030">
        <v>0</v>
      </c>
      <c r="AU15" s="1034">
        <v>0</v>
      </c>
      <c r="AV15" s="1030">
        <v>0</v>
      </c>
      <c r="AW15" s="1022">
        <f t="shared" si="1"/>
        <v>4000000</v>
      </c>
      <c r="AX15" s="313"/>
    </row>
    <row r="16" spans="1:50" ht="24.75" customHeight="1">
      <c r="C16" s="28"/>
      <c r="D16" s="2382" t="s">
        <v>1293</v>
      </c>
      <c r="E16" s="2382"/>
      <c r="F16" s="2382"/>
      <c r="G16" s="2382"/>
      <c r="H16" s="2382"/>
      <c r="I16" s="2382"/>
      <c r="J16" s="2382"/>
      <c r="K16" s="2382"/>
      <c r="L16" s="2382"/>
      <c r="M16" s="2382"/>
      <c r="N16" s="2382"/>
      <c r="O16" s="2382"/>
      <c r="P16" s="2382"/>
      <c r="Q16" s="2382"/>
      <c r="R16" s="2382"/>
      <c r="S16" s="2382"/>
      <c r="T16" s="2382"/>
      <c r="U16" s="2382"/>
      <c r="V16" s="2382"/>
      <c r="W16" s="2382"/>
      <c r="X16" s="2382"/>
      <c r="Y16" s="2669">
        <v>7420</v>
      </c>
      <c r="Z16" s="2670"/>
      <c r="AA16" s="2670"/>
      <c r="AB16" s="2670"/>
      <c r="AC16" s="2671"/>
      <c r="AD16" s="371"/>
      <c r="AE16" s="430"/>
      <c r="AF16" s="430"/>
      <c r="AG16" s="430"/>
      <c r="AH16" s="430"/>
      <c r="AI16" s="1261" t="s">
        <v>836</v>
      </c>
      <c r="AJ16" s="2026" t="s">
        <v>251</v>
      </c>
      <c r="AK16" s="2026"/>
      <c r="AL16" s="2026"/>
      <c r="AM16" s="431"/>
      <c r="AN16" s="431"/>
      <c r="AO16" s="2329" t="s">
        <v>6</v>
      </c>
      <c r="AP16" s="2330"/>
      <c r="AQ16" s="1019">
        <f>AQ20+AQ22+AQ24</f>
        <v>165941</v>
      </c>
      <c r="AR16" s="297">
        <f t="shared" ref="AR16:AV17" si="2">SUM(AR20,AR22,AR24)</f>
        <v>9700000</v>
      </c>
      <c r="AS16" s="874">
        <f t="shared" si="2"/>
        <v>2368328</v>
      </c>
      <c r="AT16" s="296">
        <f t="shared" si="2"/>
        <v>-12250000</v>
      </c>
      <c r="AU16" s="874">
        <f t="shared" si="2"/>
        <v>-2403169</v>
      </c>
      <c r="AV16" s="874">
        <f t="shared" si="2"/>
        <v>4250000</v>
      </c>
      <c r="AW16" s="247">
        <f t="shared" si="1"/>
        <v>1831100</v>
      </c>
      <c r="AX16" s="313"/>
    </row>
    <row r="17" spans="1:50" ht="26.25" customHeight="1">
      <c r="C17" s="29"/>
      <c r="D17" s="2677"/>
      <c r="E17" s="2677"/>
      <c r="F17" s="2677"/>
      <c r="G17" s="2677"/>
      <c r="H17" s="2677"/>
      <c r="I17" s="2677"/>
      <c r="J17" s="2677"/>
      <c r="K17" s="2677"/>
      <c r="L17" s="2677"/>
      <c r="M17" s="2677"/>
      <c r="N17" s="2677"/>
      <c r="O17" s="2677"/>
      <c r="P17" s="2677"/>
      <c r="Q17" s="2677"/>
      <c r="R17" s="2677"/>
      <c r="S17" s="2677"/>
      <c r="T17" s="2677"/>
      <c r="U17" s="2677"/>
      <c r="V17" s="2677"/>
      <c r="W17" s="2677"/>
      <c r="X17" s="2677"/>
      <c r="Y17" s="2669">
        <v>7440</v>
      </c>
      <c r="Z17" s="2670"/>
      <c r="AA17" s="2670"/>
      <c r="AB17" s="2670"/>
      <c r="AC17" s="2671"/>
      <c r="AD17" s="371"/>
      <c r="AE17" s="430"/>
      <c r="AF17" s="430"/>
      <c r="AG17" s="430"/>
      <c r="AH17" s="430"/>
      <c r="AI17" s="1261" t="s">
        <v>836</v>
      </c>
      <c r="AJ17" s="2026" t="s">
        <v>241</v>
      </c>
      <c r="AK17" s="2026"/>
      <c r="AL17" s="2026"/>
      <c r="AM17" s="431"/>
      <c r="AN17" s="431"/>
      <c r="AO17" s="2329" t="s">
        <v>7</v>
      </c>
      <c r="AP17" s="2330"/>
      <c r="AQ17" s="1019">
        <f>AQ21+AQ23+AQ25</f>
        <v>1166113</v>
      </c>
      <c r="AR17" s="297">
        <f t="shared" si="2"/>
        <v>0</v>
      </c>
      <c r="AS17" s="874">
        <f t="shared" si="2"/>
        <v>1915246</v>
      </c>
      <c r="AT17" s="296">
        <f t="shared" si="2"/>
        <v>-1120000</v>
      </c>
      <c r="AU17" s="874">
        <f t="shared" si="2"/>
        <v>-1795418</v>
      </c>
      <c r="AV17" s="874">
        <f t="shared" si="2"/>
        <v>0</v>
      </c>
      <c r="AW17" s="1022">
        <f t="shared" si="1"/>
        <v>165941</v>
      </c>
      <c r="AX17" s="313"/>
    </row>
    <row r="18" spans="1:50" s="306" customFormat="1" ht="13.5" customHeight="1">
      <c r="C18" s="30"/>
      <c r="D18" s="2633" t="s">
        <v>779</v>
      </c>
      <c r="E18" s="2633"/>
      <c r="F18" s="2633"/>
      <c r="G18" s="2633"/>
      <c r="H18" s="2633"/>
      <c r="I18" s="2633"/>
      <c r="J18" s="2633"/>
      <c r="K18" s="2633"/>
      <c r="L18" s="2633"/>
      <c r="M18" s="2633"/>
      <c r="N18" s="2633"/>
      <c r="O18" s="2633"/>
      <c r="P18" s="2633"/>
      <c r="Q18" s="2633"/>
      <c r="R18" s="2633"/>
      <c r="S18" s="2633"/>
      <c r="T18" s="2633"/>
      <c r="U18" s="2633"/>
      <c r="V18" s="2633"/>
      <c r="W18" s="2633"/>
      <c r="X18" s="2634"/>
      <c r="Y18" s="2669"/>
      <c r="Z18" s="2670"/>
      <c r="AA18" s="2670"/>
      <c r="AB18" s="2670"/>
      <c r="AC18" s="2671"/>
      <c r="AD18" s="2363"/>
      <c r="AE18" s="2364"/>
      <c r="AF18" s="2364"/>
      <c r="AG18" s="2364"/>
      <c r="AH18" s="2364"/>
      <c r="AI18" s="2364"/>
      <c r="AJ18" s="2364"/>
      <c r="AK18" s="2364"/>
      <c r="AL18" s="2364"/>
      <c r="AM18" s="2364"/>
      <c r="AN18" s="2364"/>
      <c r="AO18" s="2364"/>
      <c r="AP18" s="2409"/>
      <c r="AQ18" s="2396"/>
      <c r="AR18" s="2394"/>
      <c r="AS18" s="2307"/>
      <c r="AT18" s="2666"/>
      <c r="AU18" s="2307"/>
      <c r="AV18" s="2666"/>
      <c r="AW18" s="2664"/>
      <c r="AX18" s="355"/>
    </row>
    <row r="19" spans="1:50" ht="2.25" customHeight="1">
      <c r="C19" s="29"/>
      <c r="D19" s="2672"/>
      <c r="E19" s="2672"/>
      <c r="F19" s="2672"/>
      <c r="G19" s="2672"/>
      <c r="H19" s="2672"/>
      <c r="I19" s="2672"/>
      <c r="J19" s="2672"/>
      <c r="K19" s="2672"/>
      <c r="L19" s="2672"/>
      <c r="M19" s="2672"/>
      <c r="N19" s="2672"/>
      <c r="O19" s="2672"/>
      <c r="P19" s="2672"/>
      <c r="Q19" s="2672"/>
      <c r="R19" s="2672"/>
      <c r="S19" s="2672"/>
      <c r="T19" s="2672"/>
      <c r="U19" s="2672"/>
      <c r="V19" s="2672"/>
      <c r="W19" s="2672"/>
      <c r="X19" s="2673"/>
      <c r="Y19" s="2674"/>
      <c r="Z19" s="2675"/>
      <c r="AA19" s="2675"/>
      <c r="AB19" s="2675"/>
      <c r="AC19" s="2676"/>
      <c r="AD19" s="2661"/>
      <c r="AE19" s="2662"/>
      <c r="AF19" s="2662"/>
      <c r="AG19" s="2662"/>
      <c r="AH19" s="2662"/>
      <c r="AI19" s="2662"/>
      <c r="AJ19" s="2662"/>
      <c r="AK19" s="2662"/>
      <c r="AL19" s="2662"/>
      <c r="AM19" s="2662"/>
      <c r="AN19" s="2662"/>
      <c r="AO19" s="2662"/>
      <c r="AP19" s="2663"/>
      <c r="AQ19" s="2397"/>
      <c r="AR19" s="2395"/>
      <c r="AS19" s="2393"/>
      <c r="AT19" s="2667"/>
      <c r="AU19" s="2393"/>
      <c r="AV19" s="2667"/>
      <c r="AW19" s="2665"/>
      <c r="AX19" s="313"/>
    </row>
    <row r="20" spans="1:50" ht="18" customHeight="1">
      <c r="C20" s="28"/>
      <c r="D20" s="2133" t="s">
        <v>1291</v>
      </c>
      <c r="E20" s="2133"/>
      <c r="F20" s="2133"/>
      <c r="G20" s="2133"/>
      <c r="H20" s="2133"/>
      <c r="I20" s="2133"/>
      <c r="J20" s="2133"/>
      <c r="K20" s="2133"/>
      <c r="L20" s="2133"/>
      <c r="M20" s="2133"/>
      <c r="N20" s="2133"/>
      <c r="O20" s="2133"/>
      <c r="P20" s="2133"/>
      <c r="Q20" s="2133"/>
      <c r="R20" s="2133"/>
      <c r="S20" s="2133"/>
      <c r="T20" s="2133"/>
      <c r="U20" s="2133"/>
      <c r="V20" s="2133"/>
      <c r="W20" s="2133"/>
      <c r="X20" s="2134"/>
      <c r="Y20" s="2669">
        <v>7421</v>
      </c>
      <c r="Z20" s="2670"/>
      <c r="AA20" s="2670"/>
      <c r="AB20" s="2670"/>
      <c r="AC20" s="2671"/>
      <c r="AD20" s="371"/>
      <c r="AE20" s="430"/>
      <c r="AF20" s="430"/>
      <c r="AG20" s="430"/>
      <c r="AH20" s="430"/>
      <c r="AI20" s="1261" t="s">
        <v>836</v>
      </c>
      <c r="AJ20" s="2026" t="s">
        <v>251</v>
      </c>
      <c r="AK20" s="2026"/>
      <c r="AL20" s="2026"/>
      <c r="AM20" s="431"/>
      <c r="AN20" s="431"/>
      <c r="AO20" s="2329" t="s">
        <v>6</v>
      </c>
      <c r="AP20" s="2330"/>
      <c r="AQ20" s="735">
        <f>AW21</f>
        <v>0</v>
      </c>
      <c r="AR20" s="134">
        <v>9700000</v>
      </c>
      <c r="AS20" s="137">
        <v>0</v>
      </c>
      <c r="AT20" s="137">
        <f>-2550000-9700000</f>
        <v>-12250000</v>
      </c>
      <c r="AU20" s="137">
        <v>0</v>
      </c>
      <c r="AV20" s="2668">
        <v>4250000</v>
      </c>
      <c r="AW20" s="742">
        <f t="shared" ref="AW20:AW25" si="3">SUM(AQ20:AV20)</f>
        <v>1700000</v>
      </c>
      <c r="AX20" s="313"/>
    </row>
    <row r="21" spans="1:50" ht="18" customHeight="1">
      <c r="C21" s="29"/>
      <c r="D21" s="2146"/>
      <c r="E21" s="2146"/>
      <c r="F21" s="2146"/>
      <c r="G21" s="2146"/>
      <c r="H21" s="2146"/>
      <c r="I21" s="2146"/>
      <c r="J21" s="2146"/>
      <c r="K21" s="2146"/>
      <c r="L21" s="2146"/>
      <c r="M21" s="2146"/>
      <c r="N21" s="2146"/>
      <c r="O21" s="2146"/>
      <c r="P21" s="2146"/>
      <c r="Q21" s="2146"/>
      <c r="R21" s="2146"/>
      <c r="S21" s="2146"/>
      <c r="T21" s="2146"/>
      <c r="U21" s="2146"/>
      <c r="V21" s="2146"/>
      <c r="W21" s="2146"/>
      <c r="X21" s="2147"/>
      <c r="Y21" s="2669">
        <v>7441</v>
      </c>
      <c r="Z21" s="2670"/>
      <c r="AA21" s="2670"/>
      <c r="AB21" s="2670"/>
      <c r="AC21" s="2671"/>
      <c r="AD21" s="371"/>
      <c r="AE21" s="430"/>
      <c r="AF21" s="430"/>
      <c r="AG21" s="430"/>
      <c r="AH21" s="430"/>
      <c r="AI21" s="1261" t="s">
        <v>836</v>
      </c>
      <c r="AJ21" s="2026" t="s">
        <v>241</v>
      </c>
      <c r="AK21" s="2026"/>
      <c r="AL21" s="2026"/>
      <c r="AM21" s="431"/>
      <c r="AN21" s="431"/>
      <c r="AO21" s="2329" t="s">
        <v>7</v>
      </c>
      <c r="AP21" s="2330"/>
      <c r="AQ21" s="1029">
        <v>1166113</v>
      </c>
      <c r="AR21" s="203">
        <v>0</v>
      </c>
      <c r="AS21" s="1034">
        <v>0</v>
      </c>
      <c r="AT21" s="1034">
        <v>-1120000</v>
      </c>
      <c r="AU21" s="1034">
        <v>-46113</v>
      </c>
      <c r="AV21" s="2668">
        <v>0</v>
      </c>
      <c r="AW21" s="1022">
        <f t="shared" si="3"/>
        <v>0</v>
      </c>
      <c r="AX21" s="313"/>
    </row>
    <row r="22" spans="1:50" ht="20.25" customHeight="1">
      <c r="C22" s="29"/>
      <c r="D22" s="2335" t="s">
        <v>1294</v>
      </c>
      <c r="E22" s="2335"/>
      <c r="F22" s="2335"/>
      <c r="G22" s="2335"/>
      <c r="H22" s="2335"/>
      <c r="I22" s="2335"/>
      <c r="J22" s="2335"/>
      <c r="K22" s="2335"/>
      <c r="L22" s="2335"/>
      <c r="M22" s="2335"/>
      <c r="N22" s="2335"/>
      <c r="O22" s="2335"/>
      <c r="P22" s="2335"/>
      <c r="Q22" s="2335"/>
      <c r="R22" s="2335"/>
      <c r="S22" s="2335"/>
      <c r="T22" s="2335"/>
      <c r="U22" s="2335"/>
      <c r="V22" s="2335"/>
      <c r="W22" s="2335"/>
      <c r="X22" s="2336"/>
      <c r="Y22" s="2669">
        <v>74211</v>
      </c>
      <c r="Z22" s="2670"/>
      <c r="AA22" s="2670"/>
      <c r="AB22" s="2670"/>
      <c r="AC22" s="2671"/>
      <c r="AD22" s="371"/>
      <c r="AE22" s="430"/>
      <c r="AF22" s="430"/>
      <c r="AG22" s="430"/>
      <c r="AH22" s="430"/>
      <c r="AI22" s="1261" t="s">
        <v>836</v>
      </c>
      <c r="AJ22" s="2026" t="s">
        <v>251</v>
      </c>
      <c r="AK22" s="2026"/>
      <c r="AL22" s="2026"/>
      <c r="AM22" s="431"/>
      <c r="AN22" s="431"/>
      <c r="AO22" s="2329" t="s">
        <v>6</v>
      </c>
      <c r="AP22" s="2330"/>
      <c r="AQ22" s="1019">
        <f>AW23</f>
        <v>92381</v>
      </c>
      <c r="AR22" s="132">
        <v>0</v>
      </c>
      <c r="AS22" s="1032">
        <v>2010288</v>
      </c>
      <c r="AT22" s="1040">
        <v>0</v>
      </c>
      <c r="AU22" s="1032">
        <v>-2046129</v>
      </c>
      <c r="AV22" s="1032"/>
      <c r="AW22" s="247">
        <f t="shared" si="3"/>
        <v>56540</v>
      </c>
      <c r="AX22" s="313"/>
    </row>
    <row r="23" spans="1:50" ht="13.5" customHeight="1">
      <c r="C23" s="29"/>
      <c r="D23" s="2341"/>
      <c r="E23" s="2341"/>
      <c r="F23" s="2341"/>
      <c r="G23" s="2341"/>
      <c r="H23" s="2341"/>
      <c r="I23" s="2341"/>
      <c r="J23" s="2341"/>
      <c r="K23" s="2341"/>
      <c r="L23" s="2341"/>
      <c r="M23" s="2341"/>
      <c r="N23" s="2341"/>
      <c r="O23" s="2341"/>
      <c r="P23" s="2341"/>
      <c r="Q23" s="2341"/>
      <c r="R23" s="2341"/>
      <c r="S23" s="2341"/>
      <c r="T23" s="2341"/>
      <c r="U23" s="2341"/>
      <c r="V23" s="2341"/>
      <c r="W23" s="2341"/>
      <c r="X23" s="2342"/>
      <c r="Y23" s="2669">
        <v>74411</v>
      </c>
      <c r="Z23" s="2670"/>
      <c r="AA23" s="2670"/>
      <c r="AB23" s="2670"/>
      <c r="AC23" s="2671"/>
      <c r="AD23" s="371"/>
      <c r="AE23" s="430"/>
      <c r="AF23" s="430"/>
      <c r="AG23" s="430"/>
      <c r="AH23" s="430"/>
      <c r="AI23" s="1261" t="s">
        <v>836</v>
      </c>
      <c r="AJ23" s="2026" t="s">
        <v>241</v>
      </c>
      <c r="AK23" s="2026"/>
      <c r="AL23" s="2026"/>
      <c r="AM23" s="431"/>
      <c r="AN23" s="431"/>
      <c r="AO23" s="2329" t="s">
        <v>7</v>
      </c>
      <c r="AP23" s="2330"/>
      <c r="AQ23" s="1029">
        <v>0</v>
      </c>
      <c r="AR23" s="203">
        <v>0</v>
      </c>
      <c r="AS23" s="1034">
        <v>1841686</v>
      </c>
      <c r="AT23" s="1030">
        <v>0</v>
      </c>
      <c r="AU23" s="1034">
        <v>-1749305</v>
      </c>
      <c r="AV23" s="1034">
        <v>0</v>
      </c>
      <c r="AW23" s="247">
        <f t="shared" si="3"/>
        <v>92381</v>
      </c>
      <c r="AX23" s="313"/>
    </row>
    <row r="24" spans="1:50" ht="23.25" customHeight="1">
      <c r="C24" s="29"/>
      <c r="D24" s="2041" t="s">
        <v>1292</v>
      </c>
      <c r="E24" s="2041"/>
      <c r="F24" s="2041"/>
      <c r="G24" s="2041"/>
      <c r="H24" s="2041"/>
      <c r="I24" s="2041"/>
      <c r="J24" s="2041"/>
      <c r="K24" s="2041"/>
      <c r="L24" s="2041"/>
      <c r="M24" s="2041"/>
      <c r="N24" s="2041"/>
      <c r="O24" s="2041"/>
      <c r="P24" s="2041"/>
      <c r="Q24" s="2041"/>
      <c r="R24" s="2041"/>
      <c r="S24" s="2041"/>
      <c r="T24" s="2041"/>
      <c r="U24" s="2041"/>
      <c r="V24" s="2041"/>
      <c r="W24" s="2041"/>
      <c r="X24" s="2042"/>
      <c r="Y24" s="2669">
        <v>7422</v>
      </c>
      <c r="Z24" s="2670"/>
      <c r="AA24" s="2670"/>
      <c r="AB24" s="2670"/>
      <c r="AC24" s="2671"/>
      <c r="AD24" s="371"/>
      <c r="AE24" s="430"/>
      <c r="AF24" s="430"/>
      <c r="AG24" s="430"/>
      <c r="AH24" s="430"/>
      <c r="AI24" s="1261" t="s">
        <v>836</v>
      </c>
      <c r="AJ24" s="2026" t="s">
        <v>251</v>
      </c>
      <c r="AK24" s="2026"/>
      <c r="AL24" s="2026"/>
      <c r="AM24" s="431"/>
      <c r="AN24" s="431"/>
      <c r="AO24" s="2329" t="s">
        <v>6</v>
      </c>
      <c r="AP24" s="2330"/>
      <c r="AQ24" s="1019">
        <f>AW25</f>
        <v>73560</v>
      </c>
      <c r="AR24" s="132">
        <v>0</v>
      </c>
      <c r="AS24" s="1032">
        <v>358040</v>
      </c>
      <c r="AT24" s="1040">
        <v>0</v>
      </c>
      <c r="AU24" s="1032">
        <v>-357040</v>
      </c>
      <c r="AV24" s="2668">
        <v>0</v>
      </c>
      <c r="AW24" s="247">
        <f t="shared" si="3"/>
        <v>74560</v>
      </c>
      <c r="AX24" s="313"/>
    </row>
    <row r="25" spans="1:50" ht="18" customHeight="1" thickBot="1">
      <c r="C25" s="32"/>
      <c r="D25" s="2043"/>
      <c r="E25" s="2043"/>
      <c r="F25" s="2043"/>
      <c r="G25" s="2043"/>
      <c r="H25" s="2043"/>
      <c r="I25" s="2043"/>
      <c r="J25" s="2043"/>
      <c r="K25" s="2043"/>
      <c r="L25" s="2043"/>
      <c r="M25" s="2043"/>
      <c r="N25" s="2043"/>
      <c r="O25" s="2043"/>
      <c r="P25" s="2043"/>
      <c r="Q25" s="2043"/>
      <c r="R25" s="2043"/>
      <c r="S25" s="2043"/>
      <c r="T25" s="2043"/>
      <c r="U25" s="2043"/>
      <c r="V25" s="2043"/>
      <c r="W25" s="2043"/>
      <c r="X25" s="2044"/>
      <c r="Y25" s="2681">
        <v>7442</v>
      </c>
      <c r="Z25" s="2682"/>
      <c r="AA25" s="2682"/>
      <c r="AB25" s="2682"/>
      <c r="AC25" s="2683"/>
      <c r="AD25" s="785"/>
      <c r="AE25" s="434"/>
      <c r="AF25" s="434"/>
      <c r="AG25" s="434"/>
      <c r="AH25" s="434"/>
      <c r="AI25" s="1259" t="s">
        <v>836</v>
      </c>
      <c r="AJ25" s="2039" t="s">
        <v>241</v>
      </c>
      <c r="AK25" s="2039"/>
      <c r="AL25" s="2039"/>
      <c r="AM25" s="304"/>
      <c r="AN25" s="304"/>
      <c r="AO25" s="2339" t="s">
        <v>7</v>
      </c>
      <c r="AP25" s="2340"/>
      <c r="AQ25" s="743">
        <f>'F1'!DL124</f>
        <v>0</v>
      </c>
      <c r="AR25" s="135"/>
      <c r="AS25" s="128">
        <v>73560</v>
      </c>
      <c r="AT25" s="1025">
        <v>0</v>
      </c>
      <c r="AU25" s="128">
        <v>0</v>
      </c>
      <c r="AV25" s="2680">
        <v>0</v>
      </c>
      <c r="AW25" s="652">
        <f t="shared" si="3"/>
        <v>73560</v>
      </c>
      <c r="AX25" s="313"/>
    </row>
    <row r="26" spans="1:50">
      <c r="A26" s="286" t="s">
        <v>221</v>
      </c>
    </row>
    <row r="27" spans="1:50" s="306" customFormat="1" ht="15.75" customHeight="1">
      <c r="G27" s="1938" t="s">
        <v>1010</v>
      </c>
      <c r="H27" s="1938"/>
      <c r="I27" s="1938"/>
      <c r="J27" s="1938"/>
      <c r="K27" s="1938"/>
      <c r="L27" s="1938"/>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1938"/>
      <c r="AI27" s="1938"/>
      <c r="AJ27" s="1938"/>
      <c r="AK27" s="1938"/>
      <c r="AL27" s="1938"/>
      <c r="AM27" s="1938"/>
      <c r="AN27" s="1938"/>
      <c r="AO27" s="1938"/>
      <c r="AP27" s="1938"/>
      <c r="AQ27" s="1938"/>
      <c r="AR27" s="1938"/>
      <c r="AS27" s="1938"/>
    </row>
    <row r="28" spans="1:50" s="307" customFormat="1" ht="12.75" customHeight="1">
      <c r="G28" s="1938" t="s">
        <v>714</v>
      </c>
      <c r="H28" s="1938"/>
      <c r="I28" s="1938"/>
      <c r="J28" s="1938"/>
      <c r="K28" s="1938"/>
      <c r="L28" s="1938"/>
      <c r="M28" s="1938"/>
      <c r="N28" s="1938"/>
      <c r="O28" s="1938"/>
      <c r="P28" s="1938"/>
      <c r="Q28" s="1938"/>
      <c r="R28" s="1938"/>
      <c r="S28" s="1938"/>
      <c r="T28" s="1938"/>
      <c r="U28" s="1938"/>
      <c r="V28" s="1938"/>
      <c r="W28" s="1938"/>
      <c r="X28" s="1938"/>
      <c r="Y28" s="1938"/>
      <c r="Z28" s="1938"/>
      <c r="AA28" s="1938"/>
      <c r="AB28" s="1938"/>
      <c r="AC28" s="1938"/>
      <c r="AD28" s="1938"/>
      <c r="AE28" s="1938"/>
      <c r="AF28" s="1938"/>
      <c r="AG28" s="1938"/>
      <c r="AH28" s="1938"/>
      <c r="AI28" s="1938"/>
      <c r="AJ28" s="1938"/>
      <c r="AK28" s="1938"/>
      <c r="AL28" s="1938"/>
      <c r="AM28" s="1938"/>
      <c r="AN28" s="1938"/>
      <c r="AO28" s="1938"/>
      <c r="AP28" s="1938"/>
      <c r="AQ28" s="1938"/>
      <c r="AR28" s="1938"/>
      <c r="AS28" s="1938"/>
    </row>
    <row r="29" spans="1:50" s="230" customFormat="1" ht="13.15" customHeight="1">
      <c r="Y29" s="786"/>
      <c r="Z29" s="786"/>
      <c r="AA29" s="786"/>
      <c r="AB29" s="786"/>
      <c r="AC29" s="786"/>
    </row>
    <row r="30" spans="1:50" s="33" customFormat="1" ht="12.75" customHeight="1">
      <c r="C30" s="225"/>
      <c r="Y30" s="220"/>
      <c r="Z30" s="220"/>
      <c r="AA30" s="220"/>
      <c r="AB30" s="220"/>
      <c r="AC30" s="220"/>
    </row>
    <row r="31" spans="1:50" ht="12.75">
      <c r="AP31" s="242" t="s">
        <v>763</v>
      </c>
    </row>
    <row r="32" spans="1:50" ht="12.75" customHeight="1">
      <c r="C32" s="2678" t="s">
        <v>1290</v>
      </c>
      <c r="D32" s="2678"/>
      <c r="E32" s="2678"/>
      <c r="F32" s="2678"/>
      <c r="G32" s="2678"/>
      <c r="H32" s="2678"/>
      <c r="I32" s="2678"/>
      <c r="J32" s="2678"/>
      <c r="K32" s="2678"/>
      <c r="L32" s="2678"/>
      <c r="M32" s="2678"/>
      <c r="N32" s="2678"/>
      <c r="O32" s="2678"/>
      <c r="P32" s="2678"/>
      <c r="Q32" s="2678"/>
      <c r="R32" s="2678"/>
      <c r="S32" s="2678"/>
      <c r="T32" s="2678"/>
      <c r="U32" s="2678"/>
      <c r="V32" s="2678"/>
      <c r="W32" s="2678"/>
      <c r="X32" s="2678"/>
      <c r="Y32" s="2678"/>
      <c r="Z32" s="2678"/>
      <c r="AA32" s="2678"/>
      <c r="AB32" s="2678"/>
      <c r="AC32" s="2679"/>
      <c r="AD32" s="371"/>
      <c r="AE32" s="430"/>
      <c r="AF32" s="430"/>
      <c r="AG32" s="430"/>
      <c r="AH32" s="430"/>
      <c r="AI32" s="1261" t="s">
        <v>836</v>
      </c>
      <c r="AJ32" s="2314">
        <v>13</v>
      </c>
      <c r="AK32" s="2314"/>
      <c r="AL32" s="2314"/>
      <c r="AM32" s="431"/>
      <c r="AN32" s="431"/>
      <c r="AO32" s="2329" t="s">
        <v>6</v>
      </c>
      <c r="AP32" s="2329"/>
      <c r="AQ32" s="246">
        <f>AQ8-'F1'!DK111</f>
        <v>0</v>
      </c>
      <c r="AR32" s="313"/>
      <c r="AS32" s="313"/>
      <c r="AT32" s="313"/>
      <c r="AU32" s="313"/>
      <c r="AV32" s="313"/>
      <c r="AW32" s="246">
        <f>AW8-'F1'!DJ111</f>
        <v>0</v>
      </c>
    </row>
    <row r="33" spans="3:49" s="322" customFormat="1" ht="12.75" customHeight="1">
      <c r="C33" s="2678"/>
      <c r="D33" s="2678"/>
      <c r="E33" s="2678"/>
      <c r="F33" s="2678"/>
      <c r="G33" s="2678"/>
      <c r="H33" s="2678"/>
      <c r="I33" s="2678"/>
      <c r="J33" s="2678"/>
      <c r="K33" s="2678"/>
      <c r="L33" s="2678"/>
      <c r="M33" s="2678"/>
      <c r="N33" s="2678"/>
      <c r="O33" s="2678"/>
      <c r="P33" s="2678"/>
      <c r="Q33" s="2678"/>
      <c r="R33" s="2678"/>
      <c r="S33" s="2678"/>
      <c r="T33" s="2678"/>
      <c r="U33" s="2678"/>
      <c r="V33" s="2678"/>
      <c r="W33" s="2678"/>
      <c r="X33" s="2678"/>
      <c r="Y33" s="2678"/>
      <c r="Z33" s="2678"/>
      <c r="AA33" s="2678"/>
      <c r="AB33" s="2678"/>
      <c r="AC33" s="2679"/>
      <c r="AD33" s="371"/>
      <c r="AE33" s="430"/>
      <c r="AF33" s="430"/>
      <c r="AG33" s="430"/>
      <c r="AH33" s="430"/>
      <c r="AI33" s="1261" t="s">
        <v>836</v>
      </c>
      <c r="AJ33" s="2314">
        <v>12</v>
      </c>
      <c r="AK33" s="2314"/>
      <c r="AL33" s="2314"/>
      <c r="AM33" s="431"/>
      <c r="AN33" s="431"/>
      <c r="AO33" s="2329" t="s">
        <v>7</v>
      </c>
      <c r="AP33" s="2329"/>
      <c r="AQ33" s="246">
        <f>AQ9-'F1'!DL111</f>
        <v>0</v>
      </c>
      <c r="AR33" s="787"/>
      <c r="AS33" s="787"/>
      <c r="AT33" s="787"/>
      <c r="AU33" s="787"/>
      <c r="AV33" s="787"/>
      <c r="AW33" s="246">
        <f>AW9-'F1'!DK111</f>
        <v>0</v>
      </c>
    </row>
    <row r="34" spans="3:49" ht="12.75" customHeight="1">
      <c r="C34" s="2678" t="s">
        <v>1293</v>
      </c>
      <c r="D34" s="2678"/>
      <c r="E34" s="2678"/>
      <c r="F34" s="2678"/>
      <c r="G34" s="2678"/>
      <c r="H34" s="2678"/>
      <c r="I34" s="2678"/>
      <c r="J34" s="2678"/>
      <c r="K34" s="2678"/>
      <c r="L34" s="2678"/>
      <c r="M34" s="2678"/>
      <c r="N34" s="2678"/>
      <c r="O34" s="2678"/>
      <c r="P34" s="2678"/>
      <c r="Q34" s="2678"/>
      <c r="R34" s="2678"/>
      <c r="S34" s="2678"/>
      <c r="T34" s="2678"/>
      <c r="U34" s="2678"/>
      <c r="V34" s="2678"/>
      <c r="W34" s="2678"/>
      <c r="X34" s="2678"/>
      <c r="Y34" s="2678"/>
      <c r="Z34" s="2678"/>
      <c r="AA34" s="2678"/>
      <c r="AB34" s="2678"/>
      <c r="AC34" s="2679"/>
      <c r="AD34" s="371"/>
      <c r="AE34" s="430"/>
      <c r="AF34" s="430"/>
      <c r="AG34" s="430"/>
      <c r="AH34" s="430"/>
      <c r="AI34" s="1261" t="s">
        <v>836</v>
      </c>
      <c r="AJ34" s="2314">
        <v>13</v>
      </c>
      <c r="AK34" s="2314"/>
      <c r="AL34" s="2314"/>
      <c r="AM34" s="431"/>
      <c r="AN34" s="431"/>
      <c r="AO34" s="2329" t="s">
        <v>6</v>
      </c>
      <c r="AP34" s="2329"/>
      <c r="AQ34" s="246">
        <f>AQ16-'F1'!DK122</f>
        <v>0</v>
      </c>
      <c r="AR34" s="313"/>
      <c r="AS34" s="313"/>
      <c r="AT34" s="313"/>
      <c r="AU34" s="313"/>
      <c r="AV34" s="313"/>
      <c r="AW34" s="246">
        <f>AW16-'F1'!DJ122</f>
        <v>0</v>
      </c>
    </row>
    <row r="35" spans="3:49" ht="12.75">
      <c r="C35" s="2678"/>
      <c r="D35" s="2678"/>
      <c r="E35" s="2678"/>
      <c r="F35" s="2678"/>
      <c r="G35" s="2678"/>
      <c r="H35" s="2678"/>
      <c r="I35" s="2678"/>
      <c r="J35" s="2678"/>
      <c r="K35" s="2678"/>
      <c r="L35" s="2678"/>
      <c r="M35" s="2678"/>
      <c r="N35" s="2678"/>
      <c r="O35" s="2678"/>
      <c r="P35" s="2678"/>
      <c r="Q35" s="2678"/>
      <c r="R35" s="2678"/>
      <c r="S35" s="2678"/>
      <c r="T35" s="2678"/>
      <c r="U35" s="2678"/>
      <c r="V35" s="2678"/>
      <c r="W35" s="2678"/>
      <c r="X35" s="2678"/>
      <c r="Y35" s="2678"/>
      <c r="Z35" s="2678"/>
      <c r="AA35" s="2678"/>
      <c r="AB35" s="2678"/>
      <c r="AC35" s="2679"/>
      <c r="AD35" s="373"/>
      <c r="AE35" s="432"/>
      <c r="AF35" s="432"/>
      <c r="AG35" s="432"/>
      <c r="AH35" s="432"/>
      <c r="AI35" s="1254" t="s">
        <v>836</v>
      </c>
      <c r="AJ35" s="2314">
        <v>12</v>
      </c>
      <c r="AK35" s="2314"/>
      <c r="AL35" s="2314"/>
      <c r="AM35" s="349"/>
      <c r="AN35" s="349"/>
      <c r="AO35" s="2549" t="s">
        <v>7</v>
      </c>
      <c r="AP35" s="2549"/>
      <c r="AQ35" s="246">
        <f>AQ17-'F1'!DL122</f>
        <v>0</v>
      </c>
      <c r="AR35" s="313"/>
      <c r="AS35" s="313"/>
      <c r="AT35" s="313"/>
      <c r="AU35" s="313"/>
      <c r="AV35" s="313"/>
      <c r="AW35" s="246">
        <f>AW17-'F1'!DK122</f>
        <v>0</v>
      </c>
    </row>
  </sheetData>
  <sheetProtection formatCells="0" formatColumns="0" autoFilter="0"/>
  <mergeCells count="103">
    <mergeCell ref="C34:AC35"/>
    <mergeCell ref="AJ34:AL34"/>
    <mergeCell ref="AO34:AP34"/>
    <mergeCell ref="AJ35:AL35"/>
    <mergeCell ref="AO35:AP35"/>
    <mergeCell ref="AJ32:AL32"/>
    <mergeCell ref="AO32:AP32"/>
    <mergeCell ref="AV21"/>
    <mergeCell ref="AV24"/>
    <mergeCell ref="AV25"/>
    <mergeCell ref="G27:AS27"/>
    <mergeCell ref="G28:AS28"/>
    <mergeCell ref="D22:X23"/>
    <mergeCell ref="Y22:AC22"/>
    <mergeCell ref="AJ22:AL22"/>
    <mergeCell ref="AO22:AP22"/>
    <mergeCell ref="AO23:AP23"/>
    <mergeCell ref="Y23:AC23"/>
    <mergeCell ref="AJ23:AL23"/>
    <mergeCell ref="D24:X25"/>
    <mergeCell ref="Y25:AC25"/>
    <mergeCell ref="AJ25:AL25"/>
    <mergeCell ref="AO25:AP25"/>
    <mergeCell ref="AO24:AP24"/>
    <mergeCell ref="AU5:AU6"/>
    <mergeCell ref="AJ33:AL33"/>
    <mergeCell ref="AO33:AP33"/>
    <mergeCell ref="C32:AC33"/>
    <mergeCell ref="AQ10:AQ11"/>
    <mergeCell ref="AR10:AR11"/>
    <mergeCell ref="AS10:AS11"/>
    <mergeCell ref="Y24:AC24"/>
    <mergeCell ref="AJ24:AL24"/>
    <mergeCell ref="AO14:AP14"/>
    <mergeCell ref="AO15:AP15"/>
    <mergeCell ref="D14:X15"/>
    <mergeCell ref="Y14:AC14"/>
    <mergeCell ref="AJ14:AL14"/>
    <mergeCell ref="Y15:AC15"/>
    <mergeCell ref="AJ15:AL15"/>
    <mergeCell ref="D16:X17"/>
    <mergeCell ref="Y16:AC16"/>
    <mergeCell ref="AO16:AP16"/>
    <mergeCell ref="AO17:AP17"/>
    <mergeCell ref="AT18:AT19"/>
    <mergeCell ref="AU18:AU19"/>
    <mergeCell ref="D10:X11"/>
    <mergeCell ref="Y10:AC11"/>
    <mergeCell ref="AV7"/>
    <mergeCell ref="C2:AW2"/>
    <mergeCell ref="C4:X6"/>
    <mergeCell ref="Y4:AC6"/>
    <mergeCell ref="AD4:AP6"/>
    <mergeCell ref="AQ4:AQ6"/>
    <mergeCell ref="AW4:AW6"/>
    <mergeCell ref="AR4:AV4"/>
    <mergeCell ref="D8:X9"/>
    <mergeCell ref="AT7"/>
    <mergeCell ref="AU7"/>
    <mergeCell ref="AR5:AR6"/>
    <mergeCell ref="AS5:AS6"/>
    <mergeCell ref="C7:X7"/>
    <mergeCell ref="Y7:AC7"/>
    <mergeCell ref="AD7:AP7"/>
    <mergeCell ref="Y8:AC8"/>
    <mergeCell ref="AV5:AV6"/>
    <mergeCell ref="Y9:AC9"/>
    <mergeCell ref="AJ9:AL9"/>
    <mergeCell ref="AO8:AP8"/>
    <mergeCell ref="AO9:AP9"/>
    <mergeCell ref="AJ8:AL8"/>
    <mergeCell ref="AT5:AT6"/>
    <mergeCell ref="D20:X21"/>
    <mergeCell ref="Y20:AC20"/>
    <mergeCell ref="AJ20:AL20"/>
    <mergeCell ref="Y21:AC21"/>
    <mergeCell ref="AJ21:AL21"/>
    <mergeCell ref="AO20:AP20"/>
    <mergeCell ref="AO21:AP21"/>
    <mergeCell ref="D18:X19"/>
    <mergeCell ref="Y18:AC19"/>
    <mergeCell ref="AD18:AP19"/>
    <mergeCell ref="D12:X13"/>
    <mergeCell ref="Y12:AC12"/>
    <mergeCell ref="AJ12:AL12"/>
    <mergeCell ref="AO12:AP12"/>
    <mergeCell ref="AO13:AP13"/>
    <mergeCell ref="Y13:AC13"/>
    <mergeCell ref="AJ13:AL13"/>
    <mergeCell ref="AR18:AR19"/>
    <mergeCell ref="AQ18:AQ19"/>
    <mergeCell ref="AJ16:AL16"/>
    <mergeCell ref="AD10:AP11"/>
    <mergeCell ref="AW18:AW19"/>
    <mergeCell ref="AV18:AV19"/>
    <mergeCell ref="AW10:AW11"/>
    <mergeCell ref="AU10:AU11"/>
    <mergeCell ref="AT10:AT11"/>
    <mergeCell ref="AV10:AV11"/>
    <mergeCell ref="AV20"/>
    <mergeCell ref="Y17:AC17"/>
    <mergeCell ref="AJ17:AL17"/>
    <mergeCell ref="AS18:AS19"/>
  </mergeCells>
  <phoneticPr fontId="23" type="noConversion"/>
  <pageMargins left="0.59055118110236227" right="0.39370078740157483" top="0.59055118110236227" bottom="0.39370078740157483" header="0.27559055118110237" footer="0.27559055118110237"/>
  <pageSetup paperSize="9" scale="64" orientation="portrait" r:id="rId1"/>
  <headerFooter alignWithMargins="0"/>
</worksheet>
</file>

<file path=xl/worksheets/sheet34.xml><?xml version="1.0" encoding="utf-8"?>
<worksheet xmlns="http://schemas.openxmlformats.org/spreadsheetml/2006/main" xmlns:r="http://schemas.openxmlformats.org/officeDocument/2006/relationships">
  <sheetPr codeName="Лист33">
    <tabColor rgb="FFFFFF00"/>
    <pageSetUpPr fitToPage="1"/>
  </sheetPr>
  <dimension ref="A1:DQ25"/>
  <sheetViews>
    <sheetView view="pageBreakPreview" topLeftCell="B1" zoomScaleNormal="100" zoomScaleSheetLayoutView="100" workbookViewId="0">
      <selection activeCell="AY20" sqref="AY20"/>
    </sheetView>
  </sheetViews>
  <sheetFormatPr defaultColWidth="1.7109375" defaultRowHeight="11.25"/>
  <cols>
    <col min="1" max="1" width="7.28515625" style="228" hidden="1" customWidth="1"/>
    <col min="2" max="2" width="1.7109375" style="228"/>
    <col min="3" max="22" width="1.85546875" style="228" customWidth="1"/>
    <col min="23" max="34" width="1.7109375" style="228"/>
    <col min="35" max="36" width="15.42578125" style="228" customWidth="1"/>
    <col min="37" max="16384" width="1.7109375" style="228"/>
  </cols>
  <sheetData>
    <row r="1" spans="1:39" s="209" customFormat="1" ht="12.75">
      <c r="AM1" s="663"/>
    </row>
    <row r="2" spans="1:39" ht="15">
      <c r="C2" s="1325" t="s">
        <v>1295</v>
      </c>
      <c r="D2" s="1325"/>
      <c r="E2" s="1325"/>
      <c r="F2" s="1325"/>
      <c r="G2" s="1325"/>
      <c r="H2" s="1325"/>
      <c r="I2" s="1325"/>
      <c r="J2" s="1325"/>
      <c r="K2" s="1325"/>
      <c r="L2" s="1325"/>
      <c r="M2" s="1325"/>
      <c r="N2" s="1325"/>
      <c r="O2" s="1325"/>
      <c r="P2" s="1325"/>
      <c r="Q2" s="1325"/>
      <c r="R2" s="1325"/>
      <c r="S2" s="1325"/>
      <c r="T2" s="1325"/>
      <c r="U2" s="1325"/>
      <c r="V2" s="1325"/>
      <c r="W2" s="1325"/>
      <c r="X2" s="1325"/>
      <c r="Y2" s="1325"/>
      <c r="Z2" s="1325"/>
      <c r="AA2" s="1325"/>
      <c r="AB2" s="1325"/>
      <c r="AC2" s="1325"/>
      <c r="AD2" s="1325"/>
      <c r="AE2" s="1325"/>
      <c r="AF2" s="1325"/>
      <c r="AG2" s="1325"/>
      <c r="AH2" s="1325"/>
      <c r="AI2" s="1325"/>
      <c r="AJ2" s="1325"/>
    </row>
    <row r="3" spans="1:39" ht="12" thickBot="1"/>
    <row r="4" spans="1:39" ht="26.25" customHeight="1">
      <c r="C4" s="1526" t="s">
        <v>758</v>
      </c>
      <c r="D4" s="1527"/>
      <c r="E4" s="1527"/>
      <c r="F4" s="1527"/>
      <c r="G4" s="1527"/>
      <c r="H4" s="1527"/>
      <c r="I4" s="1527"/>
      <c r="J4" s="1527"/>
      <c r="K4" s="1527"/>
      <c r="L4" s="1527"/>
      <c r="M4" s="1527"/>
      <c r="N4" s="1527"/>
      <c r="O4" s="1527"/>
      <c r="P4" s="1527"/>
      <c r="Q4" s="1527"/>
      <c r="R4" s="1527"/>
      <c r="S4" s="1527"/>
      <c r="T4" s="1527"/>
      <c r="U4" s="1527"/>
      <c r="V4" s="1527"/>
      <c r="W4" s="1527"/>
      <c r="X4" s="1527"/>
      <c r="Y4" s="1527"/>
      <c r="Z4" s="1527"/>
      <c r="AA4" s="1527"/>
      <c r="AB4" s="1527"/>
      <c r="AC4" s="1527"/>
      <c r="AD4" s="1527"/>
      <c r="AE4" s="1527"/>
      <c r="AF4" s="1527"/>
      <c r="AG4" s="1527"/>
      <c r="AH4" s="1527"/>
      <c r="AI4" s="1644" t="s">
        <v>1296</v>
      </c>
      <c r="AJ4" s="2589" t="s">
        <v>1297</v>
      </c>
    </row>
    <row r="5" spans="1:39" ht="26.25" customHeight="1">
      <c r="C5" s="2697" t="s">
        <v>784</v>
      </c>
      <c r="D5" s="2698"/>
      <c r="E5" s="2698"/>
      <c r="F5" s="2698"/>
      <c r="G5" s="2698"/>
      <c r="H5" s="2698"/>
      <c r="I5" s="2698"/>
      <c r="J5" s="2698"/>
      <c r="K5" s="2698"/>
      <c r="L5" s="2698"/>
      <c r="M5" s="2698"/>
      <c r="N5" s="2698"/>
      <c r="O5" s="2698"/>
      <c r="P5" s="2698"/>
      <c r="Q5" s="2698"/>
      <c r="R5" s="2698"/>
      <c r="S5" s="2698"/>
      <c r="T5" s="2698"/>
      <c r="U5" s="2698"/>
      <c r="V5" s="2698"/>
      <c r="W5" s="2698"/>
      <c r="X5" s="2698"/>
      <c r="Y5" s="2698"/>
      <c r="Z5" s="2698"/>
      <c r="AA5" s="2698"/>
      <c r="AB5" s="2698"/>
      <c r="AC5" s="2698"/>
      <c r="AD5" s="2698"/>
      <c r="AE5" s="2698" t="s">
        <v>724</v>
      </c>
      <c r="AF5" s="2698"/>
      <c r="AG5" s="2698"/>
      <c r="AH5" s="2698"/>
      <c r="AI5" s="1511"/>
      <c r="AJ5" s="2590"/>
    </row>
    <row r="6" spans="1:39" ht="12" thickBot="1">
      <c r="C6" s="1971">
        <v>1</v>
      </c>
      <c r="D6" s="1531"/>
      <c r="E6" s="1531"/>
      <c r="F6" s="1531"/>
      <c r="G6" s="1531"/>
      <c r="H6" s="1531"/>
      <c r="I6" s="1531"/>
      <c r="J6" s="1531"/>
      <c r="K6" s="1531"/>
      <c r="L6" s="1531"/>
      <c r="M6" s="1531"/>
      <c r="N6" s="1531"/>
      <c r="O6" s="1531"/>
      <c r="P6" s="1531"/>
      <c r="Q6" s="1531"/>
      <c r="R6" s="1531"/>
      <c r="S6" s="1531"/>
      <c r="T6" s="1531"/>
      <c r="U6" s="1531"/>
      <c r="V6" s="1531"/>
      <c r="W6" s="1531"/>
      <c r="X6" s="1531"/>
      <c r="Y6" s="1531"/>
      <c r="Z6" s="1531"/>
      <c r="AA6" s="1531"/>
      <c r="AB6" s="1531"/>
      <c r="AC6" s="1531"/>
      <c r="AD6" s="1531"/>
      <c r="AE6" s="1531">
        <v>2</v>
      </c>
      <c r="AF6" s="1531"/>
      <c r="AG6" s="1531"/>
      <c r="AH6" s="1531"/>
      <c r="AI6" s="543">
        <v>3</v>
      </c>
      <c r="AJ6" s="316">
        <v>4</v>
      </c>
    </row>
    <row r="7" spans="1:39" ht="12.75">
      <c r="A7" s="228" t="s">
        <v>220</v>
      </c>
      <c r="C7" s="2693" t="s">
        <v>1298</v>
      </c>
      <c r="D7" s="1682"/>
      <c r="E7" s="1682"/>
      <c r="F7" s="1682"/>
      <c r="G7" s="1682"/>
      <c r="H7" s="1682"/>
      <c r="I7" s="1682"/>
      <c r="J7" s="1682"/>
      <c r="K7" s="1682"/>
      <c r="L7" s="1682"/>
      <c r="M7" s="1682"/>
      <c r="N7" s="1682"/>
      <c r="O7" s="1682"/>
      <c r="P7" s="1682"/>
      <c r="Q7" s="1682"/>
      <c r="R7" s="1682"/>
      <c r="S7" s="1682"/>
      <c r="T7" s="1682"/>
      <c r="U7" s="1682"/>
      <c r="V7" s="1682"/>
      <c r="W7" s="1682"/>
      <c r="X7" s="1682"/>
      <c r="Y7" s="1682"/>
      <c r="Z7" s="1682"/>
      <c r="AA7" s="1682"/>
      <c r="AB7" s="1682"/>
      <c r="AC7" s="1682"/>
      <c r="AD7" s="2694"/>
      <c r="AE7" s="2695" t="s">
        <v>37</v>
      </c>
      <c r="AF7" s="2696"/>
      <c r="AG7" s="2696"/>
      <c r="AH7" s="2696"/>
      <c r="AI7" s="1028">
        <f>SUM(AI8:AI9)</f>
        <v>1996950</v>
      </c>
      <c r="AJ7" s="723">
        <f>SUM(AJ8:AJ9)</f>
        <v>13338</v>
      </c>
    </row>
    <row r="8" spans="1:39" ht="12.75">
      <c r="C8" s="2684" t="s">
        <v>1299</v>
      </c>
      <c r="D8" s="2685"/>
      <c r="E8" s="2685"/>
      <c r="F8" s="2685"/>
      <c r="G8" s="2685"/>
      <c r="H8" s="2685"/>
      <c r="I8" s="2685"/>
      <c r="J8" s="2685"/>
      <c r="K8" s="2685"/>
      <c r="L8" s="2685"/>
      <c r="M8" s="2685"/>
      <c r="N8" s="2685"/>
      <c r="O8" s="2685"/>
      <c r="P8" s="2685"/>
      <c r="Q8" s="2685"/>
      <c r="R8" s="2685"/>
      <c r="S8" s="2685"/>
      <c r="T8" s="2685"/>
      <c r="U8" s="2685"/>
      <c r="V8" s="2685"/>
      <c r="W8" s="2685"/>
      <c r="X8" s="2685"/>
      <c r="Y8" s="2685"/>
      <c r="Z8" s="2685"/>
      <c r="AA8" s="2685"/>
      <c r="AB8" s="2685"/>
      <c r="AC8" s="2685"/>
      <c r="AD8" s="1561"/>
      <c r="AE8" s="2686" t="s">
        <v>38</v>
      </c>
      <c r="AF8" s="2687"/>
      <c r="AG8" s="2687"/>
      <c r="AH8" s="2687"/>
      <c r="AI8" s="629">
        <f>1806574-AJ8</f>
        <v>1793236</v>
      </c>
      <c r="AJ8" s="141">
        <v>13338</v>
      </c>
    </row>
    <row r="9" spans="1:39" ht="12.75">
      <c r="C9" s="2684" t="s">
        <v>1300</v>
      </c>
      <c r="D9" s="2685"/>
      <c r="E9" s="2685"/>
      <c r="F9" s="2685"/>
      <c r="G9" s="2685"/>
      <c r="H9" s="2685"/>
      <c r="I9" s="2685"/>
      <c r="J9" s="2685"/>
      <c r="K9" s="2685"/>
      <c r="L9" s="2685"/>
      <c r="M9" s="2685"/>
      <c r="N9" s="2685"/>
      <c r="O9" s="2685"/>
      <c r="P9" s="2685"/>
      <c r="Q9" s="2685"/>
      <c r="R9" s="2685"/>
      <c r="S9" s="2685"/>
      <c r="T9" s="2685"/>
      <c r="U9" s="2685"/>
      <c r="V9" s="2685"/>
      <c r="W9" s="2685"/>
      <c r="X9" s="2685"/>
      <c r="Y9" s="2685"/>
      <c r="Z9" s="2685"/>
      <c r="AA9" s="2685"/>
      <c r="AB9" s="2685"/>
      <c r="AC9" s="2685"/>
      <c r="AD9" s="1561"/>
      <c r="AE9" s="2686" t="s">
        <v>39</v>
      </c>
      <c r="AF9" s="2687"/>
      <c r="AG9" s="2687"/>
      <c r="AH9" s="2687"/>
      <c r="AI9" s="629">
        <v>203714</v>
      </c>
      <c r="AJ9" s="141"/>
    </row>
    <row r="10" spans="1:39" ht="12.75">
      <c r="C10" s="2693" t="s">
        <v>1301</v>
      </c>
      <c r="D10" s="1682"/>
      <c r="E10" s="1682"/>
      <c r="F10" s="1682"/>
      <c r="G10" s="1682"/>
      <c r="H10" s="1682"/>
      <c r="I10" s="1682"/>
      <c r="J10" s="1682"/>
      <c r="K10" s="1682"/>
      <c r="L10" s="1682"/>
      <c r="M10" s="1682"/>
      <c r="N10" s="1682"/>
      <c r="O10" s="1682"/>
      <c r="P10" s="1682"/>
      <c r="Q10" s="1682"/>
      <c r="R10" s="1682"/>
      <c r="S10" s="1682"/>
      <c r="T10" s="1682"/>
      <c r="U10" s="1682"/>
      <c r="V10" s="1682"/>
      <c r="W10" s="1682"/>
      <c r="X10" s="1682"/>
      <c r="Y10" s="1682"/>
      <c r="Z10" s="1682"/>
      <c r="AA10" s="1682"/>
      <c r="AB10" s="1682"/>
      <c r="AC10" s="1682"/>
      <c r="AD10" s="2694"/>
      <c r="AE10" s="2686" t="s">
        <v>40</v>
      </c>
      <c r="AF10" s="2687"/>
      <c r="AG10" s="2687"/>
      <c r="AH10" s="2687"/>
      <c r="AI10" s="613">
        <f>SUM(AI11:AI12)</f>
        <v>358040</v>
      </c>
      <c r="AJ10" s="347">
        <f>SUM(AJ11:AJ12)</f>
        <v>0</v>
      </c>
    </row>
    <row r="11" spans="1:39" ht="12.75">
      <c r="C11" s="2684" t="s">
        <v>1299</v>
      </c>
      <c r="D11" s="2685"/>
      <c r="E11" s="2685"/>
      <c r="F11" s="2685"/>
      <c r="G11" s="2685"/>
      <c r="H11" s="2685"/>
      <c r="I11" s="2685"/>
      <c r="J11" s="2685"/>
      <c r="K11" s="2685"/>
      <c r="L11" s="2685"/>
      <c r="M11" s="2685"/>
      <c r="N11" s="2685"/>
      <c r="O11" s="2685"/>
      <c r="P11" s="2685"/>
      <c r="Q11" s="2685"/>
      <c r="R11" s="2685"/>
      <c r="S11" s="2685"/>
      <c r="T11" s="2685"/>
      <c r="U11" s="2685"/>
      <c r="V11" s="2685"/>
      <c r="W11" s="2685"/>
      <c r="X11" s="2685"/>
      <c r="Y11" s="2685"/>
      <c r="Z11" s="2685"/>
      <c r="AA11" s="2685"/>
      <c r="AB11" s="2685"/>
      <c r="AC11" s="2685"/>
      <c r="AD11" s="1561"/>
      <c r="AE11" s="2686" t="s">
        <v>41</v>
      </c>
      <c r="AF11" s="2687"/>
      <c r="AG11" s="2687"/>
      <c r="AH11" s="2687"/>
      <c r="AI11" s="629">
        <v>305004</v>
      </c>
      <c r="AJ11" s="141"/>
    </row>
    <row r="12" spans="1:39" ht="12.75">
      <c r="C12" s="2684" t="s">
        <v>1300</v>
      </c>
      <c r="D12" s="2685"/>
      <c r="E12" s="2685"/>
      <c r="F12" s="2685"/>
      <c r="G12" s="2685"/>
      <c r="H12" s="2685"/>
      <c r="I12" s="2685"/>
      <c r="J12" s="2685"/>
      <c r="K12" s="2685"/>
      <c r="L12" s="2685"/>
      <c r="M12" s="2685"/>
      <c r="N12" s="2685"/>
      <c r="O12" s="2685"/>
      <c r="P12" s="2685"/>
      <c r="Q12" s="2685"/>
      <c r="R12" s="2685"/>
      <c r="S12" s="2685"/>
      <c r="T12" s="2685"/>
      <c r="U12" s="2685"/>
      <c r="V12" s="2685"/>
      <c r="W12" s="2685"/>
      <c r="X12" s="2685"/>
      <c r="Y12" s="2685"/>
      <c r="Z12" s="2685"/>
      <c r="AA12" s="2685"/>
      <c r="AB12" s="2685"/>
      <c r="AC12" s="2685"/>
      <c r="AD12" s="1561"/>
      <c r="AE12" s="2686" t="s">
        <v>42</v>
      </c>
      <c r="AF12" s="2687"/>
      <c r="AG12" s="2687"/>
      <c r="AH12" s="2687"/>
      <c r="AI12" s="629">
        <v>53036</v>
      </c>
      <c r="AJ12" s="141"/>
    </row>
    <row r="13" spans="1:39" ht="12.75">
      <c r="C13" s="2693" t="s">
        <v>1302</v>
      </c>
      <c r="D13" s="1682"/>
      <c r="E13" s="1682"/>
      <c r="F13" s="1682"/>
      <c r="G13" s="1682"/>
      <c r="H13" s="1682"/>
      <c r="I13" s="1682"/>
      <c r="J13" s="1682"/>
      <c r="K13" s="1682"/>
      <c r="L13" s="1682"/>
      <c r="M13" s="1682"/>
      <c r="N13" s="1682"/>
      <c r="O13" s="1682"/>
      <c r="P13" s="1682"/>
      <c r="Q13" s="1682"/>
      <c r="R13" s="1682"/>
      <c r="S13" s="1682"/>
      <c r="T13" s="1682"/>
      <c r="U13" s="1682"/>
      <c r="V13" s="1682"/>
      <c r="W13" s="1682"/>
      <c r="X13" s="1682"/>
      <c r="Y13" s="1682"/>
      <c r="Z13" s="1682"/>
      <c r="AA13" s="1682"/>
      <c r="AB13" s="1682"/>
      <c r="AC13" s="1682"/>
      <c r="AD13" s="2694"/>
      <c r="AE13" s="2686" t="s">
        <v>43</v>
      </c>
      <c r="AF13" s="2687"/>
      <c r="AG13" s="2687"/>
      <c r="AH13" s="2687"/>
      <c r="AI13" s="613">
        <f>SUM(AI14:AI15)</f>
        <v>0</v>
      </c>
      <c r="AJ13" s="347">
        <f>SUM(AJ14:AJ15)</f>
        <v>0</v>
      </c>
    </row>
    <row r="14" spans="1:39" ht="12.75">
      <c r="C14" s="2684" t="s">
        <v>1303</v>
      </c>
      <c r="D14" s="2685"/>
      <c r="E14" s="2685"/>
      <c r="F14" s="2685"/>
      <c r="G14" s="2685"/>
      <c r="H14" s="2685"/>
      <c r="I14" s="2685"/>
      <c r="J14" s="2685"/>
      <c r="K14" s="2685"/>
      <c r="L14" s="2685"/>
      <c r="M14" s="2685"/>
      <c r="N14" s="2685"/>
      <c r="O14" s="2685"/>
      <c r="P14" s="2685"/>
      <c r="Q14" s="2685"/>
      <c r="R14" s="2685"/>
      <c r="S14" s="2685"/>
      <c r="T14" s="2685"/>
      <c r="U14" s="2685"/>
      <c r="V14" s="2685"/>
      <c r="W14" s="2685"/>
      <c r="X14" s="2685"/>
      <c r="Y14" s="2685"/>
      <c r="Z14" s="2685"/>
      <c r="AA14" s="2685"/>
      <c r="AB14" s="2685"/>
      <c r="AC14" s="2685"/>
      <c r="AD14" s="1561"/>
      <c r="AE14" s="2686" t="s">
        <v>44</v>
      </c>
      <c r="AF14" s="2687"/>
      <c r="AG14" s="2687"/>
      <c r="AH14" s="2687"/>
      <c r="AI14" s="629"/>
      <c r="AJ14" s="141"/>
    </row>
    <row r="15" spans="1:39" ht="13.5" thickBot="1">
      <c r="C15" s="2688" t="s">
        <v>1304</v>
      </c>
      <c r="D15" s="2689"/>
      <c r="E15" s="2689"/>
      <c r="F15" s="2689"/>
      <c r="G15" s="2689"/>
      <c r="H15" s="2689"/>
      <c r="I15" s="2689"/>
      <c r="J15" s="2689"/>
      <c r="K15" s="2689"/>
      <c r="L15" s="2689"/>
      <c r="M15" s="2689"/>
      <c r="N15" s="2689"/>
      <c r="O15" s="2689"/>
      <c r="P15" s="2689"/>
      <c r="Q15" s="2689"/>
      <c r="R15" s="2689"/>
      <c r="S15" s="2689"/>
      <c r="T15" s="2689"/>
      <c r="U15" s="2689"/>
      <c r="V15" s="2689"/>
      <c r="W15" s="2689"/>
      <c r="X15" s="2689"/>
      <c r="Y15" s="2689"/>
      <c r="Z15" s="2689"/>
      <c r="AA15" s="2689"/>
      <c r="AB15" s="2689"/>
      <c r="AC15" s="2689"/>
      <c r="AD15" s="2690"/>
      <c r="AE15" s="2691" t="s">
        <v>45</v>
      </c>
      <c r="AF15" s="2692"/>
      <c r="AG15" s="2692"/>
      <c r="AH15" s="2692"/>
      <c r="AI15" s="1088"/>
      <c r="AJ15" s="144"/>
    </row>
    <row r="16" spans="1:39">
      <c r="A16" s="228" t="s">
        <v>221</v>
      </c>
    </row>
    <row r="17" spans="3:121" s="225" customFormat="1" ht="12.75" customHeight="1">
      <c r="D17" s="239"/>
      <c r="E17" s="239"/>
      <c r="F17" s="239"/>
      <c r="G17" s="239"/>
      <c r="H17" s="239"/>
      <c r="I17" s="239"/>
      <c r="J17" s="239"/>
      <c r="K17" s="239"/>
      <c r="L17" s="239"/>
      <c r="M17" s="239"/>
      <c r="N17" s="239"/>
      <c r="O17" s="239"/>
      <c r="P17" s="239"/>
      <c r="Q17" s="239"/>
      <c r="S17" s="239"/>
      <c r="BS17" s="239"/>
      <c r="BT17" s="239"/>
      <c r="BU17" s="239"/>
      <c r="BV17" s="239"/>
      <c r="BW17" s="239"/>
      <c r="BX17" s="239"/>
      <c r="BY17" s="239"/>
      <c r="BZ17" s="239"/>
      <c r="CA17" s="239"/>
      <c r="CB17" s="239"/>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row>
    <row r="18" spans="3:121" s="225" customFormat="1" ht="12.75" customHeight="1">
      <c r="C18" s="228"/>
      <c r="D18" s="228"/>
      <c r="E18" s="228"/>
      <c r="F18" s="228"/>
      <c r="G18" s="228"/>
      <c r="H18" s="228"/>
      <c r="I18" s="228"/>
      <c r="J18" s="228"/>
      <c r="K18" s="228"/>
      <c r="L18" s="228"/>
      <c r="M18" s="228"/>
      <c r="N18" s="228"/>
      <c r="O18" s="228"/>
      <c r="AK18" s="239"/>
      <c r="AL18" s="239"/>
      <c r="AM18" s="239"/>
      <c r="AN18" s="239"/>
      <c r="AO18" s="239"/>
      <c r="AP18" s="239"/>
      <c r="AQ18" s="239"/>
      <c r="AR18" s="239"/>
      <c r="AS18" s="239"/>
      <c r="BH18" s="322"/>
      <c r="BI18" s="321"/>
      <c r="BJ18" s="321"/>
      <c r="BK18" s="321"/>
      <c r="BL18" s="321"/>
      <c r="BM18" s="321"/>
      <c r="BN18" s="321"/>
      <c r="BO18" s="321"/>
      <c r="BP18" s="321"/>
      <c r="BQ18" s="322"/>
      <c r="BR18" s="323"/>
      <c r="BS18" s="323"/>
      <c r="BT18" s="323"/>
      <c r="BU18" s="323"/>
      <c r="BV18" s="323"/>
      <c r="BW18" s="323"/>
      <c r="BX18" s="323"/>
      <c r="BY18" s="323"/>
      <c r="BZ18" s="323"/>
      <c r="CA18" s="323"/>
      <c r="CB18" s="323"/>
      <c r="CC18" s="323"/>
      <c r="CD18" s="323"/>
      <c r="CE18" s="323"/>
      <c r="CF18" s="323"/>
      <c r="CG18" s="323"/>
      <c r="CH18" s="323"/>
    </row>
    <row r="19" spans="3:121" s="322" customFormat="1" ht="12.75" customHeight="1">
      <c r="C19" s="228"/>
      <c r="D19" s="228"/>
      <c r="E19" s="228"/>
      <c r="F19" s="228"/>
      <c r="G19" s="228"/>
      <c r="H19" s="228"/>
      <c r="I19" s="228"/>
      <c r="J19" s="228"/>
      <c r="K19" s="228"/>
      <c r="L19" s="228"/>
      <c r="M19" s="228"/>
      <c r="N19" s="228"/>
      <c r="O19" s="228"/>
      <c r="BI19" s="321"/>
      <c r="BJ19" s="321"/>
      <c r="BK19" s="321"/>
      <c r="BL19" s="321"/>
      <c r="BM19" s="321"/>
      <c r="BN19" s="321"/>
      <c r="BO19" s="321"/>
      <c r="BP19" s="321"/>
      <c r="BR19" s="323"/>
      <c r="BS19" s="323"/>
      <c r="BT19" s="323"/>
      <c r="BU19" s="323"/>
      <c r="BV19" s="323"/>
      <c r="BW19" s="323"/>
      <c r="BX19" s="323"/>
      <c r="BY19" s="323"/>
      <c r="BZ19" s="323"/>
      <c r="CA19" s="323"/>
      <c r="CB19" s="323"/>
      <c r="CC19" s="323"/>
      <c r="CD19" s="323"/>
      <c r="CE19" s="323"/>
      <c r="CF19" s="323"/>
      <c r="CG19" s="323"/>
      <c r="CH19" s="323"/>
    </row>
    <row r="20" spans="3:121" s="322" customFormat="1" ht="12.75" customHeight="1">
      <c r="G20" s="323"/>
      <c r="H20" s="323"/>
      <c r="I20" s="323"/>
      <c r="J20" s="323"/>
      <c r="K20" s="323"/>
      <c r="L20" s="323"/>
      <c r="M20" s="323"/>
      <c r="N20" s="323"/>
      <c r="O20" s="323"/>
      <c r="BH20" s="321"/>
      <c r="BI20" s="321"/>
      <c r="BJ20" s="321"/>
      <c r="BK20" s="321"/>
      <c r="BL20" s="321"/>
      <c r="BM20" s="321"/>
      <c r="BN20" s="321"/>
      <c r="BO20" s="321"/>
      <c r="BQ20" s="323"/>
      <c r="BR20" s="323"/>
      <c r="BS20" s="323"/>
      <c r="BT20" s="323"/>
      <c r="BU20" s="323"/>
      <c r="BV20" s="323"/>
      <c r="BW20" s="323"/>
      <c r="BX20" s="323"/>
      <c r="BY20" s="323"/>
      <c r="BZ20" s="323"/>
      <c r="CA20" s="323"/>
      <c r="CB20" s="323"/>
      <c r="CC20" s="323"/>
      <c r="CD20" s="323"/>
      <c r="CE20" s="323"/>
      <c r="CF20" s="323"/>
      <c r="CG20" s="323"/>
    </row>
    <row r="21" spans="3:121" s="322" customFormat="1" ht="12.75" customHeight="1">
      <c r="G21" s="531"/>
      <c r="H21" s="531"/>
      <c r="I21" s="531"/>
      <c r="J21" s="531"/>
      <c r="K21" s="531"/>
      <c r="L21" s="531"/>
      <c r="M21" s="531"/>
      <c r="N21" s="531"/>
      <c r="O21" s="323"/>
      <c r="BH21" s="321"/>
      <c r="BI21" s="321"/>
      <c r="BJ21" s="321"/>
      <c r="BK21" s="321"/>
      <c r="BL21" s="321"/>
      <c r="BM21" s="321"/>
      <c r="BN21" s="321"/>
      <c r="BO21" s="321"/>
      <c r="BQ21" s="323"/>
      <c r="BR21" s="323"/>
      <c r="BS21" s="323"/>
      <c r="BT21" s="323"/>
      <c r="BU21" s="323"/>
      <c r="BV21" s="323"/>
      <c r="BW21" s="323"/>
      <c r="BX21" s="323"/>
      <c r="BY21" s="323"/>
      <c r="BZ21" s="323"/>
      <c r="CA21" s="323"/>
      <c r="CB21" s="323"/>
      <c r="CC21" s="323"/>
      <c r="CD21" s="323"/>
      <c r="CE21" s="323"/>
      <c r="CF21" s="323"/>
      <c r="CG21" s="323"/>
    </row>
    <row r="22" spans="3:121" s="322" customFormat="1" ht="12.75" customHeight="1">
      <c r="C22" s="228"/>
      <c r="D22" s="228"/>
      <c r="E22" s="228"/>
      <c r="F22" s="228"/>
      <c r="G22" s="228"/>
      <c r="H22" s="228"/>
      <c r="I22" s="228"/>
      <c r="J22" s="228"/>
      <c r="K22" s="228"/>
      <c r="L22" s="228"/>
      <c r="M22" s="228"/>
      <c r="N22" s="228"/>
      <c r="O22" s="228"/>
      <c r="BH22" s="321"/>
      <c r="BI22" s="321"/>
      <c r="BJ22" s="321"/>
      <c r="BK22" s="321"/>
      <c r="BL22" s="321"/>
      <c r="BM22" s="321"/>
      <c r="BN22" s="321"/>
      <c r="BO22" s="321"/>
      <c r="BQ22" s="323"/>
      <c r="BR22" s="323"/>
      <c r="BS22" s="323"/>
      <c r="BT22" s="323"/>
      <c r="BU22" s="323"/>
      <c r="BV22" s="323"/>
      <c r="BW22" s="323"/>
      <c r="BX22" s="323"/>
      <c r="BY22" s="323"/>
      <c r="BZ22" s="323"/>
      <c r="CA22" s="323"/>
      <c r="CB22" s="323"/>
      <c r="CC22" s="323"/>
      <c r="CD22" s="323"/>
      <c r="CE22" s="323"/>
      <c r="CF22" s="323"/>
      <c r="CG22" s="323"/>
    </row>
    <row r="23" spans="3:121" ht="12.75" customHeight="1"/>
    <row r="24" spans="3:121" ht="12.75" customHeight="1"/>
    <row r="25" spans="3:121" s="33" customFormat="1" ht="12.75" customHeight="1"/>
  </sheetData>
  <sheetProtection formatCells="0" formatColumns="0" autoFilter="0"/>
  <mergeCells count="26">
    <mergeCell ref="C2:AJ2"/>
    <mergeCell ref="C4:AH4"/>
    <mergeCell ref="AI4:AI5"/>
    <mergeCell ref="AJ4:AJ5"/>
    <mergeCell ref="C5:AD5"/>
    <mergeCell ref="AE5:AH5"/>
    <mergeCell ref="C8:AD8"/>
    <mergeCell ref="AE8:AH8"/>
    <mergeCell ref="C7:AD7"/>
    <mergeCell ref="AE7:AH7"/>
    <mergeCell ref="C6:AD6"/>
    <mergeCell ref="AE6:AH6"/>
    <mergeCell ref="C11:AD11"/>
    <mergeCell ref="AE11:AH11"/>
    <mergeCell ref="C10:AD10"/>
    <mergeCell ref="AE10:AH10"/>
    <mergeCell ref="C9:AD9"/>
    <mergeCell ref="AE9:AH9"/>
    <mergeCell ref="C14:AD14"/>
    <mergeCell ref="AE14:AH14"/>
    <mergeCell ref="C15:AD15"/>
    <mergeCell ref="AE15:AH15"/>
    <mergeCell ref="C12:AD12"/>
    <mergeCell ref="AE12:AH12"/>
    <mergeCell ref="C13:AD13"/>
    <mergeCell ref="AE13:AH13"/>
  </mergeCells>
  <phoneticPr fontId="23"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sheetPr codeName="Лист34">
    <tabColor rgb="FFFFFF00"/>
    <pageSetUpPr fitToPage="1"/>
  </sheetPr>
  <dimension ref="A1:AK32"/>
  <sheetViews>
    <sheetView view="pageBreakPreview" topLeftCell="B1" zoomScaleNormal="130" zoomScaleSheetLayoutView="100" workbookViewId="0">
      <selection activeCell="AP27" sqref="AP27"/>
    </sheetView>
  </sheetViews>
  <sheetFormatPr defaultColWidth="1.7109375" defaultRowHeight="11.25"/>
  <cols>
    <col min="1" max="1" width="8.7109375" style="228" hidden="1" customWidth="1"/>
    <col min="2" max="2" width="1.7109375" style="228"/>
    <col min="3" max="27" width="1.7109375" style="228" customWidth="1"/>
    <col min="28" max="28" width="12.140625" style="228" customWidth="1"/>
    <col min="29" max="29" width="11.85546875" style="228" customWidth="1"/>
    <col min="30" max="30" width="14.140625" style="228" customWidth="1"/>
    <col min="31" max="31" width="13.85546875" style="228" customWidth="1"/>
    <col min="32" max="32" width="11.7109375" style="228" customWidth="1"/>
    <col min="33" max="16384" width="1.7109375" style="228"/>
  </cols>
  <sheetData>
    <row r="1" spans="1:37" ht="15">
      <c r="C1" s="1624"/>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c r="AB1" s="1624"/>
      <c r="AC1" s="1624"/>
      <c r="AD1" s="1624"/>
      <c r="AE1" s="1624"/>
      <c r="AF1" s="1624"/>
    </row>
    <row r="3" spans="1:37" s="788" customFormat="1" ht="15">
      <c r="C3" s="1325" t="s">
        <v>1305</v>
      </c>
      <c r="D3" s="1325"/>
      <c r="E3" s="1325"/>
      <c r="F3" s="1325"/>
      <c r="G3" s="1325"/>
      <c r="H3" s="1325"/>
      <c r="I3" s="1325"/>
      <c r="J3" s="1325"/>
      <c r="K3" s="1325"/>
      <c r="L3" s="1325"/>
      <c r="M3" s="1325"/>
      <c r="N3" s="1325"/>
      <c r="O3" s="1325"/>
      <c r="P3" s="1325"/>
      <c r="Q3" s="1325"/>
      <c r="R3" s="1325"/>
      <c r="S3" s="1325"/>
      <c r="T3" s="1325"/>
      <c r="U3" s="1325"/>
      <c r="V3" s="1325"/>
      <c r="W3" s="1325"/>
      <c r="X3" s="1325"/>
      <c r="Y3" s="1325"/>
      <c r="Z3" s="1325"/>
      <c r="AA3" s="1325"/>
      <c r="AB3" s="1325"/>
      <c r="AC3" s="1325"/>
      <c r="AD3" s="1325"/>
      <c r="AE3" s="1325"/>
      <c r="AF3" s="1325"/>
    </row>
    <row r="4" spans="1:37" s="788" customFormat="1" ht="12" thickBot="1">
      <c r="C4" s="789"/>
      <c r="D4" s="789"/>
      <c r="E4" s="789"/>
      <c r="F4" s="789"/>
      <c r="G4" s="789"/>
      <c r="H4" s="789"/>
      <c r="I4" s="789"/>
      <c r="J4" s="789"/>
      <c r="K4" s="789"/>
      <c r="L4" s="789"/>
      <c r="M4" s="789"/>
      <c r="N4" s="789"/>
      <c r="O4" s="789"/>
      <c r="P4" s="789"/>
      <c r="Q4" s="789"/>
      <c r="R4" s="789"/>
      <c r="S4" s="790"/>
      <c r="T4" s="790"/>
      <c r="U4" s="790"/>
      <c r="V4" s="790"/>
      <c r="W4" s="791"/>
      <c r="X4" s="791"/>
      <c r="Y4" s="791"/>
      <c r="Z4" s="791"/>
      <c r="AA4" s="791"/>
      <c r="AB4" s="791"/>
      <c r="AC4" s="791"/>
      <c r="AD4" s="791"/>
      <c r="AE4" s="791"/>
      <c r="AF4" s="791"/>
    </row>
    <row r="5" spans="1:37" s="788" customFormat="1" ht="11.45" customHeight="1">
      <c r="C5" s="2484" t="s">
        <v>758</v>
      </c>
      <c r="D5" s="2485"/>
      <c r="E5" s="2485"/>
      <c r="F5" s="2485"/>
      <c r="G5" s="2485"/>
      <c r="H5" s="2485"/>
      <c r="I5" s="2485"/>
      <c r="J5" s="2485"/>
      <c r="K5" s="2485"/>
      <c r="L5" s="2485"/>
      <c r="M5" s="2485"/>
      <c r="N5" s="2485"/>
      <c r="O5" s="2485"/>
      <c r="P5" s="2485"/>
      <c r="Q5" s="2485"/>
      <c r="R5" s="2485"/>
      <c r="S5" s="2485"/>
      <c r="T5" s="2485"/>
      <c r="U5" s="2485"/>
      <c r="V5" s="2485"/>
      <c r="W5" s="2485"/>
      <c r="X5" s="2485"/>
      <c r="Y5" s="2485"/>
      <c r="Z5" s="2485"/>
      <c r="AA5" s="2486"/>
      <c r="AB5" s="2743" t="s">
        <v>1306</v>
      </c>
      <c r="AC5" s="1667" t="s">
        <v>1307</v>
      </c>
      <c r="AD5" s="2743" t="s">
        <v>1308</v>
      </c>
      <c r="AE5" s="2743" t="s">
        <v>1309</v>
      </c>
      <c r="AF5" s="2589" t="s">
        <v>1310</v>
      </c>
    </row>
    <row r="6" spans="1:37" s="788" customFormat="1" ht="38.450000000000003" customHeight="1" thickBot="1">
      <c r="C6" s="2755" t="s">
        <v>784</v>
      </c>
      <c r="D6" s="1642"/>
      <c r="E6" s="1642"/>
      <c r="F6" s="1642"/>
      <c r="G6" s="1642"/>
      <c r="H6" s="1642"/>
      <c r="I6" s="1642"/>
      <c r="J6" s="1642"/>
      <c r="K6" s="1642"/>
      <c r="L6" s="1642"/>
      <c r="M6" s="1642"/>
      <c r="N6" s="1642"/>
      <c r="O6" s="1642"/>
      <c r="P6" s="1642"/>
      <c r="Q6" s="1642"/>
      <c r="R6" s="1642"/>
      <c r="S6" s="1642"/>
      <c r="T6" s="1642"/>
      <c r="U6" s="1642"/>
      <c r="V6" s="1642"/>
      <c r="W6" s="1642"/>
      <c r="X6" s="1642"/>
      <c r="Y6" s="1743" t="s">
        <v>724</v>
      </c>
      <c r="Z6" s="1575"/>
      <c r="AA6" s="1576"/>
      <c r="AB6" s="2744"/>
      <c r="AC6" s="1744"/>
      <c r="AD6" s="2745"/>
      <c r="AE6" s="2746"/>
      <c r="AF6" s="2747"/>
    </row>
    <row r="7" spans="1:37" s="788" customFormat="1" ht="13.5" customHeight="1" thickBot="1">
      <c r="C7" s="2748">
        <v>1</v>
      </c>
      <c r="D7" s="2749"/>
      <c r="E7" s="2749"/>
      <c r="F7" s="2749"/>
      <c r="G7" s="2749"/>
      <c r="H7" s="2749"/>
      <c r="I7" s="2749"/>
      <c r="J7" s="2749"/>
      <c r="K7" s="2749"/>
      <c r="L7" s="2749"/>
      <c r="M7" s="2749"/>
      <c r="N7" s="2749"/>
      <c r="O7" s="2749"/>
      <c r="P7" s="2749"/>
      <c r="Q7" s="2749"/>
      <c r="R7" s="2749"/>
      <c r="S7" s="2749"/>
      <c r="T7" s="2749"/>
      <c r="U7" s="2749"/>
      <c r="V7" s="2749"/>
      <c r="W7" s="2749"/>
      <c r="X7" s="2749"/>
      <c r="Y7" s="2750">
        <v>2</v>
      </c>
      <c r="Z7" s="2751"/>
      <c r="AA7" s="2752"/>
      <c r="AB7" s="458">
        <v>3</v>
      </c>
      <c r="AC7" s="458">
        <v>4</v>
      </c>
      <c r="AD7" s="458">
        <v>5</v>
      </c>
      <c r="AE7" s="458">
        <v>6</v>
      </c>
      <c r="AF7" s="792">
        <v>7</v>
      </c>
      <c r="AH7" s="377"/>
      <c r="AI7" s="377"/>
      <c r="AJ7" s="377"/>
      <c r="AK7" s="377"/>
    </row>
    <row r="8" spans="1:37" s="788" customFormat="1" ht="12.75">
      <c r="A8" s="788" t="s">
        <v>220</v>
      </c>
      <c r="C8" s="2753" t="s">
        <v>1311</v>
      </c>
      <c r="D8" s="2754"/>
      <c r="E8" s="2754"/>
      <c r="F8" s="2754"/>
      <c r="G8" s="2754"/>
      <c r="H8" s="2754"/>
      <c r="I8" s="2754"/>
      <c r="J8" s="2754"/>
      <c r="K8" s="2754"/>
      <c r="L8" s="2754"/>
      <c r="M8" s="2754"/>
      <c r="N8" s="2754"/>
      <c r="O8" s="2754"/>
      <c r="P8" s="2754"/>
      <c r="Q8" s="2754"/>
      <c r="R8" s="2754"/>
      <c r="S8" s="2754"/>
      <c r="T8" s="2754"/>
      <c r="U8" s="2754"/>
      <c r="V8" s="2754"/>
      <c r="W8" s="2754"/>
      <c r="X8" s="2754"/>
      <c r="Y8" s="2708">
        <v>5700</v>
      </c>
      <c r="Z8" s="2709"/>
      <c r="AA8" s="2710"/>
      <c r="AB8" s="1089">
        <f>SUM(AB9:AB19)</f>
        <v>3382831</v>
      </c>
      <c r="AC8" s="1089">
        <f>SUM(AC9:AC19)</f>
        <v>1795148</v>
      </c>
      <c r="AD8" s="1089">
        <f>SUM(AD9:AD19)</f>
        <v>3264528</v>
      </c>
      <c r="AE8" s="1089">
        <f>SUM(AE9:AE19)</f>
        <v>0</v>
      </c>
      <c r="AF8" s="910">
        <f>SUM(AF9:AF19)</f>
        <v>1913451</v>
      </c>
      <c r="AG8" s="793"/>
    </row>
    <row r="9" spans="1:37" s="788" customFormat="1" ht="12" customHeight="1">
      <c r="C9" s="2739" t="s">
        <v>779</v>
      </c>
      <c r="D9" s="2740"/>
      <c r="E9" s="2740"/>
      <c r="F9" s="2740"/>
      <c r="G9" s="2740"/>
      <c r="H9" s="2740"/>
      <c r="I9" s="2740"/>
      <c r="J9" s="2740"/>
      <c r="K9" s="2740"/>
      <c r="L9" s="2740"/>
      <c r="M9" s="2740"/>
      <c r="N9" s="2740"/>
      <c r="O9" s="2740"/>
      <c r="P9" s="2740"/>
      <c r="Q9" s="2740"/>
      <c r="R9" s="2740"/>
      <c r="S9" s="2740"/>
      <c r="T9" s="2740"/>
      <c r="U9" s="2740"/>
      <c r="V9" s="2740"/>
      <c r="W9" s="2740"/>
      <c r="X9" s="2740"/>
      <c r="Y9" s="1515">
        <v>5701</v>
      </c>
      <c r="Z9" s="1516"/>
      <c r="AA9" s="1517"/>
      <c r="AB9" s="2699">
        <v>347902</v>
      </c>
      <c r="AC9" s="2699">
        <v>1137848</v>
      </c>
      <c r="AD9" s="2699">
        <v>1096744</v>
      </c>
      <c r="AE9" s="2699">
        <v>0</v>
      </c>
      <c r="AF9" s="2701">
        <f>AB9+AC9-AD9-AE9</f>
        <v>389006</v>
      </c>
      <c r="AG9" s="793"/>
    </row>
    <row r="10" spans="1:37" s="788" customFormat="1" ht="12" customHeight="1">
      <c r="C10" s="2741" t="s">
        <v>1312</v>
      </c>
      <c r="D10" s="2742"/>
      <c r="E10" s="2742"/>
      <c r="F10" s="2742"/>
      <c r="G10" s="2742"/>
      <c r="H10" s="2742"/>
      <c r="I10" s="2742"/>
      <c r="J10" s="2742"/>
      <c r="K10" s="2742"/>
      <c r="L10" s="2742"/>
      <c r="M10" s="2742"/>
      <c r="N10" s="2742"/>
      <c r="O10" s="2742"/>
      <c r="P10" s="2742"/>
      <c r="Q10" s="2742"/>
      <c r="R10" s="2742"/>
      <c r="S10" s="2742"/>
      <c r="T10" s="2742"/>
      <c r="U10" s="2742"/>
      <c r="V10" s="2742"/>
      <c r="W10" s="2742"/>
      <c r="X10" s="2742"/>
      <c r="Y10" s="1518"/>
      <c r="Z10" s="1519"/>
      <c r="AA10" s="1520"/>
      <c r="AB10" s="2700"/>
      <c r="AC10" s="2700"/>
      <c r="AD10" s="2700"/>
      <c r="AE10" s="2700"/>
      <c r="AF10" s="2702"/>
      <c r="AG10" s="793"/>
    </row>
    <row r="11" spans="1:37" s="788" customFormat="1" ht="12.75">
      <c r="C11" s="2736" t="s">
        <v>1313</v>
      </c>
      <c r="D11" s="1562"/>
      <c r="E11" s="1562"/>
      <c r="F11" s="1562"/>
      <c r="G11" s="1562"/>
      <c r="H11" s="1562"/>
      <c r="I11" s="1562"/>
      <c r="J11" s="1562"/>
      <c r="K11" s="1562"/>
      <c r="L11" s="1562"/>
      <c r="M11" s="1562"/>
      <c r="N11" s="1562"/>
      <c r="O11" s="1562"/>
      <c r="P11" s="1562"/>
      <c r="Q11" s="1562"/>
      <c r="R11" s="1562"/>
      <c r="S11" s="1562"/>
      <c r="T11" s="1562"/>
      <c r="U11" s="1562"/>
      <c r="V11" s="1562"/>
      <c r="W11" s="1562"/>
      <c r="X11" s="1562"/>
      <c r="Y11" s="2727">
        <v>5702</v>
      </c>
      <c r="Z11" s="1710"/>
      <c r="AA11" s="1711"/>
      <c r="AB11" s="909">
        <v>332838</v>
      </c>
      <c r="AC11" s="909">
        <v>178655</v>
      </c>
      <c r="AD11" s="909">
        <v>215193</v>
      </c>
      <c r="AE11" s="909">
        <v>0</v>
      </c>
      <c r="AF11" s="910">
        <f>AB11+AC11-AD11-AE11</f>
        <v>296300</v>
      </c>
      <c r="AG11" s="793"/>
    </row>
    <row r="12" spans="1:37" s="788" customFormat="1" ht="12.75">
      <c r="C12" s="2736" t="s">
        <v>1314</v>
      </c>
      <c r="D12" s="1562"/>
      <c r="E12" s="1562"/>
      <c r="F12" s="1562"/>
      <c r="G12" s="1562"/>
      <c r="H12" s="1562"/>
      <c r="I12" s="1562"/>
      <c r="J12" s="1562"/>
      <c r="K12" s="1562"/>
      <c r="L12" s="1562"/>
      <c r="M12" s="1562"/>
      <c r="N12" s="1562"/>
      <c r="O12" s="1562"/>
      <c r="P12" s="1562"/>
      <c r="Q12" s="1562"/>
      <c r="R12" s="1562"/>
      <c r="S12" s="1562"/>
      <c r="T12" s="1562"/>
      <c r="U12" s="1562"/>
      <c r="V12" s="1562"/>
      <c r="W12" s="1562"/>
      <c r="X12" s="1562"/>
      <c r="Y12" s="2727">
        <v>5703</v>
      </c>
      <c r="Z12" s="1710"/>
      <c r="AA12" s="1711"/>
      <c r="AB12" s="909"/>
      <c r="AC12" s="909"/>
      <c r="AD12" s="909"/>
      <c r="AE12" s="909"/>
      <c r="AF12" s="910">
        <f>AB12+AC12-AD12-AE12</f>
        <v>0</v>
      </c>
      <c r="AG12" s="793"/>
    </row>
    <row r="13" spans="1:37" s="788" customFormat="1" ht="12" customHeight="1">
      <c r="C13" s="2737" t="s">
        <v>1315</v>
      </c>
      <c r="D13" s="2738"/>
      <c r="E13" s="2738"/>
      <c r="F13" s="2738"/>
      <c r="G13" s="2738"/>
      <c r="H13" s="2738"/>
      <c r="I13" s="2738"/>
      <c r="J13" s="2738"/>
      <c r="K13" s="2738"/>
      <c r="L13" s="2738"/>
      <c r="M13" s="2738"/>
      <c r="N13" s="2738"/>
      <c r="O13" s="2738"/>
      <c r="P13" s="2738"/>
      <c r="Q13" s="2738"/>
      <c r="R13" s="2738"/>
      <c r="S13" s="2738"/>
      <c r="T13" s="2738"/>
      <c r="U13" s="2738"/>
      <c r="V13" s="2738"/>
      <c r="W13" s="2738"/>
      <c r="X13" s="2738"/>
      <c r="Y13" s="1574">
        <v>5704</v>
      </c>
      <c r="Z13" s="1575"/>
      <c r="AA13" s="1576"/>
      <c r="AB13" s="2699"/>
      <c r="AC13" s="2699"/>
      <c r="AD13" s="2699"/>
      <c r="AE13" s="2699"/>
      <c r="AF13" s="2701">
        <f t="shared" ref="AF13:AF14" si="0">AB13+AC13-AD13-AE13</f>
        <v>0</v>
      </c>
      <c r="AG13" s="793"/>
    </row>
    <row r="14" spans="1:37" s="788" customFormat="1" ht="12" customHeight="1">
      <c r="C14" s="2732" t="s">
        <v>1316</v>
      </c>
      <c r="D14" s="1694"/>
      <c r="E14" s="1694"/>
      <c r="F14" s="1694"/>
      <c r="G14" s="1694"/>
      <c r="H14" s="1694"/>
      <c r="I14" s="1694"/>
      <c r="J14" s="1694"/>
      <c r="K14" s="1694"/>
      <c r="L14" s="1694"/>
      <c r="M14" s="1694"/>
      <c r="N14" s="1694"/>
      <c r="O14" s="1694"/>
      <c r="P14" s="1694"/>
      <c r="Q14" s="1694"/>
      <c r="R14" s="1694"/>
      <c r="S14" s="1694"/>
      <c r="T14" s="1694"/>
      <c r="U14" s="1694"/>
      <c r="V14" s="1694"/>
      <c r="W14" s="1694"/>
      <c r="X14" s="1694"/>
      <c r="Y14" s="1580"/>
      <c r="Z14" s="1581"/>
      <c r="AA14" s="1582"/>
      <c r="AB14" s="2700"/>
      <c r="AC14" s="2700"/>
      <c r="AD14" s="2700"/>
      <c r="AE14" s="2700"/>
      <c r="AF14" s="2702">
        <f t="shared" si="0"/>
        <v>0</v>
      </c>
      <c r="AG14" s="793"/>
    </row>
    <row r="15" spans="1:37" s="788" customFormat="1" ht="12" customHeight="1">
      <c r="C15" s="2732" t="s">
        <v>1317</v>
      </c>
      <c r="D15" s="1694"/>
      <c r="E15" s="1694"/>
      <c r="F15" s="1694"/>
      <c r="G15" s="1694"/>
      <c r="H15" s="1694"/>
      <c r="I15" s="1694"/>
      <c r="J15" s="1694"/>
      <c r="K15" s="1694"/>
      <c r="L15" s="1694"/>
      <c r="M15" s="1694"/>
      <c r="N15" s="1694"/>
      <c r="O15" s="1694"/>
      <c r="P15" s="1694"/>
      <c r="Q15" s="1694"/>
      <c r="R15" s="1694"/>
      <c r="S15" s="1694"/>
      <c r="T15" s="1694"/>
      <c r="U15" s="1694"/>
      <c r="V15" s="1694"/>
      <c r="W15" s="1694"/>
      <c r="X15" s="1694"/>
      <c r="Y15" s="2727">
        <v>5705</v>
      </c>
      <c r="Z15" s="1710"/>
      <c r="AA15" s="1711"/>
      <c r="AB15" s="1026"/>
      <c r="AC15" s="1026"/>
      <c r="AD15" s="1026"/>
      <c r="AE15" s="1026"/>
      <c r="AF15" s="1027">
        <f>AB15+AC15-AD15-AE15</f>
        <v>0</v>
      </c>
      <c r="AG15" s="793"/>
    </row>
    <row r="16" spans="1:37" s="788" customFormat="1" ht="12.75">
      <c r="C16" s="2733" t="s">
        <v>1318</v>
      </c>
      <c r="D16" s="2734"/>
      <c r="E16" s="2734"/>
      <c r="F16" s="2734"/>
      <c r="G16" s="2734"/>
      <c r="H16" s="2734"/>
      <c r="I16" s="2734"/>
      <c r="J16" s="2734"/>
      <c r="K16" s="2734"/>
      <c r="L16" s="2734"/>
      <c r="M16" s="2734"/>
      <c r="N16" s="2734"/>
      <c r="O16" s="2734"/>
      <c r="P16" s="2734"/>
      <c r="Q16" s="2734"/>
      <c r="R16" s="2734"/>
      <c r="S16" s="2734"/>
      <c r="T16" s="2734"/>
      <c r="U16" s="2734"/>
      <c r="V16" s="2734"/>
      <c r="W16" s="2734"/>
      <c r="X16" s="2735"/>
      <c r="Y16" s="2727">
        <v>5706</v>
      </c>
      <c r="Z16" s="1710"/>
      <c r="AA16" s="1711"/>
      <c r="AB16" s="911"/>
      <c r="AC16" s="911"/>
      <c r="AD16" s="911"/>
      <c r="AE16" s="911"/>
      <c r="AF16" s="910">
        <f>AB16+AC16-AD16-AE16</f>
        <v>0</v>
      </c>
      <c r="AG16" s="793"/>
    </row>
    <row r="17" spans="1:33" s="788" customFormat="1" ht="24.75" customHeight="1">
      <c r="C17" s="2726" t="s">
        <v>1319</v>
      </c>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2727">
        <v>5707</v>
      </c>
      <c r="Z17" s="1710"/>
      <c r="AA17" s="1711"/>
      <c r="AB17" s="911">
        <v>2702091</v>
      </c>
      <c r="AC17" s="911">
        <v>412102</v>
      </c>
      <c r="AD17" s="911">
        <v>1952591</v>
      </c>
      <c r="AE17" s="911"/>
      <c r="AF17" s="910">
        <f>AB17+AC17-AD17-AE17</f>
        <v>1161602</v>
      </c>
      <c r="AG17" s="793"/>
    </row>
    <row r="18" spans="1:33" s="788" customFormat="1" ht="37.5" customHeight="1">
      <c r="C18" s="2726" t="s">
        <v>1320</v>
      </c>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2727">
        <v>5708</v>
      </c>
      <c r="Z18" s="1710"/>
      <c r="AA18" s="1711"/>
      <c r="AB18" s="911"/>
      <c r="AC18" s="911"/>
      <c r="AD18" s="911"/>
      <c r="AE18" s="911"/>
      <c r="AF18" s="910">
        <f>AB18+AC18-AD18-AE18</f>
        <v>0</v>
      </c>
      <c r="AG18" s="793"/>
    </row>
    <row r="19" spans="1:33" s="788" customFormat="1" ht="13.5" thickBot="1">
      <c r="C19" s="2720" t="s">
        <v>1321</v>
      </c>
      <c r="D19" s="2721"/>
      <c r="E19" s="2721"/>
      <c r="F19" s="2721"/>
      <c r="G19" s="2721"/>
      <c r="H19" s="2721"/>
      <c r="I19" s="2721"/>
      <c r="J19" s="2721"/>
      <c r="K19" s="2721"/>
      <c r="L19" s="2721"/>
      <c r="M19" s="2721"/>
      <c r="N19" s="2721"/>
      <c r="O19" s="2721"/>
      <c r="P19" s="2721"/>
      <c r="Q19" s="2721"/>
      <c r="R19" s="2721"/>
      <c r="S19" s="2721"/>
      <c r="T19" s="2721"/>
      <c r="U19" s="2721"/>
      <c r="V19" s="2721"/>
      <c r="W19" s="2721"/>
      <c r="X19" s="2722"/>
      <c r="Y19" s="2723">
        <v>5709</v>
      </c>
      <c r="Z19" s="2724"/>
      <c r="AA19" s="2725"/>
      <c r="AB19" s="912">
        <f>-AD24</f>
        <v>0</v>
      </c>
      <c r="AC19" s="912">
        <v>66543</v>
      </c>
      <c r="AD19" s="912"/>
      <c r="AE19" s="912"/>
      <c r="AF19" s="1090">
        <f>AB19+AC19-AD19-AE19</f>
        <v>66543</v>
      </c>
      <c r="AG19" s="793"/>
    </row>
    <row r="20" spans="1:33" s="788" customFormat="1" ht="12.75" customHeight="1">
      <c r="C20" s="2728" t="s">
        <v>1322</v>
      </c>
      <c r="D20" s="2729"/>
      <c r="E20" s="2729"/>
      <c r="F20" s="2729"/>
      <c r="G20" s="2729"/>
      <c r="H20" s="2729"/>
      <c r="I20" s="2729"/>
      <c r="J20" s="2729"/>
      <c r="K20" s="2729"/>
      <c r="L20" s="2729"/>
      <c r="M20" s="2729"/>
      <c r="N20" s="2729"/>
      <c r="O20" s="2729"/>
      <c r="P20" s="2729"/>
      <c r="Q20" s="2729"/>
      <c r="R20" s="2729"/>
      <c r="S20" s="2729"/>
      <c r="T20" s="2729"/>
      <c r="U20" s="2729"/>
      <c r="V20" s="2729"/>
      <c r="W20" s="2729"/>
      <c r="X20" s="2729"/>
      <c r="Y20" s="1311"/>
      <c r="Z20" s="2730"/>
      <c r="AA20" s="2731"/>
      <c r="AB20" s="2703"/>
      <c r="AC20" s="2704"/>
      <c r="AD20" s="794"/>
      <c r="AE20" s="794"/>
      <c r="AF20" s="795"/>
      <c r="AG20" s="793"/>
    </row>
    <row r="21" spans="1:33" s="788" customFormat="1" ht="26.25" customHeight="1">
      <c r="C21" s="2715" t="s">
        <v>1323</v>
      </c>
      <c r="D21" s="2716"/>
      <c r="E21" s="2716"/>
      <c r="F21" s="2716"/>
      <c r="G21" s="2716"/>
      <c r="H21" s="2716"/>
      <c r="I21" s="2716"/>
      <c r="J21" s="2716"/>
      <c r="K21" s="2716"/>
      <c r="L21" s="2716"/>
      <c r="M21" s="2716"/>
      <c r="N21" s="2716"/>
      <c r="O21" s="2716"/>
      <c r="P21" s="2716"/>
      <c r="Q21" s="2716"/>
      <c r="R21" s="2716"/>
      <c r="S21" s="2716"/>
      <c r="T21" s="2716"/>
      <c r="U21" s="2716"/>
      <c r="V21" s="2716"/>
      <c r="W21" s="2716"/>
      <c r="X21" s="2716"/>
      <c r="Y21" s="1476" t="s">
        <v>46</v>
      </c>
      <c r="Z21" s="1493"/>
      <c r="AA21" s="2717"/>
      <c r="AB21" s="2718"/>
      <c r="AC21" s="2719"/>
      <c r="AD21" s="794"/>
      <c r="AE21" s="794"/>
      <c r="AF21" s="795"/>
      <c r="AG21" s="793"/>
    </row>
    <row r="22" spans="1:33" s="788" customFormat="1" ht="12.75" customHeight="1">
      <c r="C22" s="2715" t="s">
        <v>1324</v>
      </c>
      <c r="D22" s="2716"/>
      <c r="E22" s="2716"/>
      <c r="F22" s="2716"/>
      <c r="G22" s="2716"/>
      <c r="H22" s="2716"/>
      <c r="I22" s="2716"/>
      <c r="J22" s="2716"/>
      <c r="K22" s="2716"/>
      <c r="L22" s="2716"/>
      <c r="M22" s="2716"/>
      <c r="N22" s="2716"/>
      <c r="O22" s="2716"/>
      <c r="P22" s="2716"/>
      <c r="Q22" s="2716"/>
      <c r="R22" s="2716"/>
      <c r="S22" s="2716"/>
      <c r="T22" s="2716"/>
      <c r="U22" s="2716"/>
      <c r="V22" s="2716"/>
      <c r="W22" s="2716"/>
      <c r="X22" s="2716"/>
      <c r="Y22" s="1476" t="s">
        <v>47</v>
      </c>
      <c r="Z22" s="1493"/>
      <c r="AA22" s="2717"/>
      <c r="AB22" s="2718"/>
      <c r="AC22" s="2719"/>
      <c r="AD22" s="794"/>
      <c r="AE22" s="794"/>
      <c r="AF22" s="795"/>
      <c r="AG22" s="793"/>
    </row>
    <row r="23" spans="1:33" s="788" customFormat="1" ht="13.5" customHeight="1" thickBot="1">
      <c r="C23" s="2410" t="s">
        <v>1325</v>
      </c>
      <c r="D23" s="2711"/>
      <c r="E23" s="2711"/>
      <c r="F23" s="2711"/>
      <c r="G23" s="2711"/>
      <c r="H23" s="2711"/>
      <c r="I23" s="2711"/>
      <c r="J23" s="2711"/>
      <c r="K23" s="2711"/>
      <c r="L23" s="2711"/>
      <c r="M23" s="2711"/>
      <c r="N23" s="2711"/>
      <c r="O23" s="2711"/>
      <c r="P23" s="2711"/>
      <c r="Q23" s="2711"/>
      <c r="R23" s="2711"/>
      <c r="S23" s="2711"/>
      <c r="T23" s="2711"/>
      <c r="U23" s="2711"/>
      <c r="V23" s="2711"/>
      <c r="W23" s="2711"/>
      <c r="X23" s="2711"/>
      <c r="Y23" s="1505" t="s">
        <v>48</v>
      </c>
      <c r="Z23" s="1506"/>
      <c r="AA23" s="2712"/>
      <c r="AB23" s="2713"/>
      <c r="AC23" s="2714"/>
      <c r="AD23" s="794"/>
      <c r="AE23" s="794"/>
      <c r="AF23" s="795"/>
      <c r="AG23" s="793"/>
    </row>
    <row r="24" spans="1:33" s="788" customFormat="1" ht="12.75">
      <c r="A24" s="788" t="s">
        <v>221</v>
      </c>
      <c r="C24" s="540"/>
      <c r="D24" s="540"/>
      <c r="E24" s="540"/>
      <c r="F24" s="540"/>
      <c r="G24" s="540"/>
      <c r="H24" s="540"/>
      <c r="I24" s="540"/>
      <c r="J24" s="540"/>
      <c r="K24" s="540"/>
      <c r="L24" s="540"/>
      <c r="M24" s="540"/>
      <c r="N24" s="540"/>
      <c r="O24" s="540"/>
      <c r="P24" s="540"/>
      <c r="Q24" s="540"/>
      <c r="R24" s="540"/>
      <c r="S24" s="540"/>
      <c r="T24" s="540"/>
      <c r="U24" s="540"/>
      <c r="V24" s="540"/>
      <c r="W24" s="540"/>
      <c r="X24" s="540"/>
      <c r="Y24" s="315"/>
      <c r="Z24" s="315"/>
      <c r="AA24" s="315"/>
      <c r="AB24" s="796"/>
      <c r="AC24" s="796"/>
      <c r="AD24" s="796"/>
      <c r="AE24" s="796"/>
      <c r="AF24" s="796"/>
      <c r="AG24" s="793"/>
    </row>
    <row r="25" spans="1:33" s="225" customFormat="1" ht="12.75" customHeight="1">
      <c r="AB25" s="797"/>
      <c r="AC25" s="797"/>
      <c r="AD25" s="798"/>
      <c r="AE25" s="798"/>
      <c r="AF25" s="797"/>
      <c r="AG25" s="797"/>
    </row>
    <row r="26" spans="1:33" s="322" customFormat="1" ht="12.75" customHeight="1">
      <c r="AA26" s="378"/>
      <c r="AB26" s="379"/>
      <c r="AC26" s="379"/>
      <c r="AD26" s="379"/>
      <c r="AE26" s="379"/>
      <c r="AF26" s="379"/>
      <c r="AG26" s="379"/>
    </row>
    <row r="27" spans="1:33" s="322" customFormat="1" ht="12.75" customHeight="1">
      <c r="AA27" s="380"/>
      <c r="AB27" s="315"/>
      <c r="AC27" s="323"/>
      <c r="AD27" s="323"/>
      <c r="AE27" s="323"/>
      <c r="AF27" s="315"/>
      <c r="AG27" s="323"/>
    </row>
    <row r="28" spans="1:33" s="322" customFormat="1" ht="12.75" customHeight="1">
      <c r="AA28" s="1265" t="s">
        <v>763</v>
      </c>
      <c r="AB28" s="315"/>
      <c r="AC28" s="323"/>
      <c r="AD28" s="323"/>
      <c r="AE28" s="323"/>
      <c r="AF28" s="315"/>
      <c r="AG28" s="323"/>
    </row>
    <row r="29" spans="1:33" s="322" customFormat="1" ht="12.75" customHeight="1" thickBot="1"/>
    <row r="30" spans="1:33" ht="12.75" customHeight="1" thickBot="1">
      <c r="C30" s="2705" t="s">
        <v>1311</v>
      </c>
      <c r="D30" s="2706"/>
      <c r="E30" s="2706"/>
      <c r="F30" s="2706"/>
      <c r="G30" s="2706"/>
      <c r="H30" s="2706"/>
      <c r="I30" s="2706"/>
      <c r="J30" s="2706"/>
      <c r="K30" s="2706"/>
      <c r="L30" s="2706"/>
      <c r="M30" s="2706"/>
      <c r="N30" s="2706"/>
      <c r="O30" s="2706"/>
      <c r="P30" s="2706"/>
      <c r="Q30" s="2706"/>
      <c r="R30" s="2706"/>
      <c r="S30" s="2706"/>
      <c r="T30" s="2706"/>
      <c r="U30" s="2706"/>
      <c r="V30" s="2706"/>
      <c r="W30" s="2706"/>
      <c r="X30" s="2707"/>
      <c r="Y30" s="2708">
        <v>5700</v>
      </c>
      <c r="Z30" s="2709"/>
      <c r="AA30" s="2710"/>
      <c r="AB30" s="751">
        <f>AB8-'F1'!DK117-'F1'!DK138</f>
        <v>0</v>
      </c>
      <c r="AF30" s="751">
        <f>AF8-'F1'!DJ117-'F1'!DJ138</f>
        <v>0</v>
      </c>
    </row>
    <row r="31" spans="1:33" ht="12.75" customHeight="1"/>
    <row r="32" spans="1:33" s="33" customFormat="1" ht="12.75" customHeight="1"/>
  </sheetData>
  <sheetProtection formatCells="0" formatColumns="0" autoFilter="0"/>
  <mergeCells count="58">
    <mergeCell ref="C7:X7"/>
    <mergeCell ref="Y7:AA7"/>
    <mergeCell ref="Y8:AA8"/>
    <mergeCell ref="C8:X8"/>
    <mergeCell ref="C6:X6"/>
    <mergeCell ref="Y6:AA6"/>
    <mergeCell ref="C1:AF1"/>
    <mergeCell ref="C3:AF3"/>
    <mergeCell ref="C5:AA5"/>
    <mergeCell ref="AB5:AB6"/>
    <mergeCell ref="AC5:AC6"/>
    <mergeCell ref="AD5:AD6"/>
    <mergeCell ref="AE5:AE6"/>
    <mergeCell ref="AF5:AF6"/>
    <mergeCell ref="C9:X9"/>
    <mergeCell ref="C10:X10"/>
    <mergeCell ref="C11:X11"/>
    <mergeCell ref="Y11:AA11"/>
    <mergeCell ref="Y9:AA10"/>
    <mergeCell ref="C14:X14"/>
    <mergeCell ref="AB13:AB14"/>
    <mergeCell ref="AC13:AC14"/>
    <mergeCell ref="AD13:AD14"/>
    <mergeCell ref="Y12:AA12"/>
    <mergeCell ref="C12:X12"/>
    <mergeCell ref="C13:X13"/>
    <mergeCell ref="Y13:AA14"/>
    <mergeCell ref="Y15:AA15"/>
    <mergeCell ref="C17:X17"/>
    <mergeCell ref="Y17:AA17"/>
    <mergeCell ref="C15:X15"/>
    <mergeCell ref="C16:X16"/>
    <mergeCell ref="Y16:AA16"/>
    <mergeCell ref="C19:X19"/>
    <mergeCell ref="Y19:AA19"/>
    <mergeCell ref="C18:X18"/>
    <mergeCell ref="Y18:AA18"/>
    <mergeCell ref="C20:X20"/>
    <mergeCell ref="Y20:AA20"/>
    <mergeCell ref="AB20:AC20"/>
    <mergeCell ref="C30:X30"/>
    <mergeCell ref="Y30:AA30"/>
    <mergeCell ref="C23:X23"/>
    <mergeCell ref="Y23:AA23"/>
    <mergeCell ref="AB23:AC23"/>
    <mergeCell ref="C22:X22"/>
    <mergeCell ref="Y22:AA22"/>
    <mergeCell ref="AB22:AC22"/>
    <mergeCell ref="C21:X21"/>
    <mergeCell ref="Y21:AA21"/>
    <mergeCell ref="AB21:AC21"/>
    <mergeCell ref="AE13:AE14"/>
    <mergeCell ref="AF13:AF14"/>
    <mergeCell ref="AB9:AB10"/>
    <mergeCell ref="AC9:AC10"/>
    <mergeCell ref="AD9:AD10"/>
    <mergeCell ref="AE9:AE10"/>
    <mergeCell ref="AF9:AF10"/>
  </mergeCells>
  <phoneticPr fontId="23" type="noConversion"/>
  <pageMargins left="0.59055118110236227" right="0.39370078740157483" top="0.59055118110236227" bottom="0.39370078740157483" header="0.27559055118110237" footer="0.27559055118110237"/>
  <pageSetup paperSize="9" scale="89"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sheetPr codeName="Лист35">
    <tabColor rgb="FFFFFF00"/>
    <pageSetUpPr fitToPage="1"/>
  </sheetPr>
  <dimension ref="A1:BS25"/>
  <sheetViews>
    <sheetView view="pageBreakPreview" topLeftCell="B1" zoomScaleNormal="100" zoomScaleSheetLayoutView="100" workbookViewId="0">
      <selection activeCell="AA12" sqref="AA12"/>
    </sheetView>
  </sheetViews>
  <sheetFormatPr defaultColWidth="1.7109375" defaultRowHeight="11.25"/>
  <cols>
    <col min="1" max="1" width="7.85546875" style="228" hidden="1" customWidth="1"/>
    <col min="2" max="2" width="1.7109375" style="228"/>
    <col min="3" max="22" width="1.7109375" style="228" customWidth="1"/>
    <col min="23" max="24" width="2.140625" style="228" customWidth="1"/>
    <col min="25" max="25" width="14.42578125" style="228" customWidth="1"/>
    <col min="26" max="26" width="16.5703125" style="228" customWidth="1"/>
    <col min="27" max="27" width="17" style="228" customWidth="1"/>
    <col min="28" max="28" width="18.140625" style="228" customWidth="1"/>
    <col min="29" max="41" width="3.5703125" style="228" customWidth="1"/>
    <col min="42" max="16384" width="1.7109375" style="228"/>
  </cols>
  <sheetData>
    <row r="1" spans="1:39" s="788" customFormat="1" ht="12.75">
      <c r="C1" s="540"/>
      <c r="D1" s="540"/>
      <c r="E1" s="540"/>
      <c r="F1" s="540"/>
      <c r="G1" s="540"/>
      <c r="H1" s="540"/>
      <c r="I1" s="540"/>
      <c r="J1" s="540"/>
      <c r="K1" s="540"/>
      <c r="L1" s="540"/>
      <c r="M1" s="540"/>
      <c r="N1" s="540"/>
      <c r="O1" s="540"/>
      <c r="P1" s="540"/>
      <c r="Q1" s="540"/>
      <c r="R1" s="540"/>
      <c r="S1" s="540"/>
      <c r="T1" s="540"/>
      <c r="U1" s="540"/>
      <c r="V1" s="540"/>
      <c r="W1" s="540"/>
      <c r="X1" s="540"/>
      <c r="Y1" s="315"/>
      <c r="Z1" s="315"/>
      <c r="AA1" s="315"/>
      <c r="AB1" s="315"/>
      <c r="AC1" s="315"/>
      <c r="AD1" s="315"/>
      <c r="AE1" s="315"/>
      <c r="AF1" s="315"/>
      <c r="AG1" s="663"/>
    </row>
    <row r="2" spans="1:39" s="788" customFormat="1" ht="12.75">
      <c r="C2" s="540"/>
      <c r="D2" s="540"/>
      <c r="E2" s="540"/>
      <c r="F2" s="540"/>
      <c r="G2" s="540"/>
      <c r="H2" s="540"/>
      <c r="I2" s="540"/>
      <c r="J2" s="540"/>
      <c r="K2" s="540"/>
      <c r="L2" s="540"/>
      <c r="M2" s="640"/>
      <c r="N2" s="640"/>
      <c r="O2" s="640"/>
      <c r="P2" s="640"/>
      <c r="Q2" s="640"/>
      <c r="R2" s="640"/>
      <c r="S2" s="640"/>
      <c r="T2" s="640"/>
      <c r="U2" s="640"/>
      <c r="V2" s="640"/>
      <c r="W2" s="640"/>
      <c r="X2" s="640"/>
      <c r="Y2" s="315"/>
      <c r="Z2" s="315"/>
      <c r="AA2" s="315"/>
      <c r="AB2" s="315"/>
      <c r="AC2" s="315"/>
      <c r="AD2" s="315"/>
      <c r="AE2" s="315"/>
      <c r="AF2" s="315"/>
      <c r="AG2" s="315"/>
    </row>
    <row r="3" spans="1:39" s="788" customFormat="1" ht="15">
      <c r="C3" s="1624" t="s">
        <v>1326</v>
      </c>
      <c r="D3" s="1624"/>
      <c r="E3" s="1624"/>
      <c r="F3" s="1624"/>
      <c r="G3" s="1624"/>
      <c r="H3" s="1624"/>
      <c r="I3" s="1624"/>
      <c r="J3" s="1624"/>
      <c r="K3" s="1624"/>
      <c r="L3" s="1624"/>
      <c r="M3" s="1624"/>
      <c r="N3" s="1624"/>
      <c r="O3" s="1624"/>
      <c r="P3" s="1624"/>
      <c r="Q3" s="1624"/>
      <c r="R3" s="1624"/>
      <c r="S3" s="1624"/>
      <c r="T3" s="1624"/>
      <c r="U3" s="1624"/>
      <c r="V3" s="1624"/>
      <c r="W3" s="1624"/>
      <c r="X3" s="1624"/>
      <c r="Y3" s="1624"/>
      <c r="Z3" s="1624"/>
      <c r="AA3" s="1624"/>
      <c r="AB3" s="1624"/>
      <c r="AC3" s="1624"/>
      <c r="AD3" s="1624"/>
      <c r="AE3" s="1624"/>
      <c r="AF3" s="1624"/>
      <c r="AG3" s="1624"/>
    </row>
    <row r="4" spans="1:39" s="788" customFormat="1" ht="13.5" thickBot="1">
      <c r="C4" s="540"/>
      <c r="D4" s="540"/>
      <c r="E4" s="540"/>
      <c r="F4" s="540"/>
      <c r="G4" s="540"/>
      <c r="H4" s="540"/>
      <c r="I4" s="540"/>
      <c r="J4" s="540"/>
      <c r="K4" s="540"/>
      <c r="L4" s="540"/>
      <c r="M4" s="540"/>
      <c r="N4" s="540"/>
      <c r="O4" s="540"/>
      <c r="P4" s="540"/>
      <c r="Q4" s="540"/>
      <c r="R4" s="540"/>
      <c r="S4" s="540"/>
      <c r="T4" s="540"/>
      <c r="U4" s="540"/>
      <c r="V4" s="540"/>
      <c r="W4" s="540"/>
      <c r="X4" s="540"/>
      <c r="Y4" s="315"/>
      <c r="Z4" s="315"/>
      <c r="AA4" s="315"/>
      <c r="AB4" s="315"/>
      <c r="AC4" s="315"/>
      <c r="AD4" s="315"/>
      <c r="AE4" s="315"/>
      <c r="AF4" s="315"/>
      <c r="AG4" s="315"/>
    </row>
    <row r="5" spans="1:39" s="788" customFormat="1" ht="21.75" customHeight="1">
      <c r="C5" s="1664" t="s">
        <v>784</v>
      </c>
      <c r="D5" s="1665"/>
      <c r="E5" s="1665"/>
      <c r="F5" s="1665"/>
      <c r="G5" s="1665"/>
      <c r="H5" s="1665"/>
      <c r="I5" s="1665"/>
      <c r="J5" s="1665"/>
      <c r="K5" s="1665"/>
      <c r="L5" s="1665"/>
      <c r="M5" s="1665"/>
      <c r="N5" s="1665"/>
      <c r="O5" s="1665"/>
      <c r="P5" s="1665"/>
      <c r="Q5" s="1665"/>
      <c r="R5" s="1665"/>
      <c r="S5" s="1665"/>
      <c r="T5" s="1666"/>
      <c r="U5" s="1667" t="s">
        <v>724</v>
      </c>
      <c r="V5" s="1665"/>
      <c r="W5" s="1665"/>
      <c r="X5" s="1666"/>
      <c r="Y5" s="2743" t="s">
        <v>1328</v>
      </c>
      <c r="Z5" s="2743" t="s">
        <v>641</v>
      </c>
      <c r="AA5" s="2743" t="s">
        <v>1327</v>
      </c>
      <c r="AB5" s="2589" t="s">
        <v>688</v>
      </c>
      <c r="AC5" s="315"/>
      <c r="AD5" s="315"/>
      <c r="AE5" s="315"/>
      <c r="AF5" s="315"/>
      <c r="AG5" s="23"/>
      <c r="AH5" s="23"/>
      <c r="AI5" s="23"/>
      <c r="AJ5" s="23"/>
      <c r="AK5" s="23"/>
      <c r="AL5" s="23"/>
      <c r="AM5" s="23"/>
    </row>
    <row r="6" spans="1:39" s="788" customFormat="1" ht="12" customHeight="1">
      <c r="C6" s="1594"/>
      <c r="D6" s="1595"/>
      <c r="E6" s="1595"/>
      <c r="F6" s="1595"/>
      <c r="G6" s="1595"/>
      <c r="H6" s="1595"/>
      <c r="I6" s="1595"/>
      <c r="J6" s="1595"/>
      <c r="K6" s="1595"/>
      <c r="L6" s="1595"/>
      <c r="M6" s="1595"/>
      <c r="N6" s="1595"/>
      <c r="O6" s="1595"/>
      <c r="P6" s="1595"/>
      <c r="Q6" s="1595"/>
      <c r="R6" s="1595"/>
      <c r="S6" s="1595"/>
      <c r="T6" s="1596"/>
      <c r="U6" s="1744"/>
      <c r="V6" s="1595"/>
      <c r="W6" s="1595"/>
      <c r="X6" s="1596"/>
      <c r="Y6" s="2744"/>
      <c r="Z6" s="2744"/>
      <c r="AA6" s="2744"/>
      <c r="AB6" s="2747"/>
      <c r="AG6" s="23"/>
      <c r="AH6" s="23"/>
      <c r="AI6" s="23"/>
      <c r="AJ6" s="23"/>
      <c r="AK6" s="23"/>
      <c r="AL6" s="23"/>
      <c r="AM6" s="23"/>
    </row>
    <row r="7" spans="1:39" s="788" customFormat="1" ht="21" customHeight="1">
      <c r="C7" s="1580"/>
      <c r="D7" s="1581"/>
      <c r="E7" s="1581"/>
      <c r="F7" s="1581"/>
      <c r="G7" s="1581"/>
      <c r="H7" s="1581"/>
      <c r="I7" s="1581"/>
      <c r="J7" s="1581"/>
      <c r="K7" s="1581"/>
      <c r="L7" s="1581"/>
      <c r="M7" s="1581"/>
      <c r="N7" s="1581"/>
      <c r="O7" s="1581"/>
      <c r="P7" s="1581"/>
      <c r="Q7" s="1581"/>
      <c r="R7" s="1581"/>
      <c r="S7" s="1581"/>
      <c r="T7" s="1582"/>
      <c r="U7" s="1745"/>
      <c r="V7" s="1581"/>
      <c r="W7" s="1581"/>
      <c r="X7" s="1582"/>
      <c r="Y7" s="2763"/>
      <c r="Z7" s="2763"/>
      <c r="AA7" s="2763"/>
      <c r="AB7" s="2764"/>
      <c r="AG7" s="23"/>
      <c r="AH7" s="23"/>
      <c r="AI7" s="23"/>
      <c r="AJ7" s="23"/>
      <c r="AK7" s="23"/>
      <c r="AL7" s="23"/>
      <c r="AM7" s="23"/>
    </row>
    <row r="8" spans="1:39" s="788" customFormat="1" ht="12" thickBot="1">
      <c r="A8" s="788" t="s">
        <v>220</v>
      </c>
      <c r="C8" s="1948">
        <v>1</v>
      </c>
      <c r="D8" s="2761"/>
      <c r="E8" s="2761"/>
      <c r="F8" s="2761"/>
      <c r="G8" s="2761"/>
      <c r="H8" s="2761"/>
      <c r="I8" s="2761"/>
      <c r="J8" s="2761"/>
      <c r="K8" s="2761"/>
      <c r="L8" s="2761"/>
      <c r="M8" s="2761"/>
      <c r="N8" s="2761"/>
      <c r="O8" s="2761"/>
      <c r="P8" s="2761"/>
      <c r="Q8" s="2761"/>
      <c r="R8" s="2761"/>
      <c r="S8" s="2761"/>
      <c r="T8" s="2761"/>
      <c r="U8" s="2762">
        <v>2</v>
      </c>
      <c r="V8" s="2762"/>
      <c r="W8" s="2762"/>
      <c r="X8" s="2762"/>
      <c r="Y8" s="799">
        <v>3</v>
      </c>
      <c r="Z8" s="799">
        <v>4</v>
      </c>
      <c r="AA8" s="799">
        <v>5</v>
      </c>
      <c r="AB8" s="800">
        <v>6</v>
      </c>
    </row>
    <row r="9" spans="1:39" ht="25.15" customHeight="1">
      <c r="C9" s="2756" t="s">
        <v>1329</v>
      </c>
      <c r="D9" s="2473"/>
      <c r="E9" s="2473"/>
      <c r="F9" s="2473"/>
      <c r="G9" s="2473"/>
      <c r="H9" s="2473"/>
      <c r="I9" s="2473"/>
      <c r="J9" s="2473"/>
      <c r="K9" s="2473"/>
      <c r="L9" s="2473"/>
      <c r="M9" s="2473"/>
      <c r="N9" s="2473"/>
      <c r="O9" s="2473"/>
      <c r="P9" s="2473"/>
      <c r="Q9" s="2473"/>
      <c r="R9" s="2473"/>
      <c r="S9" s="2473"/>
      <c r="T9" s="2757"/>
      <c r="U9" s="1526">
        <v>7700</v>
      </c>
      <c r="V9" s="1527"/>
      <c r="W9" s="1527"/>
      <c r="X9" s="1527"/>
      <c r="Y9" s="801">
        <v>5281495</v>
      </c>
      <c r="Z9" s="802">
        <f>'F1'!DK51</f>
        <v>1056299</v>
      </c>
      <c r="AA9" s="801">
        <v>23809500</v>
      </c>
      <c r="AB9" s="803">
        <f>'F1'!DK115</f>
        <v>4761900</v>
      </c>
    </row>
    <row r="10" spans="1:39" ht="16.5" customHeight="1">
      <c r="C10" s="2756" t="s">
        <v>1330</v>
      </c>
      <c r="D10" s="2473"/>
      <c r="E10" s="2473"/>
      <c r="F10" s="2473"/>
      <c r="G10" s="2473"/>
      <c r="H10" s="2473"/>
      <c r="I10" s="2473"/>
      <c r="J10" s="2473"/>
      <c r="K10" s="2473"/>
      <c r="L10" s="2473"/>
      <c r="M10" s="2473"/>
      <c r="N10" s="2473"/>
      <c r="O10" s="2473"/>
      <c r="P10" s="2473"/>
      <c r="Q10" s="2473"/>
      <c r="R10" s="2473"/>
      <c r="S10" s="2473"/>
      <c r="T10" s="2757"/>
      <c r="U10" s="1535">
        <v>7710</v>
      </c>
      <c r="V10" s="1509"/>
      <c r="W10" s="1509"/>
      <c r="X10" s="1509"/>
      <c r="Y10" s="804">
        <v>3850040</v>
      </c>
      <c r="Z10" s="804">
        <v>770008</v>
      </c>
      <c r="AA10" s="804">
        <v>6248855</v>
      </c>
      <c r="AB10" s="805">
        <v>1249771</v>
      </c>
    </row>
    <row r="11" spans="1:39" ht="16.5" customHeight="1">
      <c r="C11" s="2756" t="s">
        <v>1331</v>
      </c>
      <c r="D11" s="2473"/>
      <c r="E11" s="2473"/>
      <c r="F11" s="2473"/>
      <c r="G11" s="2473"/>
      <c r="H11" s="2473"/>
      <c r="I11" s="2473"/>
      <c r="J11" s="2473"/>
      <c r="K11" s="2473"/>
      <c r="L11" s="2473"/>
      <c r="M11" s="2473"/>
      <c r="N11" s="2473"/>
      <c r="O11" s="2473"/>
      <c r="P11" s="2473"/>
      <c r="Q11" s="2473"/>
      <c r="R11" s="2473"/>
      <c r="S11" s="2473"/>
      <c r="T11" s="2757"/>
      <c r="U11" s="1535">
        <v>7720</v>
      </c>
      <c r="V11" s="1509"/>
      <c r="W11" s="1509"/>
      <c r="X11" s="1509"/>
      <c r="Y11" s="806">
        <v>-3811365</v>
      </c>
      <c r="Z11" s="806">
        <v>-762273</v>
      </c>
      <c r="AA11" s="806">
        <v>-2389595</v>
      </c>
      <c r="AB11" s="805">
        <v>-477919</v>
      </c>
    </row>
    <row r="12" spans="1:39" ht="27.75" customHeight="1">
      <c r="C12" s="2756" t="s">
        <v>1332</v>
      </c>
      <c r="D12" s="2473"/>
      <c r="E12" s="2473"/>
      <c r="F12" s="2473"/>
      <c r="G12" s="2473"/>
      <c r="H12" s="2473"/>
      <c r="I12" s="2473"/>
      <c r="J12" s="2473"/>
      <c r="K12" s="2473"/>
      <c r="L12" s="2473"/>
      <c r="M12" s="2473"/>
      <c r="N12" s="2473"/>
      <c r="O12" s="2473"/>
      <c r="P12" s="2473"/>
      <c r="Q12" s="2473"/>
      <c r="R12" s="2473"/>
      <c r="S12" s="2473"/>
      <c r="T12" s="2757"/>
      <c r="U12" s="1535">
        <v>7730</v>
      </c>
      <c r="V12" s="1509"/>
      <c r="W12" s="1509"/>
      <c r="X12" s="1509"/>
      <c r="Y12" s="807" t="s">
        <v>2</v>
      </c>
      <c r="Z12" s="804"/>
      <c r="AA12" s="807" t="s">
        <v>2</v>
      </c>
      <c r="AB12" s="805"/>
    </row>
    <row r="13" spans="1:39" s="788" customFormat="1" ht="29.25" customHeight="1">
      <c r="C13" s="2756" t="s">
        <v>1333</v>
      </c>
      <c r="D13" s="2473"/>
      <c r="E13" s="2473"/>
      <c r="F13" s="2473"/>
      <c r="G13" s="2473"/>
      <c r="H13" s="2473"/>
      <c r="I13" s="2473"/>
      <c r="J13" s="2473"/>
      <c r="K13" s="2473"/>
      <c r="L13" s="2473"/>
      <c r="M13" s="2473"/>
      <c r="N13" s="2473"/>
      <c r="O13" s="2473"/>
      <c r="P13" s="2473"/>
      <c r="Q13" s="2473"/>
      <c r="R13" s="2473"/>
      <c r="S13" s="2473"/>
      <c r="T13" s="2757"/>
      <c r="U13" s="1535">
        <v>7740</v>
      </c>
      <c r="V13" s="1509"/>
      <c r="W13" s="1509"/>
      <c r="X13" s="1509"/>
      <c r="Y13" s="804"/>
      <c r="Z13" s="804"/>
      <c r="AA13" s="804"/>
      <c r="AB13" s="805"/>
    </row>
    <row r="14" spans="1:39" ht="30" customHeight="1">
      <c r="C14" s="2756" t="s">
        <v>1334</v>
      </c>
      <c r="D14" s="2473"/>
      <c r="E14" s="2473"/>
      <c r="F14" s="2473"/>
      <c r="G14" s="2473"/>
      <c r="H14" s="2473"/>
      <c r="I14" s="2473"/>
      <c r="J14" s="2473"/>
      <c r="K14" s="2473"/>
      <c r="L14" s="2473"/>
      <c r="M14" s="2473"/>
      <c r="N14" s="2473"/>
      <c r="O14" s="2473"/>
      <c r="P14" s="2473"/>
      <c r="Q14" s="2473"/>
      <c r="R14" s="2473"/>
      <c r="S14" s="2473"/>
      <c r="T14" s="2757"/>
      <c r="U14" s="1535">
        <v>7750</v>
      </c>
      <c r="V14" s="1509"/>
      <c r="W14" s="1509"/>
      <c r="X14" s="1509"/>
      <c r="Y14" s="804"/>
      <c r="Z14" s="804"/>
      <c r="AA14" s="804"/>
      <c r="AB14" s="805"/>
    </row>
    <row r="15" spans="1:39" ht="28.5" customHeight="1">
      <c r="C15" s="2756" t="s">
        <v>1335</v>
      </c>
      <c r="D15" s="2473"/>
      <c r="E15" s="2473"/>
      <c r="F15" s="2473"/>
      <c r="G15" s="2473"/>
      <c r="H15" s="2473"/>
      <c r="I15" s="2473"/>
      <c r="J15" s="2473"/>
      <c r="K15" s="2473"/>
      <c r="L15" s="2473"/>
      <c r="M15" s="2473"/>
      <c r="N15" s="2473"/>
      <c r="O15" s="2473"/>
      <c r="P15" s="2473"/>
      <c r="Q15" s="2473"/>
      <c r="R15" s="2473"/>
      <c r="S15" s="2473"/>
      <c r="T15" s="2757"/>
      <c r="U15" s="1535">
        <v>7760</v>
      </c>
      <c r="V15" s="1509"/>
      <c r="W15" s="1509"/>
      <c r="X15" s="1509"/>
      <c r="Y15" s="806">
        <v>-242330</v>
      </c>
      <c r="Z15" s="806">
        <v>-48466</v>
      </c>
      <c r="AA15" s="806">
        <v>4080510</v>
      </c>
      <c r="AB15" s="805">
        <v>816102</v>
      </c>
    </row>
    <row r="16" spans="1:39" ht="19.5" customHeight="1" thickBot="1">
      <c r="A16" s="228" t="s">
        <v>221</v>
      </c>
      <c r="C16" s="2758" t="s">
        <v>1336</v>
      </c>
      <c r="D16" s="2759"/>
      <c r="E16" s="2759"/>
      <c r="F16" s="2759"/>
      <c r="G16" s="2759"/>
      <c r="H16" s="2759"/>
      <c r="I16" s="2759"/>
      <c r="J16" s="2759"/>
      <c r="K16" s="2759"/>
      <c r="L16" s="2759"/>
      <c r="M16" s="2759"/>
      <c r="N16" s="2759"/>
      <c r="O16" s="2759"/>
      <c r="P16" s="2759"/>
      <c r="Q16" s="2759"/>
      <c r="R16" s="2759"/>
      <c r="S16" s="2759"/>
      <c r="T16" s="2760"/>
      <c r="U16" s="1555">
        <v>7800</v>
      </c>
      <c r="V16" s="1556"/>
      <c r="W16" s="1556"/>
      <c r="X16" s="1556"/>
      <c r="Y16" s="808">
        <f>Y9+Y10+Y11+Y15+Y13+Y14</f>
        <v>5077840</v>
      </c>
      <c r="Z16" s="808">
        <f>Z9+Z10+Z11+Z15+Z13+Z14+Z12</f>
        <v>1015568</v>
      </c>
      <c r="AA16" s="808">
        <f t="shared" ref="AA16" si="0">AA9+AA10+AA11+AA15+AA13+AA14</f>
        <v>31749270</v>
      </c>
      <c r="AB16" s="809">
        <f>AB9+AB10+AB11+AB15+AB13+AB14+AB12</f>
        <v>6349854</v>
      </c>
    </row>
    <row r="17" spans="3:71">
      <c r="Y17" s="794"/>
      <c r="Z17" s="794"/>
      <c r="AA17" s="794"/>
      <c r="AB17" s="794"/>
    </row>
    <row r="18" spans="3:71" s="225" customFormat="1" ht="12.75" customHeight="1">
      <c r="Y18" s="810"/>
      <c r="Z18" s="810"/>
      <c r="AA18" s="810"/>
      <c r="AB18" s="811"/>
      <c r="AC18" s="239"/>
      <c r="AD18" s="239"/>
      <c r="AE18" s="239"/>
    </row>
    <row r="19" spans="3:71" s="322" customFormat="1" ht="12.75" customHeight="1">
      <c r="C19" s="321"/>
      <c r="X19" s="242" t="s">
        <v>763</v>
      </c>
      <c r="Y19" s="787"/>
      <c r="Z19" s="381"/>
      <c r="AA19" s="382"/>
      <c r="AB19" s="381"/>
    </row>
    <row r="20" spans="3:71" s="322" customFormat="1" ht="12.75" customHeight="1">
      <c r="X20" s="460" t="s">
        <v>1337</v>
      </c>
      <c r="Y20" s="787"/>
      <c r="Z20" s="807">
        <f>Z16-'F1'!DJ51</f>
        <v>0</v>
      </c>
      <c r="AA20" s="787"/>
      <c r="AB20" s="807">
        <f>AB16-'F1'!DJ115</f>
        <v>0</v>
      </c>
      <c r="AC20" s="812"/>
    </row>
    <row r="21" spans="3:71" s="322" customFormat="1" ht="12.75" customHeight="1">
      <c r="X21" s="813"/>
    </row>
    <row r="22" spans="3:71" s="322" customFormat="1" ht="12.75" customHeight="1">
      <c r="AT22" s="321"/>
      <c r="AU22" s="321"/>
      <c r="AV22" s="321"/>
      <c r="AW22" s="321"/>
      <c r="AX22" s="321"/>
      <c r="AY22" s="321"/>
      <c r="AZ22" s="321"/>
      <c r="BA22" s="321"/>
      <c r="BC22" s="323"/>
      <c r="BD22" s="323"/>
      <c r="BE22" s="323"/>
      <c r="BF22" s="323"/>
      <c r="BG22" s="323"/>
      <c r="BH22" s="323"/>
      <c r="BI22" s="323"/>
      <c r="BJ22" s="323"/>
      <c r="BK22" s="323"/>
      <c r="BL22" s="323"/>
      <c r="BM22" s="323"/>
      <c r="BN22" s="323"/>
      <c r="BO22" s="323"/>
      <c r="BP22" s="323"/>
      <c r="BQ22" s="323"/>
      <c r="BR22" s="323"/>
      <c r="BS22" s="323"/>
    </row>
    <row r="23" spans="3:71" ht="12.75" customHeight="1"/>
    <row r="24" spans="3:71" ht="12.75" customHeight="1"/>
    <row r="25" spans="3:71" s="33" customFormat="1" ht="12.75" customHeight="1"/>
  </sheetData>
  <sheetProtection formatCells="0" formatColumns="0" autoFilter="0"/>
  <mergeCells count="25">
    <mergeCell ref="C8:T8"/>
    <mergeCell ref="U8:X8"/>
    <mergeCell ref="C9:T9"/>
    <mergeCell ref="U9:X9"/>
    <mergeCell ref="C3:AG3"/>
    <mergeCell ref="C5:T7"/>
    <mergeCell ref="U5:X7"/>
    <mergeCell ref="Y5:Y7"/>
    <mergeCell ref="Z5:Z7"/>
    <mergeCell ref="AA5:AA7"/>
    <mergeCell ref="AB5:AB7"/>
    <mergeCell ref="C12:T12"/>
    <mergeCell ref="U12:X12"/>
    <mergeCell ref="C13:T13"/>
    <mergeCell ref="U13:X13"/>
    <mergeCell ref="C10:T10"/>
    <mergeCell ref="U10:X10"/>
    <mergeCell ref="C11:T11"/>
    <mergeCell ref="U11:X11"/>
    <mergeCell ref="C14:T14"/>
    <mergeCell ref="U14:X14"/>
    <mergeCell ref="C16:T16"/>
    <mergeCell ref="U16:X16"/>
    <mergeCell ref="C15:T15"/>
    <mergeCell ref="U15:X15"/>
  </mergeCells>
  <phoneticPr fontId="23" type="noConversion"/>
  <pageMargins left="0.59055118110236227" right="0.39370078740157483" top="0.59055118110236227" bottom="0.39370078740157483" header="0.27559055118110237" footer="0.27559055118110237"/>
  <pageSetup paperSize="9" scale="90"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sheetPr codeName="Лист36">
    <tabColor rgb="FFFFFF00"/>
    <pageSetUpPr fitToPage="1"/>
  </sheetPr>
  <dimension ref="A2:EN33"/>
  <sheetViews>
    <sheetView view="pageBreakPreview" topLeftCell="B1" zoomScaleNormal="100" zoomScaleSheetLayoutView="100" workbookViewId="0">
      <selection activeCell="AX24" sqref="AX24"/>
    </sheetView>
  </sheetViews>
  <sheetFormatPr defaultColWidth="1.7109375" defaultRowHeight="11.25"/>
  <cols>
    <col min="1" max="1" width="7.140625" style="228" hidden="1" customWidth="1"/>
    <col min="2" max="2" width="1.7109375" style="228"/>
    <col min="3" max="34" width="1.7109375" style="228" customWidth="1"/>
    <col min="35" max="36" width="13.7109375" style="228" customWidth="1"/>
    <col min="37" max="37" width="13.42578125" style="228" customWidth="1"/>
    <col min="38" max="16384" width="1.7109375" style="228"/>
  </cols>
  <sheetData>
    <row r="2" spans="1:37" s="526" customFormat="1" ht="15">
      <c r="I2" s="1325" t="s">
        <v>1338</v>
      </c>
      <c r="J2" s="1325"/>
      <c r="K2" s="1325"/>
      <c r="L2" s="1325"/>
      <c r="M2" s="1325"/>
      <c r="N2" s="1325"/>
      <c r="O2" s="1325"/>
      <c r="P2" s="1325"/>
      <c r="Q2" s="1325"/>
      <c r="R2" s="1325"/>
      <c r="S2" s="1325"/>
      <c r="T2" s="1325"/>
      <c r="U2" s="1325"/>
      <c r="V2" s="1325"/>
      <c r="W2" s="1325"/>
      <c r="X2" s="1325"/>
      <c r="Y2" s="1325"/>
      <c r="Z2" s="1325"/>
      <c r="AA2" s="1325"/>
      <c r="AB2" s="1325"/>
      <c r="AC2" s="1325"/>
      <c r="AD2" s="1325"/>
      <c r="AE2" s="1325"/>
      <c r="AF2" s="1325"/>
      <c r="AG2" s="1325"/>
      <c r="AH2" s="1325"/>
      <c r="AI2" s="1325"/>
      <c r="AJ2" s="1325"/>
    </row>
    <row r="3" spans="1:37" ht="12" thickBot="1">
      <c r="C3" s="814"/>
      <c r="D3" s="814"/>
      <c r="E3" s="814"/>
      <c r="F3" s="814"/>
      <c r="G3" s="814"/>
      <c r="H3" s="814"/>
      <c r="I3" s="814"/>
      <c r="J3" s="814"/>
      <c r="K3" s="814"/>
      <c r="L3" s="814"/>
      <c r="M3" s="814"/>
      <c r="N3" s="814"/>
      <c r="O3" s="814"/>
      <c r="P3" s="814"/>
      <c r="Q3" s="814"/>
      <c r="R3" s="814"/>
      <c r="S3" s="814"/>
      <c r="T3" s="814"/>
      <c r="U3" s="814"/>
      <c r="V3" s="814"/>
      <c r="W3" s="814"/>
      <c r="X3" s="814"/>
      <c r="Y3" s="814"/>
      <c r="Z3" s="814"/>
      <c r="AA3" s="814"/>
      <c r="AB3" s="814"/>
      <c r="AC3" s="814"/>
      <c r="AD3" s="814"/>
      <c r="AE3" s="814"/>
      <c r="AF3" s="814"/>
      <c r="AG3" s="814"/>
      <c r="AH3" s="814"/>
      <c r="AI3" s="814"/>
      <c r="AJ3" s="814"/>
      <c r="AK3" s="814"/>
    </row>
    <row r="4" spans="1:37" ht="12" customHeight="1">
      <c r="C4" s="1526" t="s">
        <v>758</v>
      </c>
      <c r="D4" s="1527"/>
      <c r="E4" s="1527"/>
      <c r="F4" s="1527"/>
      <c r="G4" s="1527"/>
      <c r="H4" s="1527"/>
      <c r="I4" s="1527"/>
      <c r="J4" s="1527"/>
      <c r="K4" s="1527"/>
      <c r="L4" s="1527"/>
      <c r="M4" s="1527"/>
      <c r="N4" s="1527"/>
      <c r="O4" s="1527"/>
      <c r="P4" s="1527"/>
      <c r="Q4" s="1527"/>
      <c r="R4" s="1527"/>
      <c r="S4" s="1527"/>
      <c r="T4" s="1527"/>
      <c r="U4" s="1527"/>
      <c r="V4" s="1527"/>
      <c r="W4" s="1527"/>
      <c r="X4" s="1527"/>
      <c r="Y4" s="1527"/>
      <c r="Z4" s="1527"/>
      <c r="AA4" s="1527"/>
      <c r="AB4" s="1527"/>
      <c r="AC4" s="1527"/>
      <c r="AD4" s="1527"/>
      <c r="AE4" s="1527"/>
      <c r="AF4" s="1527"/>
      <c r="AG4" s="1527"/>
      <c r="AH4" s="2796"/>
      <c r="AI4" s="1496" t="s">
        <v>601</v>
      </c>
      <c r="AJ4" s="2743" t="s">
        <v>607</v>
      </c>
      <c r="AK4" s="2589" t="s">
        <v>1487</v>
      </c>
    </row>
    <row r="5" spans="1:37" ht="12.75" customHeight="1">
      <c r="C5" s="2697" t="s">
        <v>784</v>
      </c>
      <c r="D5" s="2698"/>
      <c r="E5" s="2698"/>
      <c r="F5" s="2698"/>
      <c r="G5" s="2698"/>
      <c r="H5" s="2698"/>
      <c r="I5" s="2698"/>
      <c r="J5" s="2698"/>
      <c r="K5" s="2698"/>
      <c r="L5" s="2698"/>
      <c r="M5" s="2698"/>
      <c r="N5" s="2698"/>
      <c r="O5" s="2698"/>
      <c r="P5" s="2698"/>
      <c r="Q5" s="2698"/>
      <c r="R5" s="2698"/>
      <c r="S5" s="2698"/>
      <c r="T5" s="2698"/>
      <c r="U5" s="2698"/>
      <c r="V5" s="2698"/>
      <c r="W5" s="2698"/>
      <c r="X5" s="2698"/>
      <c r="Y5" s="2698"/>
      <c r="Z5" s="2698"/>
      <c r="AA5" s="2698"/>
      <c r="AB5" s="2698"/>
      <c r="AC5" s="2698"/>
      <c r="AD5" s="2698"/>
      <c r="AE5" s="2698" t="s">
        <v>724</v>
      </c>
      <c r="AF5" s="2698"/>
      <c r="AG5" s="2698"/>
      <c r="AH5" s="1745"/>
      <c r="AI5" s="1498"/>
      <c r="AJ5" s="2797"/>
      <c r="AK5" s="2590"/>
    </row>
    <row r="6" spans="1:37" ht="12" thickBot="1">
      <c r="C6" s="1971">
        <v>1</v>
      </c>
      <c r="D6" s="1531"/>
      <c r="E6" s="1531"/>
      <c r="F6" s="1531"/>
      <c r="G6" s="1531"/>
      <c r="H6" s="1531"/>
      <c r="I6" s="1531"/>
      <c r="J6" s="1531"/>
      <c r="K6" s="1531"/>
      <c r="L6" s="1531"/>
      <c r="M6" s="1531"/>
      <c r="N6" s="1531"/>
      <c r="O6" s="1531"/>
      <c r="P6" s="1531"/>
      <c r="Q6" s="1531"/>
      <c r="R6" s="1531"/>
      <c r="S6" s="1531"/>
      <c r="T6" s="1531"/>
      <c r="U6" s="1531"/>
      <c r="V6" s="1531"/>
      <c r="W6" s="1531"/>
      <c r="X6" s="1531"/>
      <c r="Y6" s="1531"/>
      <c r="Z6" s="1531"/>
      <c r="AA6" s="1531"/>
      <c r="AB6" s="1531"/>
      <c r="AC6" s="1531"/>
      <c r="AD6" s="1531"/>
      <c r="AE6" s="1531">
        <v>2</v>
      </c>
      <c r="AF6" s="1531"/>
      <c r="AG6" s="1531"/>
      <c r="AH6" s="2481"/>
      <c r="AI6" s="815">
        <v>3</v>
      </c>
      <c r="AJ6" s="816">
        <v>4</v>
      </c>
      <c r="AK6" s="817">
        <v>5</v>
      </c>
    </row>
    <row r="7" spans="1:37" ht="12.75">
      <c r="A7" s="228" t="s">
        <v>220</v>
      </c>
      <c r="C7" s="2798" t="s">
        <v>1339</v>
      </c>
      <c r="D7" s="1673"/>
      <c r="E7" s="1673"/>
      <c r="F7" s="1673"/>
      <c r="G7" s="1673"/>
      <c r="H7" s="1673"/>
      <c r="I7" s="1673"/>
      <c r="J7" s="1673"/>
      <c r="K7" s="1673"/>
      <c r="L7" s="1673"/>
      <c r="M7" s="1673"/>
      <c r="N7" s="1673"/>
      <c r="O7" s="1673"/>
      <c r="P7" s="1673"/>
      <c r="Q7" s="1673"/>
      <c r="R7" s="1673"/>
      <c r="S7" s="1673"/>
      <c r="T7" s="1673"/>
      <c r="U7" s="1673"/>
      <c r="V7" s="1673"/>
      <c r="W7" s="1673"/>
      <c r="X7" s="1673"/>
      <c r="Y7" s="1673"/>
      <c r="Z7" s="1673"/>
      <c r="AA7" s="1673"/>
      <c r="AB7" s="1673"/>
      <c r="AC7" s="1673"/>
      <c r="AD7" s="2799"/>
      <c r="AE7" s="2695" t="s">
        <v>9</v>
      </c>
      <c r="AF7" s="2696"/>
      <c r="AG7" s="2696"/>
      <c r="AH7" s="2800"/>
      <c r="AI7" s="722">
        <f>AI8+AI10+AI15</f>
        <v>4903</v>
      </c>
      <c r="AJ7" s="758">
        <f>AJ8+AJ10+AJ15</f>
        <v>6787</v>
      </c>
      <c r="AK7" s="723">
        <f>AK8+AK10+AK15</f>
        <v>5714</v>
      </c>
    </row>
    <row r="8" spans="1:37" ht="12">
      <c r="C8" s="2739" t="s">
        <v>779</v>
      </c>
      <c r="D8" s="2740"/>
      <c r="E8" s="2740"/>
      <c r="F8" s="2740"/>
      <c r="G8" s="2740"/>
      <c r="H8" s="2740"/>
      <c r="I8" s="2740"/>
      <c r="J8" s="2740"/>
      <c r="K8" s="2740"/>
      <c r="L8" s="2740"/>
      <c r="M8" s="2740"/>
      <c r="N8" s="2740"/>
      <c r="O8" s="2740"/>
      <c r="P8" s="2740"/>
      <c r="Q8" s="2740"/>
      <c r="R8" s="2740"/>
      <c r="S8" s="2740"/>
      <c r="T8" s="2740"/>
      <c r="U8" s="2740"/>
      <c r="V8" s="2740"/>
      <c r="W8" s="2740"/>
      <c r="X8" s="2740"/>
      <c r="Y8" s="2740"/>
      <c r="Z8" s="2740"/>
      <c r="AA8" s="2740"/>
      <c r="AB8" s="2740"/>
      <c r="AC8" s="2740"/>
      <c r="AD8" s="2770"/>
      <c r="AE8" s="2785" t="s">
        <v>11</v>
      </c>
      <c r="AF8" s="2786"/>
      <c r="AG8" s="2786"/>
      <c r="AH8" s="2786"/>
      <c r="AI8" s="2791"/>
      <c r="AJ8" s="2792"/>
      <c r="AK8" s="2787"/>
    </row>
    <row r="9" spans="1:37" ht="12">
      <c r="C9" s="2788" t="s">
        <v>1166</v>
      </c>
      <c r="D9" s="2789"/>
      <c r="E9" s="2789"/>
      <c r="F9" s="2789"/>
      <c r="G9" s="2789"/>
      <c r="H9" s="2789"/>
      <c r="I9" s="2789"/>
      <c r="J9" s="2789"/>
      <c r="K9" s="2789"/>
      <c r="L9" s="2789"/>
      <c r="M9" s="2789"/>
      <c r="N9" s="2789"/>
      <c r="O9" s="2789"/>
      <c r="P9" s="2789"/>
      <c r="Q9" s="2789"/>
      <c r="R9" s="2789"/>
      <c r="S9" s="2789"/>
      <c r="T9" s="2789"/>
      <c r="U9" s="2789"/>
      <c r="V9" s="2789"/>
      <c r="W9" s="2789"/>
      <c r="X9" s="2789"/>
      <c r="Y9" s="2789"/>
      <c r="Z9" s="2789"/>
      <c r="AA9" s="2789"/>
      <c r="AB9" s="2789"/>
      <c r="AC9" s="2789"/>
      <c r="AD9" s="2790"/>
      <c r="AE9" s="2773"/>
      <c r="AF9" s="2774"/>
      <c r="AG9" s="2774"/>
      <c r="AH9" s="2774"/>
      <c r="AI9" s="2776"/>
      <c r="AJ9" s="2778"/>
      <c r="AK9" s="2780"/>
    </row>
    <row r="10" spans="1:37" ht="12.75">
      <c r="C10" s="2793" t="s">
        <v>1340</v>
      </c>
      <c r="D10" s="2794"/>
      <c r="E10" s="2794"/>
      <c r="F10" s="2794"/>
      <c r="G10" s="2794"/>
      <c r="H10" s="2794"/>
      <c r="I10" s="2794"/>
      <c r="J10" s="2794"/>
      <c r="K10" s="2794"/>
      <c r="L10" s="2794"/>
      <c r="M10" s="2794"/>
      <c r="N10" s="2794"/>
      <c r="O10" s="2794"/>
      <c r="P10" s="2794"/>
      <c r="Q10" s="2794"/>
      <c r="R10" s="2794"/>
      <c r="S10" s="2794"/>
      <c r="T10" s="2794"/>
      <c r="U10" s="2794"/>
      <c r="V10" s="2794"/>
      <c r="W10" s="2794"/>
      <c r="X10" s="2794"/>
      <c r="Y10" s="2794"/>
      <c r="Z10" s="2794"/>
      <c r="AA10" s="2794"/>
      <c r="AB10" s="2794"/>
      <c r="AC10" s="2794"/>
      <c r="AD10" s="2795"/>
      <c r="AE10" s="2686" t="s">
        <v>12</v>
      </c>
      <c r="AF10" s="2687"/>
      <c r="AG10" s="2687"/>
      <c r="AH10" s="2781"/>
      <c r="AI10" s="345">
        <f>AI11+AI13+AI14</f>
        <v>0</v>
      </c>
      <c r="AJ10" s="346">
        <f>AJ11+AJ13+AJ14</f>
        <v>0</v>
      </c>
      <c r="AK10" s="347">
        <f>AK11+AK13+AK14</f>
        <v>0</v>
      </c>
    </row>
    <row r="11" spans="1:37" ht="12">
      <c r="C11" s="2739" t="s">
        <v>1341</v>
      </c>
      <c r="D11" s="2740"/>
      <c r="E11" s="2740"/>
      <c r="F11" s="2740"/>
      <c r="G11" s="2740"/>
      <c r="H11" s="2740"/>
      <c r="I11" s="2740"/>
      <c r="J11" s="2740"/>
      <c r="K11" s="2740"/>
      <c r="L11" s="2740"/>
      <c r="M11" s="2740"/>
      <c r="N11" s="2740"/>
      <c r="O11" s="2740"/>
      <c r="P11" s="2740"/>
      <c r="Q11" s="2740"/>
      <c r="R11" s="2740"/>
      <c r="S11" s="2740"/>
      <c r="T11" s="2740"/>
      <c r="U11" s="2740"/>
      <c r="V11" s="2740"/>
      <c r="W11" s="2740"/>
      <c r="X11" s="2740"/>
      <c r="Y11" s="2740"/>
      <c r="Z11" s="2740"/>
      <c r="AA11" s="2740"/>
      <c r="AB11" s="2740"/>
      <c r="AC11" s="2740"/>
      <c r="AD11" s="2770"/>
      <c r="AE11" s="2771" t="s">
        <v>13</v>
      </c>
      <c r="AF11" s="2772"/>
      <c r="AG11" s="2772"/>
      <c r="AH11" s="2772"/>
      <c r="AI11" s="2775"/>
      <c r="AJ11" s="2777"/>
      <c r="AK11" s="2779"/>
    </row>
    <row r="12" spans="1:37" ht="12">
      <c r="C12" s="2782" t="s">
        <v>1342</v>
      </c>
      <c r="D12" s="2783"/>
      <c r="E12" s="2783"/>
      <c r="F12" s="2783"/>
      <c r="G12" s="2783"/>
      <c r="H12" s="2783"/>
      <c r="I12" s="2783"/>
      <c r="J12" s="2783"/>
      <c r="K12" s="2783"/>
      <c r="L12" s="2783"/>
      <c r="M12" s="2783"/>
      <c r="N12" s="2783"/>
      <c r="O12" s="2783"/>
      <c r="P12" s="2783"/>
      <c r="Q12" s="2783"/>
      <c r="R12" s="2783"/>
      <c r="S12" s="2783"/>
      <c r="T12" s="2783"/>
      <c r="U12" s="2783"/>
      <c r="V12" s="2783"/>
      <c r="W12" s="2783"/>
      <c r="X12" s="2783"/>
      <c r="Y12" s="2783"/>
      <c r="Z12" s="2783"/>
      <c r="AA12" s="2783"/>
      <c r="AB12" s="2783"/>
      <c r="AC12" s="2783"/>
      <c r="AD12" s="2784"/>
      <c r="AE12" s="2773"/>
      <c r="AF12" s="2774"/>
      <c r="AG12" s="2774"/>
      <c r="AH12" s="2774"/>
      <c r="AI12" s="2776"/>
      <c r="AJ12" s="2778"/>
      <c r="AK12" s="2780"/>
    </row>
    <row r="13" spans="1:37" ht="12.75">
      <c r="C13" s="2765" t="s">
        <v>1343</v>
      </c>
      <c r="D13" s="2766"/>
      <c r="E13" s="2766"/>
      <c r="F13" s="2766"/>
      <c r="G13" s="2766"/>
      <c r="H13" s="2766"/>
      <c r="I13" s="2766"/>
      <c r="J13" s="2766"/>
      <c r="K13" s="2766"/>
      <c r="L13" s="2766"/>
      <c r="M13" s="2766"/>
      <c r="N13" s="2766"/>
      <c r="O13" s="2766"/>
      <c r="P13" s="2766"/>
      <c r="Q13" s="2766"/>
      <c r="R13" s="2766"/>
      <c r="S13" s="2766"/>
      <c r="T13" s="2766"/>
      <c r="U13" s="2766"/>
      <c r="V13" s="2766"/>
      <c r="W13" s="2766"/>
      <c r="X13" s="2766"/>
      <c r="Y13" s="2766"/>
      <c r="Z13" s="2766"/>
      <c r="AA13" s="2766"/>
      <c r="AB13" s="2766"/>
      <c r="AC13" s="2766"/>
      <c r="AD13" s="2767"/>
      <c r="AE13" s="2785" t="s">
        <v>14</v>
      </c>
      <c r="AF13" s="2786"/>
      <c r="AG13" s="2786"/>
      <c r="AH13" s="2786"/>
      <c r="AI13" s="140"/>
      <c r="AJ13" s="131"/>
      <c r="AK13" s="141"/>
    </row>
    <row r="14" spans="1:37" ht="12.75">
      <c r="C14" s="2765" t="s">
        <v>1050</v>
      </c>
      <c r="D14" s="2766"/>
      <c r="E14" s="2766"/>
      <c r="F14" s="2766"/>
      <c r="G14" s="2766"/>
      <c r="H14" s="2766"/>
      <c r="I14" s="2766"/>
      <c r="J14" s="2766"/>
      <c r="K14" s="2766"/>
      <c r="L14" s="2766"/>
      <c r="M14" s="2766"/>
      <c r="N14" s="2766"/>
      <c r="O14" s="2766"/>
      <c r="P14" s="2766"/>
      <c r="Q14" s="2766"/>
      <c r="R14" s="2766"/>
      <c r="S14" s="2766"/>
      <c r="T14" s="2766"/>
      <c r="U14" s="2766"/>
      <c r="V14" s="2766"/>
      <c r="W14" s="2766"/>
      <c r="X14" s="2766"/>
      <c r="Y14" s="2766"/>
      <c r="Z14" s="2766"/>
      <c r="AA14" s="2766"/>
      <c r="AB14" s="2766"/>
      <c r="AC14" s="2766"/>
      <c r="AD14" s="2767"/>
      <c r="AE14" s="2768" t="s">
        <v>15</v>
      </c>
      <c r="AF14" s="2769"/>
      <c r="AG14" s="2769"/>
      <c r="AH14" s="2769"/>
      <c r="AI14" s="140"/>
      <c r="AJ14" s="131"/>
      <c r="AK14" s="141"/>
    </row>
    <row r="15" spans="1:37" ht="12.75">
      <c r="C15" s="2765" t="s">
        <v>1344</v>
      </c>
      <c r="D15" s="2766"/>
      <c r="E15" s="2766"/>
      <c r="F15" s="2766"/>
      <c r="G15" s="2766"/>
      <c r="H15" s="2766"/>
      <c r="I15" s="2766"/>
      <c r="J15" s="2766"/>
      <c r="K15" s="2766"/>
      <c r="L15" s="2766"/>
      <c r="M15" s="2766"/>
      <c r="N15" s="2766"/>
      <c r="O15" s="2766"/>
      <c r="P15" s="2766"/>
      <c r="Q15" s="2766"/>
      <c r="R15" s="2766"/>
      <c r="S15" s="2766"/>
      <c r="T15" s="2766"/>
      <c r="U15" s="2766"/>
      <c r="V15" s="2766"/>
      <c r="W15" s="2766"/>
      <c r="X15" s="2766"/>
      <c r="Y15" s="2766"/>
      <c r="Z15" s="2766"/>
      <c r="AA15" s="2766"/>
      <c r="AB15" s="2766"/>
      <c r="AC15" s="2766"/>
      <c r="AD15" s="2767"/>
      <c r="AE15" s="2768" t="s">
        <v>260</v>
      </c>
      <c r="AF15" s="2769"/>
      <c r="AG15" s="2769"/>
      <c r="AH15" s="2769"/>
      <c r="AI15" s="140">
        <v>4903</v>
      </c>
      <c r="AJ15" s="131">
        <v>6787</v>
      </c>
      <c r="AK15" s="141">
        <v>5714</v>
      </c>
    </row>
    <row r="16" spans="1:37" ht="12.75">
      <c r="C16" s="2693" t="s">
        <v>1345</v>
      </c>
      <c r="D16" s="1682"/>
      <c r="E16" s="1682"/>
      <c r="F16" s="1682"/>
      <c r="G16" s="1682"/>
      <c r="H16" s="1682"/>
      <c r="I16" s="1682"/>
      <c r="J16" s="1682"/>
      <c r="K16" s="1682"/>
      <c r="L16" s="1682"/>
      <c r="M16" s="1682"/>
      <c r="N16" s="1682"/>
      <c r="O16" s="1682"/>
      <c r="P16" s="1682"/>
      <c r="Q16" s="1682"/>
      <c r="R16" s="1682"/>
      <c r="S16" s="1682"/>
      <c r="T16" s="1682"/>
      <c r="U16" s="1682"/>
      <c r="V16" s="1682"/>
      <c r="W16" s="1682"/>
      <c r="X16" s="1682"/>
      <c r="Y16" s="1682"/>
      <c r="Z16" s="1682"/>
      <c r="AA16" s="1682"/>
      <c r="AB16" s="1682"/>
      <c r="AC16" s="1682"/>
      <c r="AD16" s="2694"/>
      <c r="AE16" s="2686" t="s">
        <v>10</v>
      </c>
      <c r="AF16" s="2687"/>
      <c r="AG16" s="2687"/>
      <c r="AH16" s="2781"/>
      <c r="AI16" s="345">
        <v>0</v>
      </c>
      <c r="AJ16" s="346">
        <v>8234</v>
      </c>
      <c r="AK16" s="347">
        <v>755334</v>
      </c>
    </row>
    <row r="17" spans="1:144" ht="12">
      <c r="C17" s="2739" t="s">
        <v>779</v>
      </c>
      <c r="D17" s="2740"/>
      <c r="E17" s="2740"/>
      <c r="F17" s="2740"/>
      <c r="G17" s="2740"/>
      <c r="H17" s="2740"/>
      <c r="I17" s="2740"/>
      <c r="J17" s="2740"/>
      <c r="K17" s="2740"/>
      <c r="L17" s="2740"/>
      <c r="M17" s="2740"/>
      <c r="N17" s="2740"/>
      <c r="O17" s="2740"/>
      <c r="P17" s="2740"/>
      <c r="Q17" s="2740"/>
      <c r="R17" s="2740"/>
      <c r="S17" s="2740"/>
      <c r="T17" s="2740"/>
      <c r="U17" s="2740"/>
      <c r="V17" s="2740"/>
      <c r="W17" s="2740"/>
      <c r="X17" s="2740"/>
      <c r="Y17" s="2740"/>
      <c r="Z17" s="2740"/>
      <c r="AA17" s="2740"/>
      <c r="AB17" s="2740"/>
      <c r="AC17" s="2740"/>
      <c r="AD17" s="2770"/>
      <c r="AE17" s="2785" t="s">
        <v>16</v>
      </c>
      <c r="AF17" s="2786"/>
      <c r="AG17" s="2786"/>
      <c r="AH17" s="2786"/>
      <c r="AI17" s="2791"/>
      <c r="AJ17" s="2792"/>
      <c r="AK17" s="2787"/>
    </row>
    <row r="18" spans="1:144" ht="12">
      <c r="C18" s="2788" t="s">
        <v>1166</v>
      </c>
      <c r="D18" s="2789"/>
      <c r="E18" s="2789"/>
      <c r="F18" s="2789"/>
      <c r="G18" s="2789"/>
      <c r="H18" s="2789"/>
      <c r="I18" s="2789"/>
      <c r="J18" s="2789"/>
      <c r="K18" s="2789"/>
      <c r="L18" s="2789"/>
      <c r="M18" s="2789"/>
      <c r="N18" s="2789"/>
      <c r="O18" s="2789"/>
      <c r="P18" s="2789"/>
      <c r="Q18" s="2789"/>
      <c r="R18" s="2789"/>
      <c r="S18" s="2789"/>
      <c r="T18" s="2789"/>
      <c r="U18" s="2789"/>
      <c r="V18" s="2789"/>
      <c r="W18" s="2789"/>
      <c r="X18" s="2789"/>
      <c r="Y18" s="2789"/>
      <c r="Z18" s="2789"/>
      <c r="AA18" s="2789"/>
      <c r="AB18" s="2789"/>
      <c r="AC18" s="2789"/>
      <c r="AD18" s="2790"/>
      <c r="AE18" s="2773"/>
      <c r="AF18" s="2774"/>
      <c r="AG18" s="2774"/>
      <c r="AH18" s="2774"/>
      <c r="AI18" s="2776"/>
      <c r="AJ18" s="2778"/>
      <c r="AK18" s="2780"/>
    </row>
    <row r="19" spans="1:144" ht="12.75">
      <c r="C19" s="2693" t="s">
        <v>1346</v>
      </c>
      <c r="D19" s="1682"/>
      <c r="E19" s="1682"/>
      <c r="F19" s="1682"/>
      <c r="G19" s="1682"/>
      <c r="H19" s="1682"/>
      <c r="I19" s="1682"/>
      <c r="J19" s="1682"/>
      <c r="K19" s="1682"/>
      <c r="L19" s="1682"/>
      <c r="M19" s="1682"/>
      <c r="N19" s="1682"/>
      <c r="O19" s="1682"/>
      <c r="P19" s="1682"/>
      <c r="Q19" s="1682"/>
      <c r="R19" s="1682"/>
      <c r="S19" s="1682"/>
      <c r="T19" s="1682"/>
      <c r="U19" s="1682"/>
      <c r="V19" s="1682"/>
      <c r="W19" s="1682"/>
      <c r="X19" s="1682"/>
      <c r="Y19" s="1682"/>
      <c r="Z19" s="1682"/>
      <c r="AA19" s="1682"/>
      <c r="AB19" s="1682"/>
      <c r="AC19" s="1682"/>
      <c r="AD19" s="2694"/>
      <c r="AE19" s="2686" t="s">
        <v>17</v>
      </c>
      <c r="AF19" s="2687"/>
      <c r="AG19" s="2687"/>
      <c r="AH19" s="2781"/>
      <c r="AI19" s="345">
        <v>0</v>
      </c>
      <c r="AJ19" s="346">
        <f>AJ20+AJ22+AJ23</f>
        <v>0</v>
      </c>
      <c r="AK19" s="347">
        <f>AK20+AK22+AK23</f>
        <v>0</v>
      </c>
    </row>
    <row r="20" spans="1:144" ht="12">
      <c r="C20" s="2739" t="s">
        <v>1341</v>
      </c>
      <c r="D20" s="2740"/>
      <c r="E20" s="2740"/>
      <c r="F20" s="2740"/>
      <c r="G20" s="2740"/>
      <c r="H20" s="2740"/>
      <c r="I20" s="2740"/>
      <c r="J20" s="2740"/>
      <c r="K20" s="2740"/>
      <c r="L20" s="2740"/>
      <c r="M20" s="2740"/>
      <c r="N20" s="2740"/>
      <c r="O20" s="2740"/>
      <c r="P20" s="2740"/>
      <c r="Q20" s="2740"/>
      <c r="R20" s="2740"/>
      <c r="S20" s="2740"/>
      <c r="T20" s="2740"/>
      <c r="U20" s="2740"/>
      <c r="V20" s="2740"/>
      <c r="W20" s="2740"/>
      <c r="X20" s="2740"/>
      <c r="Y20" s="2740"/>
      <c r="Z20" s="2740"/>
      <c r="AA20" s="2740"/>
      <c r="AB20" s="2740"/>
      <c r="AC20" s="2740"/>
      <c r="AD20" s="2770"/>
      <c r="AE20" s="2771" t="s">
        <v>18</v>
      </c>
      <c r="AF20" s="2772"/>
      <c r="AG20" s="2772"/>
      <c r="AH20" s="2772"/>
      <c r="AI20" s="2775"/>
      <c r="AJ20" s="2777"/>
      <c r="AK20" s="2779"/>
    </row>
    <row r="21" spans="1:144" ht="12">
      <c r="C21" s="2782" t="s">
        <v>1342</v>
      </c>
      <c r="D21" s="2783"/>
      <c r="E21" s="2783"/>
      <c r="F21" s="2783"/>
      <c r="G21" s="2783"/>
      <c r="H21" s="2783"/>
      <c r="I21" s="2783"/>
      <c r="J21" s="2783"/>
      <c r="K21" s="2783"/>
      <c r="L21" s="2783"/>
      <c r="M21" s="2783"/>
      <c r="N21" s="2783"/>
      <c r="O21" s="2783"/>
      <c r="P21" s="2783"/>
      <c r="Q21" s="2783"/>
      <c r="R21" s="2783"/>
      <c r="S21" s="2783"/>
      <c r="T21" s="2783"/>
      <c r="U21" s="2783"/>
      <c r="V21" s="2783"/>
      <c r="W21" s="2783"/>
      <c r="X21" s="2783"/>
      <c r="Y21" s="2783"/>
      <c r="Z21" s="2783"/>
      <c r="AA21" s="2783"/>
      <c r="AB21" s="2783"/>
      <c r="AC21" s="2783"/>
      <c r="AD21" s="2784"/>
      <c r="AE21" s="2773"/>
      <c r="AF21" s="2774"/>
      <c r="AG21" s="2774"/>
      <c r="AH21" s="2774"/>
      <c r="AI21" s="2776"/>
      <c r="AJ21" s="2778"/>
      <c r="AK21" s="2780"/>
    </row>
    <row r="22" spans="1:144" ht="12.75">
      <c r="C22" s="2765" t="s">
        <v>1343</v>
      </c>
      <c r="D22" s="2766"/>
      <c r="E22" s="2766"/>
      <c r="F22" s="2766"/>
      <c r="G22" s="2766"/>
      <c r="H22" s="2766"/>
      <c r="I22" s="2766"/>
      <c r="J22" s="2766"/>
      <c r="K22" s="2766"/>
      <c r="L22" s="2766"/>
      <c r="M22" s="2766"/>
      <c r="N22" s="2766"/>
      <c r="O22" s="2766"/>
      <c r="P22" s="2766"/>
      <c r="Q22" s="2766"/>
      <c r="R22" s="2766"/>
      <c r="S22" s="2766"/>
      <c r="T22" s="2766"/>
      <c r="U22" s="2766"/>
      <c r="V22" s="2766"/>
      <c r="W22" s="2766"/>
      <c r="X22" s="2766"/>
      <c r="Y22" s="2766"/>
      <c r="Z22" s="2766"/>
      <c r="AA22" s="2766"/>
      <c r="AB22" s="2766"/>
      <c r="AC22" s="2766"/>
      <c r="AD22" s="2767"/>
      <c r="AE22" s="2768" t="s">
        <v>19</v>
      </c>
      <c r="AF22" s="2769"/>
      <c r="AG22" s="2769"/>
      <c r="AH22" s="2769"/>
      <c r="AI22" s="140"/>
      <c r="AJ22" s="131"/>
      <c r="AK22" s="141"/>
    </row>
    <row r="23" spans="1:144" ht="12.75">
      <c r="C23" s="2765" t="s">
        <v>1050</v>
      </c>
      <c r="D23" s="2766"/>
      <c r="E23" s="2766"/>
      <c r="F23" s="2766"/>
      <c r="G23" s="2766"/>
      <c r="H23" s="2766"/>
      <c r="I23" s="2766"/>
      <c r="J23" s="2766"/>
      <c r="K23" s="2766"/>
      <c r="L23" s="2766"/>
      <c r="M23" s="2766"/>
      <c r="N23" s="2766"/>
      <c r="O23" s="2766"/>
      <c r="P23" s="2766"/>
      <c r="Q23" s="2766"/>
      <c r="R23" s="2766"/>
      <c r="S23" s="2766"/>
      <c r="T23" s="2766"/>
      <c r="U23" s="2766"/>
      <c r="V23" s="2766"/>
      <c r="W23" s="2766"/>
      <c r="X23" s="2766"/>
      <c r="Y23" s="2766"/>
      <c r="Z23" s="2766"/>
      <c r="AA23" s="2766"/>
      <c r="AB23" s="2766"/>
      <c r="AC23" s="2766"/>
      <c r="AD23" s="2767"/>
      <c r="AE23" s="2768" t="s">
        <v>20</v>
      </c>
      <c r="AF23" s="2769"/>
      <c r="AG23" s="2769"/>
      <c r="AH23" s="2769"/>
      <c r="AI23" s="140"/>
      <c r="AJ23" s="131"/>
      <c r="AK23" s="141"/>
    </row>
    <row r="24" spans="1:144" ht="13.5" thickBot="1">
      <c r="C24" s="2801" t="s">
        <v>1347</v>
      </c>
      <c r="D24" s="2802"/>
      <c r="E24" s="2802"/>
      <c r="F24" s="2802"/>
      <c r="G24" s="2802"/>
      <c r="H24" s="2802"/>
      <c r="I24" s="2802"/>
      <c r="J24" s="2802"/>
      <c r="K24" s="2802"/>
      <c r="L24" s="2802"/>
      <c r="M24" s="2802"/>
      <c r="N24" s="2802"/>
      <c r="O24" s="2802"/>
      <c r="P24" s="2802"/>
      <c r="Q24" s="2802"/>
      <c r="R24" s="2802"/>
      <c r="S24" s="2802"/>
      <c r="T24" s="2802"/>
      <c r="U24" s="2802"/>
      <c r="V24" s="2802"/>
      <c r="W24" s="2802"/>
      <c r="X24" s="2802"/>
      <c r="Y24" s="2802"/>
      <c r="Z24" s="2802"/>
      <c r="AA24" s="2802"/>
      <c r="AB24" s="2802"/>
      <c r="AC24" s="2802"/>
      <c r="AD24" s="2803"/>
      <c r="AE24" s="2804" t="s">
        <v>261</v>
      </c>
      <c r="AF24" s="2805"/>
      <c r="AG24" s="2805"/>
      <c r="AH24" s="2805"/>
      <c r="AI24" s="146">
        <v>0</v>
      </c>
      <c r="AJ24" s="147">
        <v>8234</v>
      </c>
      <c r="AK24" s="148">
        <v>755334</v>
      </c>
    </row>
    <row r="25" spans="1:144" ht="12.75">
      <c r="A25" s="228" t="s">
        <v>221</v>
      </c>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214"/>
      <c r="AF25" s="214"/>
      <c r="AG25" s="214"/>
      <c r="AH25" s="214"/>
      <c r="AI25" s="315"/>
      <c r="AJ25" s="315"/>
      <c r="AK25" s="315"/>
    </row>
    <row r="26" spans="1:144" s="306" customFormat="1" ht="15.75" customHeight="1">
      <c r="D26" s="1938" t="s">
        <v>713</v>
      </c>
      <c r="E26" s="1938"/>
      <c r="F26" s="1938"/>
      <c r="G26" s="1938"/>
      <c r="H26" s="1938"/>
      <c r="I26" s="1938"/>
      <c r="J26" s="1938"/>
      <c r="K26" s="1938"/>
      <c r="L26" s="1938"/>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818"/>
      <c r="AI26" s="818"/>
      <c r="AJ26" s="818"/>
      <c r="AK26" s="818"/>
      <c r="AL26" s="818"/>
      <c r="AM26" s="818"/>
      <c r="AN26" s="818"/>
      <c r="AO26" s="818"/>
      <c r="AP26" s="818"/>
      <c r="AQ26" s="818"/>
      <c r="AR26" s="818"/>
      <c r="AS26" s="818"/>
      <c r="AT26" s="818"/>
      <c r="AU26" s="818"/>
      <c r="AV26" s="818"/>
      <c r="AW26" s="818"/>
      <c r="AX26" s="818"/>
      <c r="AY26" s="818"/>
      <c r="AZ26" s="818"/>
      <c r="BA26" s="818"/>
      <c r="BB26" s="818"/>
      <c r="BC26" s="818"/>
      <c r="BD26" s="818"/>
      <c r="BE26" s="818"/>
      <c r="BF26" s="818"/>
      <c r="BG26" s="818"/>
      <c r="BH26" s="818"/>
      <c r="BI26" s="818"/>
      <c r="BJ26" s="818"/>
      <c r="BK26" s="818"/>
      <c r="BL26" s="818"/>
      <c r="BM26" s="818"/>
      <c r="BN26" s="818"/>
      <c r="BO26" s="818"/>
      <c r="BP26" s="818"/>
      <c r="BQ26" s="818"/>
      <c r="BR26" s="818"/>
      <c r="BS26" s="818"/>
      <c r="BT26" s="818"/>
      <c r="BU26" s="818"/>
      <c r="BV26" s="818"/>
      <c r="BW26" s="818"/>
      <c r="BX26" s="818"/>
      <c r="BY26" s="818"/>
      <c r="BZ26" s="818"/>
      <c r="CA26" s="818"/>
      <c r="CB26" s="818"/>
      <c r="CC26" s="818"/>
      <c r="CD26" s="818"/>
      <c r="CE26" s="818"/>
      <c r="CF26" s="818"/>
      <c r="EN26" s="350"/>
    </row>
    <row r="27" spans="1:144" s="307" customFormat="1" ht="12.75" customHeight="1">
      <c r="D27" s="1938" t="s">
        <v>714</v>
      </c>
      <c r="E27" s="1938"/>
      <c r="F27" s="1938"/>
      <c r="G27" s="1938"/>
      <c r="H27" s="1938"/>
      <c r="I27" s="1938"/>
      <c r="J27" s="1938"/>
      <c r="K27" s="1938"/>
      <c r="L27" s="1938"/>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818"/>
      <c r="AI27" s="818"/>
      <c r="AJ27" s="818"/>
      <c r="AK27" s="818"/>
      <c r="AL27" s="818"/>
      <c r="AM27" s="818"/>
      <c r="AN27" s="818"/>
      <c r="AO27" s="818"/>
      <c r="AP27" s="818"/>
      <c r="AQ27" s="818"/>
      <c r="AR27" s="818"/>
      <c r="AS27" s="818"/>
      <c r="AT27" s="818"/>
      <c r="AU27" s="818"/>
      <c r="AV27" s="818"/>
      <c r="AW27" s="818"/>
      <c r="AX27" s="818"/>
      <c r="AY27" s="818"/>
      <c r="AZ27" s="818"/>
      <c r="BA27" s="818"/>
      <c r="BB27" s="818"/>
      <c r="BC27" s="818"/>
      <c r="BD27" s="818"/>
      <c r="BE27" s="818"/>
      <c r="BF27" s="818"/>
      <c r="BG27" s="818"/>
      <c r="BH27" s="818"/>
      <c r="BI27" s="818"/>
      <c r="BJ27" s="818"/>
      <c r="BK27" s="818"/>
      <c r="BL27" s="818"/>
      <c r="BM27" s="818"/>
      <c r="BN27" s="818"/>
      <c r="BO27" s="818"/>
      <c r="BP27" s="818"/>
      <c r="BQ27" s="818"/>
      <c r="BR27" s="818"/>
      <c r="BS27" s="818"/>
      <c r="BT27" s="818"/>
      <c r="BU27" s="818"/>
      <c r="BV27" s="818"/>
      <c r="BW27" s="818"/>
      <c r="BX27" s="818"/>
      <c r="BY27" s="818"/>
      <c r="BZ27" s="818"/>
      <c r="CA27" s="818"/>
      <c r="CB27" s="818"/>
      <c r="CC27" s="818"/>
      <c r="CD27" s="818"/>
      <c r="CE27" s="818"/>
      <c r="CF27" s="818"/>
    </row>
    <row r="28" spans="1:144" s="307" customFormat="1" ht="12.75" customHeight="1">
      <c r="D28" s="1938" t="s">
        <v>1088</v>
      </c>
      <c r="E28" s="1938"/>
      <c r="F28" s="1938"/>
      <c r="G28" s="1938"/>
      <c r="H28" s="1938"/>
      <c r="I28" s="1938"/>
      <c r="J28" s="1938"/>
      <c r="K28" s="1938"/>
      <c r="L28" s="1938"/>
      <c r="M28" s="1938"/>
      <c r="N28" s="1938"/>
      <c r="O28" s="1938"/>
      <c r="P28" s="1938"/>
      <c r="Q28" s="1938"/>
      <c r="R28" s="1938"/>
      <c r="S28" s="1938"/>
      <c r="T28" s="1938"/>
      <c r="U28" s="1938"/>
      <c r="V28" s="1938"/>
      <c r="W28" s="1938"/>
      <c r="X28" s="1938"/>
      <c r="Y28" s="1938"/>
      <c r="Z28" s="1938"/>
      <c r="AA28" s="1938"/>
      <c r="AB28" s="1938"/>
      <c r="AC28" s="1938"/>
      <c r="AD28" s="1938"/>
      <c r="AE28" s="1938"/>
      <c r="AF28" s="1938"/>
      <c r="AG28" s="1938"/>
      <c r="AH28" s="818"/>
      <c r="AI28" s="818"/>
      <c r="AJ28" s="818"/>
      <c r="AK28" s="818"/>
      <c r="AL28" s="818"/>
      <c r="AM28" s="818"/>
      <c r="AN28" s="818"/>
      <c r="AO28" s="818"/>
      <c r="AP28" s="818"/>
      <c r="AQ28" s="818"/>
      <c r="AR28" s="818"/>
      <c r="AS28" s="818"/>
      <c r="AT28" s="818"/>
      <c r="AU28" s="818"/>
      <c r="AV28" s="818"/>
      <c r="AW28" s="818"/>
      <c r="AX28" s="818"/>
      <c r="AY28" s="818"/>
      <c r="AZ28" s="818"/>
      <c r="BA28" s="818"/>
      <c r="BB28" s="818"/>
      <c r="BC28" s="818"/>
      <c r="BD28" s="818"/>
      <c r="BE28" s="818"/>
      <c r="BF28" s="818"/>
      <c r="BG28" s="818"/>
      <c r="BH28" s="818"/>
      <c r="BI28" s="818"/>
      <c r="BJ28" s="818"/>
      <c r="BK28" s="818"/>
      <c r="BL28" s="818"/>
      <c r="BM28" s="818"/>
      <c r="BN28" s="818"/>
      <c r="BO28" s="818"/>
      <c r="BP28" s="818"/>
      <c r="BQ28" s="818"/>
      <c r="BR28" s="818"/>
      <c r="BS28" s="818"/>
      <c r="BT28" s="818"/>
      <c r="BU28" s="818"/>
      <c r="BV28" s="818"/>
      <c r="BW28" s="818"/>
      <c r="BX28" s="818"/>
      <c r="BY28" s="818"/>
      <c r="BZ28" s="818"/>
      <c r="CA28" s="818"/>
      <c r="CB28" s="818"/>
      <c r="CC28" s="818"/>
      <c r="CD28" s="818"/>
      <c r="CE28" s="818"/>
      <c r="CF28" s="818"/>
    </row>
    <row r="29" spans="1:144" s="322" customFormat="1" ht="12.75" customHeight="1">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BL29" s="321"/>
      <c r="BM29" s="321"/>
      <c r="BN29" s="321"/>
      <c r="BO29" s="321"/>
      <c r="BP29" s="321"/>
      <c r="BQ29" s="321"/>
      <c r="BR29" s="321"/>
      <c r="BS29" s="321"/>
      <c r="BU29" s="323"/>
      <c r="BV29" s="323"/>
      <c r="BW29" s="323"/>
      <c r="BX29" s="323"/>
      <c r="BY29" s="323"/>
      <c r="BZ29" s="323"/>
      <c r="CA29" s="323"/>
      <c r="CB29" s="323"/>
      <c r="CC29" s="323"/>
      <c r="CD29" s="323"/>
      <c r="CE29" s="323"/>
      <c r="CF29" s="323"/>
      <c r="CG29" s="323"/>
      <c r="CH29" s="323"/>
      <c r="CI29" s="323"/>
      <c r="CJ29" s="323"/>
      <c r="CK29" s="323"/>
    </row>
    <row r="30" spans="1:144" s="322" customFormat="1" ht="12.75" customHeight="1">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BL30" s="321"/>
      <c r="BM30" s="321"/>
      <c r="BN30" s="321"/>
      <c r="BO30" s="321"/>
      <c r="BP30" s="321"/>
      <c r="BQ30" s="321"/>
      <c r="BR30" s="321"/>
      <c r="BS30" s="321"/>
      <c r="BU30" s="323"/>
      <c r="BV30" s="323"/>
      <c r="BW30" s="323"/>
      <c r="BX30" s="323"/>
      <c r="BY30" s="323"/>
      <c r="BZ30" s="323"/>
      <c r="CA30" s="323"/>
      <c r="CB30" s="323"/>
      <c r="CC30" s="323"/>
      <c r="CD30" s="323"/>
      <c r="CE30" s="323"/>
      <c r="CF30" s="323"/>
      <c r="CG30" s="323"/>
      <c r="CH30" s="323"/>
      <c r="CI30" s="323"/>
      <c r="CJ30" s="323"/>
      <c r="CK30" s="323"/>
    </row>
    <row r="31" spans="1:144" ht="12.75" customHeight="1"/>
    <row r="32" spans="1:144" ht="12.75" customHeight="1"/>
    <row r="33" s="33" customFormat="1" ht="12.75" customHeight="1"/>
  </sheetData>
  <sheetProtection formatCells="0" formatColumns="0" autoFilter="0"/>
  <mergeCells count="56">
    <mergeCell ref="D26:AG26"/>
    <mergeCell ref="D27:AG27"/>
    <mergeCell ref="D28:AG28"/>
    <mergeCell ref="I2:AJ2"/>
    <mergeCell ref="C4:AH4"/>
    <mergeCell ref="AI4:AI5"/>
    <mergeCell ref="AJ4:AJ5"/>
    <mergeCell ref="C7:AD7"/>
    <mergeCell ref="AE7:AH7"/>
    <mergeCell ref="C16:AD16"/>
    <mergeCell ref="AE16:AH16"/>
    <mergeCell ref="C17:AD17"/>
    <mergeCell ref="C24:AD24"/>
    <mergeCell ref="AE24:AH24"/>
    <mergeCell ref="C8:AD8"/>
    <mergeCell ref="AE8:AH9"/>
    <mergeCell ref="AK4:AK5"/>
    <mergeCell ref="C5:AD5"/>
    <mergeCell ref="AE5:AH5"/>
    <mergeCell ref="C6:AD6"/>
    <mergeCell ref="AE6:AH6"/>
    <mergeCell ref="AI8:AI9"/>
    <mergeCell ref="AJ8:AJ9"/>
    <mergeCell ref="AK8:AK9"/>
    <mergeCell ref="C9:AD9"/>
    <mergeCell ref="C10:AD10"/>
    <mergeCell ref="AE10:AH10"/>
    <mergeCell ref="C13:AD13"/>
    <mergeCell ref="AE13:AH13"/>
    <mergeCell ref="AK17:AK18"/>
    <mergeCell ref="C18:AD18"/>
    <mergeCell ref="C15:AD15"/>
    <mergeCell ref="AE15:AH15"/>
    <mergeCell ref="AE17:AH18"/>
    <mergeCell ref="AI17:AI18"/>
    <mergeCell ref="AJ17:AJ18"/>
    <mergeCell ref="C14:AD14"/>
    <mergeCell ref="AE14:AH14"/>
    <mergeCell ref="C11:AD11"/>
    <mergeCell ref="AE11:AH12"/>
    <mergeCell ref="AI11:AI12"/>
    <mergeCell ref="AJ11:AJ12"/>
    <mergeCell ref="AK11:AK12"/>
    <mergeCell ref="C12:AD12"/>
    <mergeCell ref="AI20:AI21"/>
    <mergeCell ref="AJ20:AJ21"/>
    <mergeCell ref="AK20:AK21"/>
    <mergeCell ref="C19:AD19"/>
    <mergeCell ref="AE19:AH19"/>
    <mergeCell ref="C21:AD21"/>
    <mergeCell ref="C23:AD23"/>
    <mergeCell ref="AE23:AH23"/>
    <mergeCell ref="C22:AD22"/>
    <mergeCell ref="AE22:AH22"/>
    <mergeCell ref="C20:AD20"/>
    <mergeCell ref="AE20:AH21"/>
  </mergeCells>
  <phoneticPr fontId="23"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sheetPr codeName="Лист37">
    <tabColor rgb="FFFFFF00"/>
    <pageSetUpPr fitToPage="1"/>
  </sheetPr>
  <dimension ref="A1:EE30"/>
  <sheetViews>
    <sheetView view="pageBreakPreview" topLeftCell="C1" zoomScale="85" zoomScaleNormal="85" zoomScaleSheetLayoutView="85" workbookViewId="0">
      <selection activeCell="CC19" sqref="CC19"/>
    </sheetView>
  </sheetViews>
  <sheetFormatPr defaultColWidth="0.85546875" defaultRowHeight="12" customHeight="1"/>
  <cols>
    <col min="1" max="1" width="8.5703125" style="279" hidden="1" customWidth="1"/>
    <col min="2" max="2" width="0.85546875" style="279"/>
    <col min="3" max="3" width="3.140625" style="279" customWidth="1"/>
    <col min="4" max="57" width="0.85546875" style="279"/>
    <col min="58" max="58" width="0.7109375" style="279" customWidth="1"/>
    <col min="59" max="73" width="0.85546875" style="279" hidden="1" customWidth="1"/>
    <col min="74" max="79" width="0.85546875" style="279"/>
    <col min="80" max="80" width="12.5703125" style="279" customWidth="1"/>
    <col min="81" max="81" width="13.7109375" style="279" customWidth="1"/>
    <col min="82" max="82" width="12.140625" style="279" customWidth="1"/>
    <col min="83" max="83" width="13.42578125" style="279" customWidth="1"/>
    <col min="84" max="84" width="14" style="279" customWidth="1"/>
    <col min="85" max="85" width="13.7109375" style="279" customWidth="1"/>
    <col min="86" max="86" width="12.85546875" style="279" customWidth="1"/>
    <col min="87" max="87" width="14.85546875" style="279" customWidth="1"/>
    <col min="88" max="16384" width="0.85546875" style="279"/>
  </cols>
  <sheetData>
    <row r="1" spans="1:135" s="288" customFormat="1" ht="14.25" customHeight="1"/>
    <row r="2" spans="1:135" s="819" customFormat="1" ht="15.75">
      <c r="C2" s="2857" t="s">
        <v>1348</v>
      </c>
      <c r="D2" s="2857"/>
      <c r="E2" s="2857"/>
      <c r="F2" s="2857"/>
      <c r="G2" s="2857"/>
      <c r="H2" s="2857"/>
      <c r="I2" s="2857"/>
      <c r="J2" s="2857"/>
      <c r="K2" s="2857"/>
      <c r="L2" s="2857"/>
      <c r="M2" s="2857"/>
      <c r="N2" s="2857"/>
      <c r="O2" s="2857"/>
      <c r="P2" s="2857"/>
      <c r="Q2" s="2857"/>
      <c r="R2" s="2857"/>
      <c r="S2" s="2857"/>
      <c r="T2" s="2857"/>
      <c r="U2" s="2857"/>
      <c r="V2" s="2857"/>
      <c r="W2" s="2857"/>
      <c r="X2" s="2857"/>
      <c r="Y2" s="2857"/>
      <c r="Z2" s="2857"/>
      <c r="AA2" s="2857"/>
      <c r="AB2" s="2857"/>
      <c r="AC2" s="2857"/>
      <c r="AD2" s="2857"/>
      <c r="AE2" s="2857"/>
      <c r="AF2" s="2857"/>
      <c r="AG2" s="2857"/>
      <c r="AH2" s="2857"/>
      <c r="AI2" s="2857"/>
      <c r="AJ2" s="2857"/>
      <c r="AK2" s="2857"/>
      <c r="AL2" s="2857"/>
      <c r="AM2" s="2857"/>
      <c r="AN2" s="2857"/>
      <c r="AO2" s="2857"/>
      <c r="AP2" s="2857"/>
      <c r="AQ2" s="2857"/>
      <c r="AR2" s="2857"/>
      <c r="AS2" s="2857"/>
      <c r="AT2" s="2857"/>
      <c r="AU2" s="2857"/>
      <c r="AV2" s="2857"/>
      <c r="AW2" s="2857"/>
      <c r="AX2" s="2857"/>
      <c r="AY2" s="2857"/>
      <c r="AZ2" s="2857"/>
      <c r="BA2" s="2857"/>
      <c r="BB2" s="2857"/>
      <c r="BC2" s="2857"/>
      <c r="BD2" s="2857"/>
      <c r="BE2" s="2857"/>
      <c r="BF2" s="2857"/>
      <c r="BG2" s="2857"/>
      <c r="BH2" s="2857"/>
      <c r="BI2" s="2857"/>
      <c r="BJ2" s="2857"/>
      <c r="BK2" s="2857"/>
      <c r="BL2" s="2857"/>
      <c r="BM2" s="2857"/>
      <c r="BN2" s="2857"/>
      <c r="BO2" s="2857"/>
      <c r="BP2" s="2857"/>
      <c r="BQ2" s="2857"/>
      <c r="BR2" s="2857"/>
      <c r="BS2" s="2857"/>
      <c r="BT2" s="2857"/>
      <c r="BU2" s="2857"/>
      <c r="BV2" s="2857"/>
      <c r="BW2" s="2857"/>
      <c r="BX2" s="2857"/>
      <c r="BY2" s="2857"/>
      <c r="BZ2" s="2857"/>
      <c r="CA2" s="2857"/>
      <c r="CB2" s="2857"/>
      <c r="CC2" s="2857"/>
      <c r="CD2" s="2857"/>
      <c r="CE2" s="2857"/>
      <c r="CF2" s="2857"/>
      <c r="CG2" s="2857"/>
      <c r="CH2" s="2857"/>
      <c r="CI2" s="2857"/>
    </row>
    <row r="3" spans="1:135" ht="9" customHeight="1" thickBot="1">
      <c r="BV3" s="820"/>
      <c r="BW3" s="820"/>
      <c r="BX3" s="820"/>
      <c r="BY3" s="820"/>
      <c r="BZ3" s="820"/>
      <c r="CA3" s="820"/>
    </row>
    <row r="4" spans="1:135" s="821" customFormat="1" ht="18" customHeight="1">
      <c r="A4" s="288"/>
      <c r="B4" s="288"/>
      <c r="C4" s="2858" t="s">
        <v>758</v>
      </c>
      <c r="D4" s="2859"/>
      <c r="E4" s="2859"/>
      <c r="F4" s="2859"/>
      <c r="G4" s="2859"/>
      <c r="H4" s="2859"/>
      <c r="I4" s="2859"/>
      <c r="J4" s="2859"/>
      <c r="K4" s="2859"/>
      <c r="L4" s="2859"/>
      <c r="M4" s="2859"/>
      <c r="N4" s="2859"/>
      <c r="O4" s="2859"/>
      <c r="P4" s="2859"/>
      <c r="Q4" s="2859"/>
      <c r="R4" s="2859"/>
      <c r="S4" s="2859"/>
      <c r="T4" s="2859"/>
      <c r="U4" s="2859"/>
      <c r="V4" s="2859"/>
      <c r="W4" s="2859"/>
      <c r="X4" s="2859"/>
      <c r="Y4" s="2859"/>
      <c r="Z4" s="2859"/>
      <c r="AA4" s="2859"/>
      <c r="AB4" s="2859"/>
      <c r="AC4" s="2859"/>
      <c r="AD4" s="2859"/>
      <c r="AE4" s="2859"/>
      <c r="AF4" s="2859"/>
      <c r="AG4" s="2859"/>
      <c r="AH4" s="2859"/>
      <c r="AI4" s="2859"/>
      <c r="AJ4" s="2859"/>
      <c r="AK4" s="2859"/>
      <c r="AL4" s="2859"/>
      <c r="AM4" s="2859"/>
      <c r="AN4" s="2859"/>
      <c r="AO4" s="2859"/>
      <c r="AP4" s="2859"/>
      <c r="AQ4" s="2859"/>
      <c r="AR4" s="2859"/>
      <c r="AS4" s="2859"/>
      <c r="AT4" s="2859"/>
      <c r="AU4" s="2859"/>
      <c r="AV4" s="2859"/>
      <c r="AW4" s="2859"/>
      <c r="AX4" s="2859"/>
      <c r="AY4" s="2859"/>
      <c r="AZ4" s="2859"/>
      <c r="BA4" s="2859"/>
      <c r="BB4" s="2859"/>
      <c r="BC4" s="2859"/>
      <c r="BD4" s="2859"/>
      <c r="BE4" s="2859"/>
      <c r="BF4" s="2859"/>
      <c r="BG4" s="2859"/>
      <c r="BH4" s="2859"/>
      <c r="BI4" s="2859"/>
      <c r="BJ4" s="2859"/>
      <c r="BK4" s="2859"/>
      <c r="BL4" s="2859"/>
      <c r="BM4" s="2859"/>
      <c r="BN4" s="2859"/>
      <c r="BO4" s="2859"/>
      <c r="BP4" s="2859"/>
      <c r="BQ4" s="2859"/>
      <c r="BR4" s="2859"/>
      <c r="BS4" s="2859"/>
      <c r="BT4" s="2859"/>
      <c r="BU4" s="2860"/>
      <c r="BV4" s="2868" t="s">
        <v>724</v>
      </c>
      <c r="BW4" s="2859"/>
      <c r="BX4" s="2859"/>
      <c r="BY4" s="2859"/>
      <c r="BZ4" s="2859"/>
      <c r="CA4" s="2859"/>
      <c r="CB4" s="2862" t="s">
        <v>721</v>
      </c>
      <c r="CC4" s="2863"/>
      <c r="CD4" s="2863"/>
      <c r="CE4" s="2863"/>
      <c r="CF4" s="2862" t="s">
        <v>723</v>
      </c>
      <c r="CG4" s="2863"/>
      <c r="CH4" s="2863"/>
      <c r="CI4" s="2866"/>
      <c r="CJ4" s="288"/>
      <c r="CK4" s="288"/>
      <c r="CL4" s="288"/>
      <c r="CM4" s="288"/>
      <c r="CN4" s="288"/>
      <c r="CO4" s="288"/>
      <c r="CP4" s="288"/>
      <c r="CQ4" s="288"/>
      <c r="CR4" s="288"/>
      <c r="CS4" s="288"/>
      <c r="CT4" s="288"/>
      <c r="CU4" s="288"/>
      <c r="CV4" s="288"/>
      <c r="CW4" s="288"/>
      <c r="CX4" s="288"/>
      <c r="CY4" s="288"/>
      <c r="CZ4" s="288"/>
      <c r="DA4" s="288"/>
      <c r="DB4" s="288"/>
      <c r="DC4" s="288"/>
      <c r="DD4" s="288"/>
      <c r="DE4" s="288"/>
      <c r="DF4" s="288"/>
      <c r="DG4" s="288"/>
      <c r="DH4" s="288"/>
      <c r="DI4" s="288"/>
      <c r="DJ4" s="288"/>
      <c r="DK4" s="288"/>
      <c r="DL4" s="288"/>
      <c r="DM4" s="288"/>
      <c r="DN4" s="288"/>
      <c r="DO4" s="288"/>
      <c r="DP4" s="288"/>
      <c r="DQ4" s="288"/>
      <c r="DR4" s="288"/>
      <c r="DS4" s="288"/>
      <c r="DT4" s="288"/>
      <c r="DU4" s="288"/>
      <c r="DV4" s="288"/>
      <c r="DW4" s="288"/>
      <c r="DX4" s="288"/>
      <c r="DY4" s="288"/>
      <c r="DZ4" s="288"/>
      <c r="EA4" s="288"/>
      <c r="EB4" s="288"/>
      <c r="EC4" s="288"/>
      <c r="ED4" s="288"/>
      <c r="EE4" s="288"/>
    </row>
    <row r="5" spans="1:135" s="822" customFormat="1" ht="9.75" customHeight="1">
      <c r="C5" s="2844"/>
      <c r="D5" s="2845"/>
      <c r="E5" s="2845"/>
      <c r="F5" s="2845"/>
      <c r="G5" s="2845"/>
      <c r="H5" s="2845"/>
      <c r="I5" s="2845"/>
      <c r="J5" s="2845"/>
      <c r="K5" s="2845"/>
      <c r="L5" s="2845"/>
      <c r="M5" s="2845"/>
      <c r="N5" s="2845"/>
      <c r="O5" s="2845"/>
      <c r="P5" s="2845"/>
      <c r="Q5" s="2845"/>
      <c r="R5" s="2845"/>
      <c r="S5" s="2845"/>
      <c r="T5" s="2845"/>
      <c r="U5" s="2845"/>
      <c r="V5" s="2845"/>
      <c r="W5" s="2845"/>
      <c r="X5" s="2845"/>
      <c r="Y5" s="2845"/>
      <c r="Z5" s="2845"/>
      <c r="AA5" s="2845"/>
      <c r="AB5" s="2845"/>
      <c r="AC5" s="2845"/>
      <c r="AD5" s="2845"/>
      <c r="AE5" s="2845"/>
      <c r="AF5" s="2845"/>
      <c r="AG5" s="2845"/>
      <c r="AH5" s="2845"/>
      <c r="AI5" s="2845"/>
      <c r="AJ5" s="2845"/>
      <c r="AK5" s="2845"/>
      <c r="AL5" s="2845"/>
      <c r="AM5" s="2845"/>
      <c r="AN5" s="2845"/>
      <c r="AO5" s="2845"/>
      <c r="AP5" s="2845"/>
      <c r="AQ5" s="2845"/>
      <c r="AR5" s="2845"/>
      <c r="AS5" s="2845"/>
      <c r="AT5" s="2845"/>
      <c r="AU5" s="2845"/>
      <c r="AV5" s="2845"/>
      <c r="AW5" s="2845"/>
      <c r="AX5" s="2845"/>
      <c r="AY5" s="2845"/>
      <c r="AZ5" s="2845"/>
      <c r="BA5" s="2845"/>
      <c r="BB5" s="2845"/>
      <c r="BC5" s="2845"/>
      <c r="BD5" s="2845"/>
      <c r="BE5" s="2845"/>
      <c r="BF5" s="2845"/>
      <c r="BG5" s="2845"/>
      <c r="BH5" s="2845"/>
      <c r="BI5" s="2845"/>
      <c r="BJ5" s="2845"/>
      <c r="BK5" s="2845"/>
      <c r="BL5" s="2845"/>
      <c r="BM5" s="2845"/>
      <c r="BN5" s="2845"/>
      <c r="BO5" s="2845"/>
      <c r="BP5" s="2845"/>
      <c r="BQ5" s="2845"/>
      <c r="BR5" s="2845"/>
      <c r="BS5" s="2845"/>
      <c r="BT5" s="2845"/>
      <c r="BU5" s="2861"/>
      <c r="BV5" s="2869"/>
      <c r="BW5" s="2845"/>
      <c r="BX5" s="2845"/>
      <c r="BY5" s="2845"/>
      <c r="BZ5" s="2845"/>
      <c r="CA5" s="2845"/>
      <c r="CB5" s="2864"/>
      <c r="CC5" s="2865"/>
      <c r="CD5" s="2865"/>
      <c r="CE5" s="2865"/>
      <c r="CF5" s="2864"/>
      <c r="CG5" s="2865"/>
      <c r="CH5" s="2865"/>
      <c r="CI5" s="2867"/>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row>
    <row r="6" spans="1:135" s="824" customFormat="1" ht="15.75" thickBot="1">
      <c r="A6" s="288"/>
      <c r="B6" s="288"/>
      <c r="C6" s="2844">
        <v>1</v>
      </c>
      <c r="D6" s="2845"/>
      <c r="E6" s="2845"/>
      <c r="F6" s="2845"/>
      <c r="G6" s="2845"/>
      <c r="H6" s="2845"/>
      <c r="I6" s="2845"/>
      <c r="J6" s="2845"/>
      <c r="K6" s="2845"/>
      <c r="L6" s="2845"/>
      <c r="M6" s="2845"/>
      <c r="N6" s="2845"/>
      <c r="O6" s="2845"/>
      <c r="P6" s="2845"/>
      <c r="Q6" s="2845"/>
      <c r="R6" s="2845"/>
      <c r="S6" s="2845"/>
      <c r="T6" s="2845"/>
      <c r="U6" s="2845"/>
      <c r="V6" s="2845"/>
      <c r="W6" s="2845"/>
      <c r="X6" s="2845"/>
      <c r="Y6" s="2845"/>
      <c r="Z6" s="2845"/>
      <c r="AA6" s="2845"/>
      <c r="AB6" s="2845"/>
      <c r="AC6" s="2845"/>
      <c r="AD6" s="2845"/>
      <c r="AE6" s="2845"/>
      <c r="AF6" s="2845"/>
      <c r="AG6" s="2845"/>
      <c r="AH6" s="2845"/>
      <c r="AI6" s="2845"/>
      <c r="AJ6" s="2845"/>
      <c r="AK6" s="2845"/>
      <c r="AL6" s="2845"/>
      <c r="AM6" s="2845"/>
      <c r="AN6" s="2845"/>
      <c r="AO6" s="2845"/>
      <c r="AP6" s="2845"/>
      <c r="AQ6" s="2845"/>
      <c r="AR6" s="2845"/>
      <c r="AS6" s="2845"/>
      <c r="AT6" s="2845"/>
      <c r="AU6" s="2845"/>
      <c r="AV6" s="2845"/>
      <c r="AW6" s="2845"/>
      <c r="AX6" s="2845"/>
      <c r="AY6" s="2845"/>
      <c r="AZ6" s="2845"/>
      <c r="BA6" s="2845"/>
      <c r="BB6" s="2845"/>
      <c r="BC6" s="2845"/>
      <c r="BD6" s="2845"/>
      <c r="BE6" s="2845"/>
      <c r="BF6" s="2845"/>
      <c r="BG6" s="823"/>
      <c r="BH6" s="823"/>
      <c r="BI6" s="823"/>
      <c r="BJ6" s="823"/>
      <c r="BK6" s="823"/>
      <c r="BL6" s="823"/>
      <c r="BM6" s="823"/>
      <c r="BN6" s="823"/>
      <c r="BO6" s="823"/>
      <c r="BP6" s="823"/>
      <c r="BQ6" s="823"/>
      <c r="BR6" s="823"/>
      <c r="BS6" s="823"/>
      <c r="BT6" s="823"/>
      <c r="BU6" s="823"/>
      <c r="BV6" s="2842">
        <v>2</v>
      </c>
      <c r="BW6" s="2843"/>
      <c r="BX6" s="2843"/>
      <c r="BY6" s="2843"/>
      <c r="BZ6" s="2843"/>
      <c r="CA6" s="2843"/>
      <c r="CB6" s="2846">
        <v>3</v>
      </c>
      <c r="CC6" s="2847"/>
      <c r="CD6" s="2847"/>
      <c r="CE6" s="2847"/>
      <c r="CF6" s="2846">
        <v>4</v>
      </c>
      <c r="CG6" s="2847"/>
      <c r="CH6" s="2847"/>
      <c r="CI6" s="2848"/>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row>
    <row r="7" spans="1:135" s="825" customFormat="1" ht="15" customHeight="1">
      <c r="A7" s="288" t="s">
        <v>220</v>
      </c>
      <c r="B7" s="288"/>
      <c r="C7" s="25"/>
      <c r="D7" s="2615" t="s">
        <v>1349</v>
      </c>
      <c r="E7" s="2615"/>
      <c r="F7" s="2615"/>
      <c r="G7" s="2615"/>
      <c r="H7" s="2615"/>
      <c r="I7" s="2615"/>
      <c r="J7" s="2615"/>
      <c r="K7" s="2615"/>
      <c r="L7" s="2615"/>
      <c r="M7" s="2615"/>
      <c r="N7" s="2615"/>
      <c r="O7" s="2615"/>
      <c r="P7" s="2615"/>
      <c r="Q7" s="2615"/>
      <c r="R7" s="2615"/>
      <c r="S7" s="2615"/>
      <c r="T7" s="2615"/>
      <c r="U7" s="2615"/>
      <c r="V7" s="2615"/>
      <c r="W7" s="2615"/>
      <c r="X7" s="2615"/>
      <c r="Y7" s="2615"/>
      <c r="Z7" s="2615"/>
      <c r="AA7" s="2615"/>
      <c r="AB7" s="2615"/>
      <c r="AC7" s="2615"/>
      <c r="AD7" s="2615"/>
      <c r="AE7" s="2615"/>
      <c r="AF7" s="2615"/>
      <c r="AG7" s="2615"/>
      <c r="AH7" s="2615"/>
      <c r="AI7" s="2615"/>
      <c r="AJ7" s="2615"/>
      <c r="AK7" s="2615"/>
      <c r="AL7" s="2615"/>
      <c r="AM7" s="2615"/>
      <c r="AN7" s="2615"/>
      <c r="AO7" s="2615"/>
      <c r="AP7" s="2615"/>
      <c r="AQ7" s="2615"/>
      <c r="AR7" s="2615"/>
      <c r="AS7" s="2615"/>
      <c r="AT7" s="2615"/>
      <c r="AU7" s="2615"/>
      <c r="AV7" s="2615"/>
      <c r="AW7" s="2615"/>
      <c r="AX7" s="2615"/>
      <c r="AY7" s="2615"/>
      <c r="AZ7" s="2615"/>
      <c r="BA7" s="2615"/>
      <c r="BB7" s="2615"/>
      <c r="BC7" s="2615"/>
      <c r="BD7" s="2615"/>
      <c r="BE7" s="2615"/>
      <c r="BF7" s="2615"/>
      <c r="BG7" s="2615"/>
      <c r="BH7" s="2615"/>
      <c r="BI7" s="2615"/>
      <c r="BJ7" s="2615"/>
      <c r="BK7" s="2615"/>
      <c r="BL7" s="2615"/>
      <c r="BM7" s="2615"/>
      <c r="BN7" s="2615"/>
      <c r="BO7" s="2615"/>
      <c r="BP7" s="2615"/>
      <c r="BQ7" s="2615"/>
      <c r="BR7" s="2615"/>
      <c r="BS7" s="2615"/>
      <c r="BT7" s="2615"/>
      <c r="BU7" s="2615"/>
      <c r="BV7" s="2822">
        <v>5900</v>
      </c>
      <c r="BW7" s="2823"/>
      <c r="BX7" s="2823"/>
      <c r="BY7" s="2823"/>
      <c r="BZ7" s="2823"/>
      <c r="CA7" s="2823"/>
      <c r="CB7" s="2852">
        <f>SUM(CB9:CE14)</f>
        <v>3569</v>
      </c>
      <c r="CC7" s="2853"/>
      <c r="CD7" s="2853"/>
      <c r="CE7" s="2853"/>
      <c r="CF7" s="2852">
        <f>SUM(CF9:CI14)</f>
        <v>5015</v>
      </c>
      <c r="CG7" s="2853"/>
      <c r="CH7" s="2853"/>
      <c r="CI7" s="2854"/>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row>
    <row r="8" spans="1:135" s="288" customFormat="1" ht="15" customHeight="1">
      <c r="C8" s="25"/>
      <c r="D8" s="2615" t="s">
        <v>779</v>
      </c>
      <c r="E8" s="2615"/>
      <c r="F8" s="2615"/>
      <c r="G8" s="2615"/>
      <c r="H8" s="2615"/>
      <c r="I8" s="2615"/>
      <c r="J8" s="2615"/>
      <c r="K8" s="2615"/>
      <c r="L8" s="2615"/>
      <c r="M8" s="2615"/>
      <c r="N8" s="2615"/>
      <c r="O8" s="2615"/>
      <c r="P8" s="2615"/>
      <c r="Q8" s="2615"/>
      <c r="R8" s="2615"/>
      <c r="S8" s="2615"/>
      <c r="T8" s="2615"/>
      <c r="U8" s="2615"/>
      <c r="V8" s="2615"/>
      <c r="W8" s="2615"/>
      <c r="X8" s="2615"/>
      <c r="Y8" s="2615"/>
      <c r="Z8" s="2615"/>
      <c r="AA8" s="2615"/>
      <c r="AB8" s="2615"/>
      <c r="AC8" s="2615"/>
      <c r="AD8" s="2615"/>
      <c r="AE8" s="2615"/>
      <c r="AF8" s="2615"/>
      <c r="AG8" s="2615"/>
      <c r="AH8" s="2615"/>
      <c r="AI8" s="2615"/>
      <c r="AJ8" s="2615"/>
      <c r="AK8" s="2615"/>
      <c r="AL8" s="2615"/>
      <c r="AM8" s="2615"/>
      <c r="AN8" s="2615"/>
      <c r="AO8" s="2615"/>
      <c r="AP8" s="2615"/>
      <c r="AQ8" s="2615"/>
      <c r="AR8" s="2615"/>
      <c r="AS8" s="2615"/>
      <c r="AT8" s="2615"/>
      <c r="AU8" s="2615"/>
      <c r="AV8" s="2615"/>
      <c r="AW8" s="2615"/>
      <c r="AX8" s="2615"/>
      <c r="AY8" s="2615"/>
      <c r="AZ8" s="2615"/>
      <c r="BA8" s="2615"/>
      <c r="BB8" s="2615"/>
      <c r="BC8" s="2615"/>
      <c r="BD8" s="2615"/>
      <c r="BE8" s="2615"/>
      <c r="BF8" s="2615"/>
      <c r="BG8" s="2615"/>
      <c r="BH8" s="2615"/>
      <c r="BI8" s="2615"/>
      <c r="BJ8" s="2615"/>
      <c r="BK8" s="2615"/>
      <c r="BL8" s="2615"/>
      <c r="BM8" s="2615"/>
      <c r="BN8" s="2615"/>
      <c r="BO8" s="2615"/>
      <c r="BP8" s="2615"/>
      <c r="BQ8" s="2615"/>
      <c r="BR8" s="2615"/>
      <c r="BS8" s="2615"/>
      <c r="BT8" s="2615"/>
      <c r="BU8" s="2615"/>
      <c r="BV8" s="2815"/>
      <c r="BW8" s="2816"/>
      <c r="BX8" s="2816"/>
      <c r="BY8" s="2816"/>
      <c r="BZ8" s="2816"/>
      <c r="CA8" s="2816"/>
      <c r="CB8" s="2396"/>
      <c r="CC8" s="2666"/>
      <c r="CD8" s="2666"/>
      <c r="CE8" s="2666"/>
      <c r="CF8" s="2396"/>
      <c r="CG8" s="2666"/>
      <c r="CH8" s="2666"/>
      <c r="CI8" s="2601"/>
    </row>
    <row r="9" spans="1:135" s="288" customFormat="1" ht="15" customHeight="1">
      <c r="C9" s="38"/>
      <c r="D9" s="2841" t="s">
        <v>1350</v>
      </c>
      <c r="E9" s="2841"/>
      <c r="F9" s="2841"/>
      <c r="G9" s="2841"/>
      <c r="H9" s="2841"/>
      <c r="I9" s="2841"/>
      <c r="J9" s="2841"/>
      <c r="K9" s="2841"/>
      <c r="L9" s="2841"/>
      <c r="M9" s="2841"/>
      <c r="N9" s="2841"/>
      <c r="O9" s="2841"/>
      <c r="P9" s="2841"/>
      <c r="Q9" s="2841"/>
      <c r="R9" s="2841"/>
      <c r="S9" s="2841"/>
      <c r="T9" s="2841"/>
      <c r="U9" s="2841"/>
      <c r="V9" s="2841"/>
      <c r="W9" s="2841"/>
      <c r="X9" s="2841"/>
      <c r="Y9" s="2841"/>
      <c r="Z9" s="2841"/>
      <c r="AA9" s="2841"/>
      <c r="AB9" s="2841"/>
      <c r="AC9" s="2841"/>
      <c r="AD9" s="2841"/>
      <c r="AE9" s="2841"/>
      <c r="AF9" s="2841"/>
      <c r="AG9" s="2841"/>
      <c r="AH9" s="2841"/>
      <c r="AI9" s="2841"/>
      <c r="AJ9" s="2841"/>
      <c r="AK9" s="2841"/>
      <c r="AL9" s="2841"/>
      <c r="AM9" s="2841"/>
      <c r="AN9" s="2841"/>
      <c r="AO9" s="2841"/>
      <c r="AP9" s="2841"/>
      <c r="AQ9" s="2841"/>
      <c r="AR9" s="2841"/>
      <c r="AS9" s="2841"/>
      <c r="AT9" s="2841"/>
      <c r="AU9" s="2841"/>
      <c r="AV9" s="2841"/>
      <c r="AW9" s="2841"/>
      <c r="AX9" s="2841"/>
      <c r="AY9" s="2841"/>
      <c r="AZ9" s="2841"/>
      <c r="BA9" s="2841"/>
      <c r="BB9" s="2841"/>
      <c r="BC9" s="2841"/>
      <c r="BD9" s="2841"/>
      <c r="BE9" s="2841"/>
      <c r="BF9" s="2841"/>
      <c r="BG9" s="2841"/>
      <c r="BH9" s="2841"/>
      <c r="BI9" s="2841"/>
      <c r="BJ9" s="2841"/>
      <c r="BK9" s="2841"/>
      <c r="BL9" s="2841"/>
      <c r="BM9" s="2841"/>
      <c r="BN9" s="2841"/>
      <c r="BO9" s="2841"/>
      <c r="BP9" s="2841"/>
      <c r="BQ9" s="2841"/>
      <c r="BR9" s="2841"/>
      <c r="BS9" s="2841"/>
      <c r="BT9" s="2841"/>
      <c r="BU9" s="2841"/>
      <c r="BV9" s="2813">
        <v>5901</v>
      </c>
      <c r="BW9" s="2814"/>
      <c r="BX9" s="2814"/>
      <c r="BY9" s="2814"/>
      <c r="BZ9" s="2814"/>
      <c r="CA9" s="2814"/>
      <c r="CB9" s="2855"/>
      <c r="CC9" s="2668"/>
      <c r="CD9" s="2668"/>
      <c r="CE9" s="2668"/>
      <c r="CF9" s="2855"/>
      <c r="CG9" s="2668"/>
      <c r="CH9" s="2668"/>
      <c r="CI9" s="2856"/>
    </row>
    <row r="10" spans="1:135" s="288" customFormat="1" ht="15" customHeight="1">
      <c r="C10" s="38"/>
      <c r="D10" s="2615" t="s">
        <v>1351</v>
      </c>
      <c r="E10" s="2821"/>
      <c r="F10" s="2821"/>
      <c r="G10" s="2821"/>
      <c r="H10" s="2821"/>
      <c r="I10" s="2821"/>
      <c r="J10" s="2821"/>
      <c r="K10" s="2821"/>
      <c r="L10" s="2821"/>
      <c r="M10" s="2821"/>
      <c r="N10" s="2821"/>
      <c r="O10" s="2821"/>
      <c r="P10" s="2821"/>
      <c r="Q10" s="2821"/>
      <c r="R10" s="2821"/>
      <c r="S10" s="2821"/>
      <c r="T10" s="2821"/>
      <c r="U10" s="2821"/>
      <c r="V10" s="2821"/>
      <c r="W10" s="2821"/>
      <c r="X10" s="2821"/>
      <c r="Y10" s="2821"/>
      <c r="Z10" s="2821"/>
      <c r="AA10" s="2821"/>
      <c r="AB10" s="2821"/>
      <c r="AC10" s="2821"/>
      <c r="AD10" s="2821"/>
      <c r="AE10" s="2821"/>
      <c r="AF10" s="2821"/>
      <c r="AG10" s="2821"/>
      <c r="AH10" s="2821"/>
      <c r="AI10" s="2821"/>
      <c r="AJ10" s="2821"/>
      <c r="AK10" s="2821"/>
      <c r="AL10" s="2821"/>
      <c r="AM10" s="2821"/>
      <c r="AN10" s="2821"/>
      <c r="AO10" s="2821"/>
      <c r="AP10" s="2821"/>
      <c r="AQ10" s="2821"/>
      <c r="AR10" s="2821"/>
      <c r="AS10" s="2821"/>
      <c r="AT10" s="2821"/>
      <c r="AU10" s="2821"/>
      <c r="AV10" s="2821"/>
      <c r="AW10" s="2821"/>
      <c r="AX10" s="2821"/>
      <c r="AY10" s="2821"/>
      <c r="AZ10" s="2821"/>
      <c r="BA10" s="2821"/>
      <c r="BB10" s="2821"/>
      <c r="BC10" s="2821"/>
      <c r="BD10" s="2821"/>
      <c r="BE10" s="2821"/>
      <c r="BF10" s="2821"/>
      <c r="BG10" s="2821"/>
      <c r="BH10" s="2821"/>
      <c r="BI10" s="2821"/>
      <c r="BJ10" s="2821"/>
      <c r="BK10" s="2821"/>
      <c r="BL10" s="2821"/>
      <c r="BM10" s="2821"/>
      <c r="BN10" s="2821"/>
      <c r="BO10" s="2821"/>
      <c r="BP10" s="2821"/>
      <c r="BQ10" s="2821"/>
      <c r="BR10" s="2821"/>
      <c r="BS10" s="2821"/>
      <c r="BT10" s="2821"/>
      <c r="BU10" s="2821"/>
      <c r="BV10" s="2813">
        <v>5902</v>
      </c>
      <c r="BW10" s="2814"/>
      <c r="BX10" s="2814"/>
      <c r="BY10" s="2814"/>
      <c r="BZ10" s="2814"/>
      <c r="CA10" s="2814"/>
      <c r="CB10" s="2809">
        <v>299</v>
      </c>
      <c r="CC10" s="2830"/>
      <c r="CD10" s="2830"/>
      <c r="CE10" s="2830"/>
      <c r="CF10" s="2849">
        <v>859</v>
      </c>
      <c r="CG10" s="2850"/>
      <c r="CH10" s="2850"/>
      <c r="CI10" s="2851"/>
    </row>
    <row r="11" spans="1:135" s="288" customFormat="1" ht="36" customHeight="1">
      <c r="C11" s="38"/>
      <c r="D11" s="2096" t="s">
        <v>1352</v>
      </c>
      <c r="E11" s="2096"/>
      <c r="F11" s="2096"/>
      <c r="G11" s="2096"/>
      <c r="H11" s="2096"/>
      <c r="I11" s="2096"/>
      <c r="J11" s="2096"/>
      <c r="K11" s="2096"/>
      <c r="L11" s="2096"/>
      <c r="M11" s="2096"/>
      <c r="N11" s="2096"/>
      <c r="O11" s="2096"/>
      <c r="P11" s="2096"/>
      <c r="Q11" s="2096"/>
      <c r="R11" s="2096"/>
      <c r="S11" s="2096"/>
      <c r="T11" s="2096"/>
      <c r="U11" s="2096"/>
      <c r="V11" s="2096"/>
      <c r="W11" s="2096"/>
      <c r="X11" s="2096"/>
      <c r="Y11" s="2096"/>
      <c r="Z11" s="2096"/>
      <c r="AA11" s="2096"/>
      <c r="AB11" s="2096"/>
      <c r="AC11" s="2096"/>
      <c r="AD11" s="2096"/>
      <c r="AE11" s="2096"/>
      <c r="AF11" s="2096"/>
      <c r="AG11" s="2096"/>
      <c r="AH11" s="2096"/>
      <c r="AI11" s="2096"/>
      <c r="AJ11" s="2096"/>
      <c r="AK11" s="2096"/>
      <c r="AL11" s="2096"/>
      <c r="AM11" s="2096"/>
      <c r="AN11" s="2096"/>
      <c r="AO11" s="2096"/>
      <c r="AP11" s="2096"/>
      <c r="AQ11" s="2096"/>
      <c r="AR11" s="2096"/>
      <c r="AS11" s="2096"/>
      <c r="AT11" s="2096"/>
      <c r="AU11" s="2096"/>
      <c r="AV11" s="2096"/>
      <c r="AW11" s="2096"/>
      <c r="AX11" s="2096"/>
      <c r="AY11" s="2096"/>
      <c r="AZ11" s="2096"/>
      <c r="BA11" s="2096"/>
      <c r="BB11" s="2096"/>
      <c r="BC11" s="2096"/>
      <c r="BD11" s="2096"/>
      <c r="BE11" s="2096"/>
      <c r="BF11" s="2096"/>
      <c r="BG11" s="2096"/>
      <c r="BH11" s="2096"/>
      <c r="BI11" s="2096"/>
      <c r="BJ11" s="2096"/>
      <c r="BK11" s="2096"/>
      <c r="BL11" s="2096"/>
      <c r="BM11" s="2096"/>
      <c r="BN11" s="2096"/>
      <c r="BO11" s="2096"/>
      <c r="BP11" s="2096"/>
      <c r="BQ11" s="2096"/>
      <c r="BR11" s="2096"/>
      <c r="BS11" s="2096"/>
      <c r="BT11" s="2096"/>
      <c r="BU11" s="2096"/>
      <c r="BV11" s="2813">
        <v>5903</v>
      </c>
      <c r="BW11" s="2814"/>
      <c r="BX11" s="2814"/>
      <c r="BY11" s="2814"/>
      <c r="BZ11" s="2814"/>
      <c r="CA11" s="2814"/>
      <c r="CB11" s="2809" t="s">
        <v>262</v>
      </c>
      <c r="CC11" s="2830"/>
      <c r="CD11" s="2830"/>
      <c r="CE11" s="2830"/>
      <c r="CF11" s="2834">
        <v>2839</v>
      </c>
      <c r="CG11" s="2835"/>
      <c r="CH11" s="2835"/>
      <c r="CI11" s="2836"/>
    </row>
    <row r="12" spans="1:135" s="288" customFormat="1" ht="36" customHeight="1">
      <c r="C12" s="2840" t="s">
        <v>1353</v>
      </c>
      <c r="D12" s="2047"/>
      <c r="E12" s="2047"/>
      <c r="F12" s="2047"/>
      <c r="G12" s="2047"/>
      <c r="H12" s="2047"/>
      <c r="I12" s="2047"/>
      <c r="J12" s="2047"/>
      <c r="K12" s="2047"/>
      <c r="L12" s="2047"/>
      <c r="M12" s="2047"/>
      <c r="N12" s="2047"/>
      <c r="O12" s="2047"/>
      <c r="P12" s="2047"/>
      <c r="Q12" s="2047"/>
      <c r="R12" s="2047"/>
      <c r="S12" s="2047"/>
      <c r="T12" s="2047"/>
      <c r="U12" s="2047"/>
      <c r="V12" s="2047"/>
      <c r="W12" s="2047"/>
      <c r="X12" s="2047"/>
      <c r="Y12" s="2047"/>
      <c r="Z12" s="2047"/>
      <c r="AA12" s="2047"/>
      <c r="AB12" s="2047"/>
      <c r="AC12" s="2047"/>
      <c r="AD12" s="2047"/>
      <c r="AE12" s="2047"/>
      <c r="AF12" s="2047"/>
      <c r="AG12" s="2047"/>
      <c r="AH12" s="2047"/>
      <c r="AI12" s="2047"/>
      <c r="AJ12" s="2047"/>
      <c r="AK12" s="2047"/>
      <c r="AL12" s="2047"/>
      <c r="AM12" s="2047"/>
      <c r="AN12" s="2047"/>
      <c r="AO12" s="2047"/>
      <c r="AP12" s="2047"/>
      <c r="AQ12" s="2047"/>
      <c r="AR12" s="2047"/>
      <c r="AS12" s="2047"/>
      <c r="AT12" s="2047"/>
      <c r="AU12" s="2047"/>
      <c r="AV12" s="2047"/>
      <c r="AW12" s="2047"/>
      <c r="AX12" s="2047"/>
      <c r="AY12" s="2047"/>
      <c r="AZ12" s="2047"/>
      <c r="BA12" s="2047"/>
      <c r="BB12" s="2047"/>
      <c r="BC12" s="2047"/>
      <c r="BD12" s="2047"/>
      <c r="BE12" s="2047"/>
      <c r="BF12" s="2047"/>
      <c r="BG12" s="2047"/>
      <c r="BH12" s="2047"/>
      <c r="BI12" s="2047"/>
      <c r="BJ12" s="2047"/>
      <c r="BK12" s="2047"/>
      <c r="BL12" s="2047"/>
      <c r="BM12" s="2047"/>
      <c r="BN12" s="2047"/>
      <c r="BO12" s="2047"/>
      <c r="BP12" s="2047"/>
      <c r="BQ12" s="2047"/>
      <c r="BR12" s="2047"/>
      <c r="BS12" s="2047"/>
      <c r="BT12" s="2047"/>
      <c r="BU12" s="1258"/>
      <c r="BV12" s="2813">
        <v>5904</v>
      </c>
      <c r="BW12" s="2814"/>
      <c r="BX12" s="2814"/>
      <c r="BY12" s="2814"/>
      <c r="BZ12" s="2814"/>
      <c r="CA12" s="2814"/>
      <c r="CB12" s="2809"/>
      <c r="CC12" s="2830"/>
      <c r="CD12" s="2830"/>
      <c r="CE12" s="2830"/>
      <c r="CF12" s="2831"/>
      <c r="CG12" s="2832"/>
      <c r="CH12" s="2832"/>
      <c r="CI12" s="2833"/>
    </row>
    <row r="13" spans="1:135" s="288" customFormat="1" ht="15" customHeight="1">
      <c r="C13" s="1306"/>
      <c r="D13" s="2615" t="s">
        <v>1354</v>
      </c>
      <c r="E13" s="2615"/>
      <c r="F13" s="2615"/>
      <c r="G13" s="2615"/>
      <c r="H13" s="2615"/>
      <c r="I13" s="2615"/>
      <c r="J13" s="2615"/>
      <c r="K13" s="2615"/>
      <c r="L13" s="2615"/>
      <c r="M13" s="2615"/>
      <c r="N13" s="2615"/>
      <c r="O13" s="2615"/>
      <c r="P13" s="2615"/>
      <c r="Q13" s="2615"/>
      <c r="R13" s="2615"/>
      <c r="S13" s="2615"/>
      <c r="T13" s="2615"/>
      <c r="U13" s="2615"/>
      <c r="V13" s="2615"/>
      <c r="W13" s="2615"/>
      <c r="X13" s="2615"/>
      <c r="Y13" s="2615"/>
      <c r="Z13" s="2615"/>
      <c r="AA13" s="2615"/>
      <c r="AB13" s="2615"/>
      <c r="AC13" s="2615"/>
      <c r="AD13" s="2615"/>
      <c r="AE13" s="2615"/>
      <c r="AF13" s="2615"/>
      <c r="AG13" s="2615"/>
      <c r="AH13" s="2615"/>
      <c r="AI13" s="2615"/>
      <c r="AJ13" s="2615"/>
      <c r="AK13" s="2615"/>
      <c r="AL13" s="2615"/>
      <c r="AM13" s="2615"/>
      <c r="AN13" s="2615"/>
      <c r="AO13" s="2615"/>
      <c r="AP13" s="2615"/>
      <c r="AQ13" s="2615"/>
      <c r="AR13" s="2615"/>
      <c r="AS13" s="2615"/>
      <c r="AT13" s="2615"/>
      <c r="AU13" s="2615"/>
      <c r="AV13" s="2615"/>
      <c r="AW13" s="2615"/>
      <c r="AX13" s="2615"/>
      <c r="AY13" s="2615"/>
      <c r="AZ13" s="2615"/>
      <c r="BA13" s="2615"/>
      <c r="BB13" s="2615"/>
      <c r="BC13" s="2615"/>
      <c r="BD13" s="2615"/>
      <c r="BE13" s="2615"/>
      <c r="BF13" s="2615"/>
      <c r="BG13" s="2615"/>
      <c r="BH13" s="2615"/>
      <c r="BI13" s="2615"/>
      <c r="BJ13" s="2615"/>
      <c r="BK13" s="2615"/>
      <c r="BL13" s="2615"/>
      <c r="BM13" s="2615"/>
      <c r="BN13" s="2615"/>
      <c r="BO13" s="2615"/>
      <c r="BP13" s="2615"/>
      <c r="BQ13" s="2615"/>
      <c r="BR13" s="2615"/>
      <c r="BS13" s="2615"/>
      <c r="BT13" s="2615"/>
      <c r="BU13" s="2824"/>
      <c r="BV13" s="2813">
        <v>5905</v>
      </c>
      <c r="BW13" s="2814"/>
      <c r="BX13" s="2814"/>
      <c r="BY13" s="2814"/>
      <c r="BZ13" s="2814"/>
      <c r="CA13" s="2814"/>
      <c r="CB13" s="2809"/>
      <c r="CC13" s="2830"/>
      <c r="CD13" s="2830"/>
      <c r="CE13" s="2830"/>
      <c r="CF13" s="2831"/>
      <c r="CG13" s="2832"/>
      <c r="CH13" s="2832"/>
      <c r="CI13" s="2833"/>
    </row>
    <row r="14" spans="1:135" s="288" customFormat="1" ht="15" customHeight="1" thickBot="1">
      <c r="C14" s="17"/>
      <c r="D14" s="2807" t="s">
        <v>1355</v>
      </c>
      <c r="E14" s="2807"/>
      <c r="F14" s="2807"/>
      <c r="G14" s="2807"/>
      <c r="H14" s="2807"/>
      <c r="I14" s="2807"/>
      <c r="J14" s="2807"/>
      <c r="K14" s="2807"/>
      <c r="L14" s="2807"/>
      <c r="M14" s="2807"/>
      <c r="N14" s="2807"/>
      <c r="O14" s="2807"/>
      <c r="P14" s="2807"/>
      <c r="Q14" s="2807"/>
      <c r="R14" s="2807"/>
      <c r="S14" s="2807"/>
      <c r="T14" s="2807"/>
      <c r="U14" s="2807"/>
      <c r="V14" s="2807"/>
      <c r="W14" s="2807"/>
      <c r="X14" s="2807"/>
      <c r="Y14" s="2807"/>
      <c r="Z14" s="2807"/>
      <c r="AA14" s="2807"/>
      <c r="AB14" s="2807"/>
      <c r="AC14" s="2807"/>
      <c r="AD14" s="2807"/>
      <c r="AE14" s="2807"/>
      <c r="AF14" s="2807"/>
      <c r="AG14" s="2807"/>
      <c r="AH14" s="2807"/>
      <c r="AI14" s="2807"/>
      <c r="AJ14" s="2807"/>
      <c r="AK14" s="2807"/>
      <c r="AL14" s="2807"/>
      <c r="AM14" s="2807"/>
      <c r="AN14" s="2807"/>
      <c r="AO14" s="2807"/>
      <c r="AP14" s="2807"/>
      <c r="AQ14" s="2807"/>
      <c r="AR14" s="2807"/>
      <c r="AS14" s="2807"/>
      <c r="AT14" s="2807"/>
      <c r="AU14" s="2807"/>
      <c r="AV14" s="2807"/>
      <c r="AW14" s="2807"/>
      <c r="AX14" s="2807"/>
      <c r="AY14" s="2807"/>
      <c r="AZ14" s="2807"/>
      <c r="BA14" s="2807"/>
      <c r="BB14" s="2807"/>
      <c r="BC14" s="2807"/>
      <c r="BD14" s="2807"/>
      <c r="BE14" s="2807"/>
      <c r="BF14" s="2807"/>
      <c r="BG14" s="2807"/>
      <c r="BH14" s="2807"/>
      <c r="BI14" s="2807"/>
      <c r="BJ14" s="2807"/>
      <c r="BK14" s="2807"/>
      <c r="BL14" s="2807"/>
      <c r="BM14" s="2807"/>
      <c r="BN14" s="2807"/>
      <c r="BO14" s="2807"/>
      <c r="BP14" s="2807"/>
      <c r="BQ14" s="2807"/>
      <c r="BR14" s="2807"/>
      <c r="BS14" s="2807"/>
      <c r="BT14" s="2807"/>
      <c r="BU14" s="2808"/>
      <c r="BV14" s="2819">
        <v>5906</v>
      </c>
      <c r="BW14" s="2820"/>
      <c r="BX14" s="2820"/>
      <c r="BY14" s="2820"/>
      <c r="BZ14" s="2820"/>
      <c r="CA14" s="2820"/>
      <c r="CB14" s="2809">
        <v>3270</v>
      </c>
      <c r="CC14" s="2810"/>
      <c r="CD14" s="2810"/>
      <c r="CE14" s="2810"/>
      <c r="CF14" s="2837">
        <v>1317</v>
      </c>
      <c r="CG14" s="2838"/>
      <c r="CH14" s="2838"/>
      <c r="CI14" s="2839"/>
    </row>
    <row r="15" spans="1:135" s="288" customFormat="1" ht="36" customHeight="1">
      <c r="A15" s="288" t="s">
        <v>221</v>
      </c>
      <c r="C15" s="2825" t="s">
        <v>758</v>
      </c>
      <c r="D15" s="2826"/>
      <c r="E15" s="2826"/>
      <c r="F15" s="2826"/>
      <c r="G15" s="2826"/>
      <c r="H15" s="2826"/>
      <c r="I15" s="2826"/>
      <c r="J15" s="2826"/>
      <c r="K15" s="2826"/>
      <c r="L15" s="2826"/>
      <c r="M15" s="2826"/>
      <c r="N15" s="2826"/>
      <c r="O15" s="2826"/>
      <c r="P15" s="2826"/>
      <c r="Q15" s="2826"/>
      <c r="R15" s="2826"/>
      <c r="S15" s="2826"/>
      <c r="T15" s="2826"/>
      <c r="U15" s="2826"/>
      <c r="V15" s="2826"/>
      <c r="W15" s="2826"/>
      <c r="X15" s="2826"/>
      <c r="Y15" s="2826"/>
      <c r="Z15" s="2826"/>
      <c r="AA15" s="2826"/>
      <c r="AB15" s="2826"/>
      <c r="AC15" s="2826"/>
      <c r="AD15" s="2826"/>
      <c r="AE15" s="2826"/>
      <c r="AF15" s="2826"/>
      <c r="AG15" s="2826"/>
      <c r="AH15" s="2826"/>
      <c r="AI15" s="2826"/>
      <c r="AJ15" s="2826"/>
      <c r="AK15" s="2826"/>
      <c r="AL15" s="2826"/>
      <c r="AM15" s="2826"/>
      <c r="AN15" s="2826"/>
      <c r="AO15" s="2826"/>
      <c r="AP15" s="2826"/>
      <c r="AQ15" s="2826"/>
      <c r="AR15" s="2826"/>
      <c r="AS15" s="2826"/>
      <c r="AT15" s="2826"/>
      <c r="AU15" s="2826"/>
      <c r="AV15" s="2826"/>
      <c r="AW15" s="2826"/>
      <c r="AX15" s="2826"/>
      <c r="AY15" s="2826"/>
      <c r="AZ15" s="2826"/>
      <c r="BA15" s="2826"/>
      <c r="BB15" s="2826"/>
      <c r="BC15" s="2826"/>
      <c r="BD15" s="2826"/>
      <c r="BE15" s="2826"/>
      <c r="BF15" s="2826"/>
      <c r="BG15" s="826"/>
      <c r="BH15" s="826"/>
      <c r="BI15" s="826"/>
      <c r="BJ15" s="826"/>
      <c r="BK15" s="826"/>
      <c r="BL15" s="826"/>
      <c r="BM15" s="826"/>
      <c r="BN15" s="826"/>
      <c r="BO15" s="826"/>
      <c r="BP15" s="826"/>
      <c r="BQ15" s="826"/>
      <c r="BR15" s="826"/>
      <c r="BS15" s="826"/>
      <c r="BT15" s="826"/>
      <c r="BU15" s="827"/>
      <c r="BV15" s="2827" t="s">
        <v>724</v>
      </c>
      <c r="BW15" s="2828"/>
      <c r="BX15" s="2828"/>
      <c r="BY15" s="2828"/>
      <c r="BZ15" s="2828"/>
      <c r="CA15" s="2829"/>
      <c r="CB15" s="828" t="s">
        <v>990</v>
      </c>
      <c r="CC15" s="829" t="s">
        <v>1356</v>
      </c>
      <c r="CD15" s="830" t="s">
        <v>1357</v>
      </c>
      <c r="CE15" s="830" t="s">
        <v>1358</v>
      </c>
      <c r="CF15" s="828" t="s">
        <v>990</v>
      </c>
      <c r="CG15" s="829" t="s">
        <v>1356</v>
      </c>
      <c r="CH15" s="830" t="s">
        <v>1357</v>
      </c>
      <c r="CI15" s="831" t="s">
        <v>1358</v>
      </c>
    </row>
    <row r="16" spans="1:135" s="288" customFormat="1" ht="27" customHeight="1">
      <c r="A16" s="288" t="s">
        <v>220</v>
      </c>
      <c r="C16" s="38"/>
      <c r="D16" s="2812" t="s">
        <v>1359</v>
      </c>
      <c r="E16" s="2812"/>
      <c r="F16" s="2812"/>
      <c r="G16" s="2812"/>
      <c r="H16" s="2812"/>
      <c r="I16" s="2812"/>
      <c r="J16" s="2812"/>
      <c r="K16" s="2812"/>
      <c r="L16" s="2812"/>
      <c r="M16" s="2812"/>
      <c r="N16" s="2812"/>
      <c r="O16" s="2812"/>
      <c r="P16" s="2812"/>
      <c r="Q16" s="2812"/>
      <c r="R16" s="2812"/>
      <c r="S16" s="2812"/>
      <c r="T16" s="2812"/>
      <c r="U16" s="2812"/>
      <c r="V16" s="2812"/>
      <c r="W16" s="2812"/>
      <c r="X16" s="2812"/>
      <c r="Y16" s="2812"/>
      <c r="Z16" s="2812"/>
      <c r="AA16" s="2812"/>
      <c r="AB16" s="2812"/>
      <c r="AC16" s="2812"/>
      <c r="AD16" s="2812"/>
      <c r="AE16" s="2812"/>
      <c r="AF16" s="2812"/>
      <c r="AG16" s="2812"/>
      <c r="AH16" s="2812"/>
      <c r="AI16" s="2812"/>
      <c r="AJ16" s="2812"/>
      <c r="AK16" s="2812"/>
      <c r="AL16" s="2812"/>
      <c r="AM16" s="2812"/>
      <c r="AN16" s="2812"/>
      <c r="AO16" s="2812"/>
      <c r="AP16" s="2812"/>
      <c r="AQ16" s="2812"/>
      <c r="AR16" s="2812"/>
      <c r="AS16" s="2812"/>
      <c r="AT16" s="2812"/>
      <c r="AU16" s="2812"/>
      <c r="AV16" s="2812"/>
      <c r="AW16" s="2812"/>
      <c r="AX16" s="2812"/>
      <c r="AY16" s="2812"/>
      <c r="AZ16" s="2812"/>
      <c r="BA16" s="2812"/>
      <c r="BB16" s="2812"/>
      <c r="BC16" s="2812"/>
      <c r="BD16" s="2812"/>
      <c r="BE16" s="2812"/>
      <c r="BF16" s="2812"/>
      <c r="BV16" s="2815">
        <v>5910</v>
      </c>
      <c r="BW16" s="2816"/>
      <c r="BX16" s="2816"/>
      <c r="BY16" s="2816"/>
      <c r="BZ16" s="2816"/>
      <c r="CA16" s="2816"/>
      <c r="CB16" s="735">
        <f>SUM(CB18:CB20)</f>
        <v>0</v>
      </c>
      <c r="CC16" s="319">
        <f>SUM(CC18:CC20)</f>
        <v>0</v>
      </c>
      <c r="CD16" s="734">
        <f>SUM(CD18:CD20)</f>
        <v>0</v>
      </c>
      <c r="CE16" s="319">
        <f>CB16+CC16+CD16</f>
        <v>0</v>
      </c>
      <c r="CF16" s="445">
        <f>SUM(CF18:CF20)</f>
        <v>0</v>
      </c>
      <c r="CG16" s="443">
        <f>SUM(CG18:CG20)</f>
        <v>0</v>
      </c>
      <c r="CH16" s="441">
        <f>SUM(CH18:CH20)</f>
        <v>0</v>
      </c>
      <c r="CI16" s="247">
        <f>CF16+CG16+CH16</f>
        <v>0</v>
      </c>
    </row>
    <row r="17" spans="1:135" s="288" customFormat="1" ht="11.25" customHeight="1">
      <c r="C17" s="25"/>
      <c r="D17" s="2811" t="s">
        <v>779</v>
      </c>
      <c r="E17" s="2811"/>
      <c r="F17" s="2811"/>
      <c r="G17" s="2811"/>
      <c r="H17" s="2811"/>
      <c r="I17" s="2811"/>
      <c r="J17" s="2811"/>
      <c r="K17" s="2811"/>
      <c r="L17" s="2811"/>
      <c r="M17" s="2811"/>
      <c r="N17" s="2811"/>
      <c r="O17" s="2811"/>
      <c r="P17" s="2811"/>
      <c r="Q17" s="2811"/>
      <c r="R17" s="2811"/>
      <c r="S17" s="2811"/>
      <c r="T17" s="2811"/>
      <c r="U17" s="2811"/>
      <c r="V17" s="2811"/>
      <c r="W17" s="2811"/>
      <c r="X17" s="2811"/>
      <c r="Y17" s="2811"/>
      <c r="Z17" s="2811"/>
      <c r="AA17" s="2811"/>
      <c r="AB17" s="2811"/>
      <c r="AC17" s="2811"/>
      <c r="AD17" s="2811"/>
      <c r="AE17" s="2811"/>
      <c r="AF17" s="2811"/>
      <c r="AG17" s="2811"/>
      <c r="AH17" s="2811"/>
      <c r="AI17" s="2811"/>
      <c r="AJ17" s="2811"/>
      <c r="AK17" s="2811"/>
      <c r="AL17" s="2811"/>
      <c r="AM17" s="2811"/>
      <c r="AN17" s="2811"/>
      <c r="AO17" s="2811"/>
      <c r="AP17" s="2811"/>
      <c r="AQ17" s="2811"/>
      <c r="AR17" s="2811"/>
      <c r="AS17" s="2811"/>
      <c r="AT17" s="2811"/>
      <c r="AU17" s="2811"/>
      <c r="AV17" s="2811"/>
      <c r="AW17" s="2811"/>
      <c r="AX17" s="2811"/>
      <c r="AY17" s="2811"/>
      <c r="AZ17" s="2811"/>
      <c r="BA17" s="2811"/>
      <c r="BB17" s="2811"/>
      <c r="BC17" s="2811"/>
      <c r="BD17" s="2811"/>
      <c r="BE17" s="2811"/>
      <c r="BF17" s="2811"/>
      <c r="BV17" s="2813"/>
      <c r="BW17" s="2814"/>
      <c r="BX17" s="2814"/>
      <c r="BY17" s="2814"/>
      <c r="BZ17" s="2814"/>
      <c r="CA17" s="2814"/>
      <c r="CB17" s="312"/>
      <c r="CC17" s="297"/>
      <c r="CD17" s="246"/>
      <c r="CE17" s="297"/>
      <c r="CF17" s="312"/>
      <c r="CG17" s="297"/>
      <c r="CH17" s="246"/>
      <c r="CI17" s="302"/>
    </row>
    <row r="18" spans="1:135" s="822" customFormat="1" ht="40.5" customHeight="1">
      <c r="A18" s="288"/>
      <c r="C18" s="38"/>
      <c r="D18" s="2515" t="s">
        <v>1360</v>
      </c>
      <c r="E18" s="2515"/>
      <c r="F18" s="2515"/>
      <c r="G18" s="2515"/>
      <c r="H18" s="2515"/>
      <c r="I18" s="2515"/>
      <c r="J18" s="2515"/>
      <c r="K18" s="2515"/>
      <c r="L18" s="2515"/>
      <c r="M18" s="2515"/>
      <c r="N18" s="2515"/>
      <c r="O18" s="2515"/>
      <c r="P18" s="2515"/>
      <c r="Q18" s="2515"/>
      <c r="R18" s="2515"/>
      <c r="S18" s="2515"/>
      <c r="T18" s="2515"/>
      <c r="U18" s="2515"/>
      <c r="V18" s="2515"/>
      <c r="W18" s="2515"/>
      <c r="X18" s="2515"/>
      <c r="Y18" s="2515"/>
      <c r="Z18" s="2515"/>
      <c r="AA18" s="2515"/>
      <c r="AB18" s="2515"/>
      <c r="AC18" s="2515"/>
      <c r="AD18" s="2515"/>
      <c r="AE18" s="2515"/>
      <c r="AF18" s="2515"/>
      <c r="AG18" s="2515"/>
      <c r="AH18" s="2515"/>
      <c r="AI18" s="2515"/>
      <c r="AJ18" s="2515"/>
      <c r="AK18" s="2515"/>
      <c r="AL18" s="2515"/>
      <c r="AM18" s="2515"/>
      <c r="AN18" s="2515"/>
      <c r="AO18" s="2515"/>
      <c r="AP18" s="2515"/>
      <c r="AQ18" s="2515"/>
      <c r="AR18" s="2515"/>
      <c r="AS18" s="2515"/>
      <c r="AT18" s="2515"/>
      <c r="AU18" s="2515"/>
      <c r="AV18" s="2515"/>
      <c r="AW18" s="2515"/>
      <c r="AX18" s="2515"/>
      <c r="AY18" s="2515"/>
      <c r="AZ18" s="2515"/>
      <c r="BA18" s="2515"/>
      <c r="BB18" s="2515"/>
      <c r="BC18" s="2515"/>
      <c r="BD18" s="2515"/>
      <c r="BE18" s="2515"/>
      <c r="BF18" s="2515"/>
      <c r="BV18" s="2815">
        <v>5911</v>
      </c>
      <c r="BW18" s="2816"/>
      <c r="BX18" s="2816"/>
      <c r="BY18" s="2816"/>
      <c r="BZ18" s="2816"/>
      <c r="CA18" s="2816"/>
      <c r="CB18" s="832">
        <v>0</v>
      </c>
      <c r="CC18" s="204">
        <v>0</v>
      </c>
      <c r="CD18" s="736">
        <v>0</v>
      </c>
      <c r="CE18" s="444">
        <f>CB18+CC18+CD18</f>
        <v>0</v>
      </c>
      <c r="CF18" s="832">
        <v>0</v>
      </c>
      <c r="CG18" s="204">
        <v>0</v>
      </c>
      <c r="CH18" s="736">
        <v>0</v>
      </c>
      <c r="CI18" s="742">
        <f>CF18+CG18+CH18</f>
        <v>0</v>
      </c>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row>
    <row r="19" spans="1:135" s="833" customFormat="1" ht="57.75" customHeight="1">
      <c r="A19" s="288"/>
      <c r="C19" s="38"/>
      <c r="D19" s="2096" t="s">
        <v>1361</v>
      </c>
      <c r="E19" s="2096"/>
      <c r="F19" s="2096"/>
      <c r="G19" s="2096"/>
      <c r="H19" s="2096"/>
      <c r="I19" s="2096"/>
      <c r="J19" s="2096"/>
      <c r="K19" s="2096"/>
      <c r="L19" s="2096"/>
      <c r="M19" s="2096"/>
      <c r="N19" s="2096"/>
      <c r="O19" s="2096"/>
      <c r="P19" s="2096"/>
      <c r="Q19" s="2096"/>
      <c r="R19" s="2096"/>
      <c r="S19" s="2096"/>
      <c r="T19" s="2096"/>
      <c r="U19" s="2096"/>
      <c r="V19" s="2096"/>
      <c r="W19" s="2096"/>
      <c r="X19" s="2096"/>
      <c r="Y19" s="2096"/>
      <c r="Z19" s="2096"/>
      <c r="AA19" s="2096"/>
      <c r="AB19" s="2096"/>
      <c r="AC19" s="2096"/>
      <c r="AD19" s="2096"/>
      <c r="AE19" s="2096"/>
      <c r="AF19" s="2096"/>
      <c r="AG19" s="2096"/>
      <c r="AH19" s="2096"/>
      <c r="AI19" s="2096"/>
      <c r="AJ19" s="2096"/>
      <c r="AK19" s="2096"/>
      <c r="AL19" s="2096"/>
      <c r="AM19" s="2096"/>
      <c r="AN19" s="2096"/>
      <c r="AO19" s="2096"/>
      <c r="AP19" s="2096"/>
      <c r="AQ19" s="2096"/>
      <c r="AR19" s="2096"/>
      <c r="AS19" s="2096"/>
      <c r="AT19" s="2096"/>
      <c r="AU19" s="2096"/>
      <c r="AV19" s="2096"/>
      <c r="AW19" s="2096"/>
      <c r="AX19" s="2096"/>
      <c r="AY19" s="2096"/>
      <c r="AZ19" s="2096"/>
      <c r="BA19" s="2096"/>
      <c r="BB19" s="2096"/>
      <c r="BC19" s="2096"/>
      <c r="BD19" s="2096"/>
      <c r="BE19" s="2096"/>
      <c r="BF19" s="2096"/>
      <c r="BV19" s="2813">
        <v>5912</v>
      </c>
      <c r="BW19" s="2814"/>
      <c r="BX19" s="2814"/>
      <c r="BY19" s="2814"/>
      <c r="BZ19" s="2814"/>
      <c r="CA19" s="2814"/>
      <c r="CB19" s="149">
        <v>0</v>
      </c>
      <c r="CC19" s="132">
        <v>0</v>
      </c>
      <c r="CD19" s="206">
        <v>0</v>
      </c>
      <c r="CE19" s="444">
        <f>CB19+CC19+CD19</f>
        <v>0</v>
      </c>
      <c r="CF19" s="149">
        <v>0</v>
      </c>
      <c r="CG19" s="132">
        <v>0</v>
      </c>
      <c r="CH19" s="206">
        <v>0</v>
      </c>
      <c r="CI19" s="247">
        <f>CF19+CG19+CH19</f>
        <v>0</v>
      </c>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row>
    <row r="20" spans="1:135" s="821" customFormat="1" ht="17.25" customHeight="1" thickBot="1">
      <c r="A20" s="288"/>
      <c r="C20" s="337"/>
      <c r="D20" s="2806" t="s">
        <v>1362</v>
      </c>
      <c r="E20" s="2806"/>
      <c r="F20" s="2806"/>
      <c r="G20" s="2806"/>
      <c r="H20" s="2806"/>
      <c r="I20" s="2806"/>
      <c r="J20" s="2806"/>
      <c r="K20" s="2806"/>
      <c r="L20" s="2806"/>
      <c r="M20" s="2806"/>
      <c r="N20" s="2806"/>
      <c r="O20" s="2806"/>
      <c r="P20" s="2806"/>
      <c r="Q20" s="2806"/>
      <c r="R20" s="2806"/>
      <c r="S20" s="2806"/>
      <c r="T20" s="2806"/>
      <c r="U20" s="2806"/>
      <c r="V20" s="2806"/>
      <c r="W20" s="2806"/>
      <c r="X20" s="2806"/>
      <c r="Y20" s="2806"/>
      <c r="Z20" s="2806"/>
      <c r="AA20" s="2806"/>
      <c r="AB20" s="2806"/>
      <c r="AC20" s="2806"/>
      <c r="AD20" s="2806"/>
      <c r="AE20" s="2806"/>
      <c r="AF20" s="2806"/>
      <c r="AG20" s="2806"/>
      <c r="AH20" s="2806"/>
      <c r="AI20" s="2806"/>
      <c r="AJ20" s="2806"/>
      <c r="AK20" s="2806"/>
      <c r="AL20" s="2806"/>
      <c r="AM20" s="2806"/>
      <c r="AN20" s="2806"/>
      <c r="AO20" s="2806"/>
      <c r="AP20" s="2806"/>
      <c r="AQ20" s="2806"/>
      <c r="AR20" s="2806"/>
      <c r="AS20" s="2806"/>
      <c r="AT20" s="2806"/>
      <c r="AU20" s="2806"/>
      <c r="AV20" s="2806"/>
      <c r="AW20" s="2806"/>
      <c r="AX20" s="2806"/>
      <c r="AY20" s="2806"/>
      <c r="AZ20" s="2806"/>
      <c r="BA20" s="2806"/>
      <c r="BB20" s="2806"/>
      <c r="BC20" s="2806"/>
      <c r="BD20" s="2806"/>
      <c r="BE20" s="2806"/>
      <c r="BF20" s="2806"/>
      <c r="BG20" s="834"/>
      <c r="BH20" s="834"/>
      <c r="BI20" s="834"/>
      <c r="BJ20" s="834"/>
      <c r="BK20" s="834"/>
      <c r="BL20" s="834"/>
      <c r="BM20" s="834"/>
      <c r="BN20" s="834"/>
      <c r="BO20" s="834"/>
      <c r="BP20" s="834"/>
      <c r="BQ20" s="834"/>
      <c r="BR20" s="834"/>
      <c r="BS20" s="834"/>
      <c r="BT20" s="834"/>
      <c r="BU20" s="834"/>
      <c r="BV20" s="2817">
        <v>5913</v>
      </c>
      <c r="BW20" s="2818"/>
      <c r="BX20" s="2818"/>
      <c r="BY20" s="2818"/>
      <c r="BZ20" s="2818"/>
      <c r="CA20" s="2818"/>
      <c r="CB20" s="768">
        <v>0</v>
      </c>
      <c r="CC20" s="135">
        <v>0</v>
      </c>
      <c r="CD20" s="128">
        <v>0</v>
      </c>
      <c r="CE20" s="835">
        <f>CB20+CC20+CD20</f>
        <v>0</v>
      </c>
      <c r="CF20" s="768">
        <v>0</v>
      </c>
      <c r="CG20" s="135">
        <v>0</v>
      </c>
      <c r="CH20" s="128">
        <v>0</v>
      </c>
      <c r="CI20" s="836">
        <f>CF20+CG20+CH20</f>
        <v>0</v>
      </c>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row>
    <row r="21" spans="1:135" s="288" customFormat="1" ht="12.75">
      <c r="A21" s="288" t="s">
        <v>221</v>
      </c>
    </row>
    <row r="22" spans="1:135" s="837" customFormat="1" ht="15.75" customHeight="1">
      <c r="G22" s="1938" t="s">
        <v>1010</v>
      </c>
      <c r="H22" s="1938"/>
      <c r="I22" s="1938"/>
      <c r="J22" s="1938"/>
      <c r="K22" s="1938"/>
      <c r="L22" s="1938"/>
      <c r="M22" s="1938"/>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c r="AN22" s="1938"/>
      <c r="AO22" s="1938"/>
      <c r="AP22" s="1938"/>
      <c r="AQ22" s="818"/>
      <c r="AR22" s="818"/>
      <c r="AS22" s="818"/>
      <c r="AT22" s="818"/>
      <c r="AU22" s="818"/>
      <c r="AV22" s="818"/>
      <c r="AW22" s="818"/>
      <c r="AX22" s="818"/>
      <c r="AY22" s="818"/>
      <c r="AZ22" s="818"/>
      <c r="BA22" s="818"/>
      <c r="BB22" s="818"/>
      <c r="BC22" s="818"/>
      <c r="BD22" s="818"/>
      <c r="BE22" s="818"/>
      <c r="BF22" s="818"/>
      <c r="BG22" s="818"/>
      <c r="BH22" s="818"/>
      <c r="BI22" s="818"/>
      <c r="BJ22" s="818"/>
      <c r="BK22" s="818"/>
      <c r="BL22" s="818"/>
      <c r="BM22" s="818"/>
      <c r="BN22" s="818"/>
      <c r="BO22" s="818"/>
      <c r="BP22" s="818"/>
      <c r="BQ22" s="818"/>
      <c r="BR22" s="818"/>
      <c r="BS22" s="818"/>
      <c r="BT22" s="818"/>
      <c r="BU22" s="818"/>
      <c r="CB22" s="818"/>
      <c r="CC22" s="818"/>
    </row>
    <row r="23" spans="1:135" s="838" customFormat="1" ht="12.75" customHeight="1">
      <c r="G23" s="1938" t="s">
        <v>714</v>
      </c>
      <c r="H23" s="1938"/>
      <c r="I23" s="1938"/>
      <c r="J23" s="1938"/>
      <c r="K23" s="1938"/>
      <c r="L23" s="1938"/>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c r="AN23" s="1938"/>
      <c r="AO23" s="1938"/>
      <c r="AP23" s="1938"/>
      <c r="AQ23" s="818"/>
      <c r="AR23" s="818"/>
      <c r="AS23" s="818"/>
      <c r="AT23" s="818"/>
      <c r="AU23" s="818"/>
      <c r="AV23" s="818"/>
      <c r="AW23" s="818"/>
      <c r="AX23" s="818"/>
      <c r="AY23" s="818"/>
      <c r="AZ23" s="818"/>
      <c r="BA23" s="818"/>
      <c r="BB23" s="818"/>
      <c r="BC23" s="818"/>
      <c r="BD23" s="818"/>
      <c r="BE23" s="818"/>
      <c r="BF23" s="818"/>
      <c r="BG23" s="818"/>
      <c r="BH23" s="818"/>
      <c r="BI23" s="818"/>
      <c r="BJ23" s="818"/>
      <c r="BK23" s="818"/>
      <c r="BL23" s="818"/>
      <c r="BM23" s="818"/>
      <c r="BN23" s="818"/>
      <c r="BO23" s="818"/>
      <c r="BP23" s="818"/>
      <c r="BQ23" s="818"/>
      <c r="BR23" s="818"/>
      <c r="BS23" s="818"/>
      <c r="BT23" s="818"/>
      <c r="BU23" s="818"/>
      <c r="CB23" s="818"/>
      <c r="CC23" s="818"/>
      <c r="DJ23" s="839"/>
      <c r="DK23" s="839"/>
      <c r="DL23" s="839"/>
      <c r="DM23" s="839"/>
      <c r="DN23" s="839"/>
      <c r="DO23" s="839"/>
      <c r="DP23" s="839"/>
      <c r="DQ23" s="839"/>
      <c r="DR23" s="839"/>
      <c r="DS23" s="839"/>
      <c r="DT23" s="839"/>
      <c r="DU23" s="839"/>
      <c r="DV23" s="839"/>
      <c r="DW23" s="839"/>
      <c r="DX23" s="839"/>
      <c r="DY23" s="839"/>
      <c r="DZ23" s="839"/>
      <c r="EA23" s="839"/>
      <c r="EB23" s="839"/>
      <c r="EC23" s="839"/>
      <c r="ED23" s="839"/>
      <c r="EE23" s="839"/>
    </row>
    <row r="24" spans="1:135" s="388" customFormat="1" ht="6">
      <c r="DJ24" s="311"/>
      <c r="DK24" s="311"/>
      <c r="DL24" s="311"/>
      <c r="DM24" s="311"/>
      <c r="DN24" s="311"/>
      <c r="DO24" s="311"/>
      <c r="DP24" s="311"/>
      <c r="DQ24" s="311"/>
      <c r="DR24" s="311"/>
      <c r="DS24" s="311"/>
      <c r="DT24" s="311"/>
      <c r="DU24" s="311"/>
      <c r="DV24" s="311"/>
      <c r="DW24" s="311"/>
      <c r="DX24" s="311"/>
      <c r="DY24" s="311"/>
      <c r="DZ24" s="311"/>
      <c r="EA24" s="311"/>
      <c r="EB24" s="311"/>
      <c r="EC24" s="311"/>
      <c r="ED24" s="311"/>
      <c r="EE24" s="311"/>
    </row>
    <row r="25" spans="1:135" s="426" customFormat="1" ht="12.75" customHeight="1">
      <c r="C25" s="425"/>
      <c r="D25" s="279"/>
      <c r="E25" s="279"/>
      <c r="F25" s="279"/>
      <c r="DJ25" s="23"/>
      <c r="DK25" s="23"/>
      <c r="DL25" s="23"/>
      <c r="DM25" s="23"/>
      <c r="DN25" s="23"/>
      <c r="DO25" s="23"/>
      <c r="DP25" s="23"/>
      <c r="DQ25" s="23"/>
      <c r="DR25" s="23"/>
      <c r="DS25" s="23"/>
      <c r="DT25" s="23"/>
      <c r="DU25" s="23"/>
      <c r="DV25" s="23"/>
      <c r="DW25" s="23"/>
      <c r="DX25" s="23"/>
      <c r="DY25" s="23"/>
      <c r="DZ25" s="23"/>
      <c r="EA25" s="23"/>
      <c r="EB25" s="23"/>
      <c r="EC25" s="23"/>
      <c r="ED25" s="23"/>
      <c r="EE25" s="23"/>
    </row>
    <row r="26" spans="1:135" ht="12" customHeight="1">
      <c r="C26" s="413"/>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row>
    <row r="27" spans="1:135" ht="12" customHeight="1">
      <c r="C27" s="457"/>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row>
    <row r="30" spans="1:135" s="426" customFormat="1" ht="12.75" customHeight="1">
      <c r="C30" s="425"/>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BR30" s="279"/>
      <c r="BS30" s="279"/>
      <c r="BT30" s="279"/>
      <c r="DJ30" s="23"/>
      <c r="DK30" s="23"/>
      <c r="DL30" s="23"/>
      <c r="DM30" s="23"/>
      <c r="DN30" s="23"/>
      <c r="DO30" s="23"/>
      <c r="DP30" s="23"/>
      <c r="DQ30" s="23"/>
      <c r="DR30" s="23"/>
      <c r="DS30" s="23"/>
      <c r="DT30" s="23"/>
      <c r="DU30" s="23"/>
      <c r="DV30" s="23"/>
      <c r="DW30" s="23"/>
      <c r="DX30" s="23"/>
      <c r="DY30" s="23"/>
      <c r="DZ30" s="23"/>
      <c r="EA30" s="23"/>
      <c r="EB30" s="23"/>
      <c r="EC30" s="23"/>
      <c r="ED30" s="23"/>
      <c r="EE30" s="23"/>
    </row>
  </sheetData>
  <sheetProtection formatCells="0" formatColumns="0" autoFilter="0"/>
  <mergeCells count="55">
    <mergeCell ref="CB8:CE8"/>
    <mergeCell ref="C2:CI2"/>
    <mergeCell ref="C4:BU5"/>
    <mergeCell ref="CB4:CE5"/>
    <mergeCell ref="CF4:CI5"/>
    <mergeCell ref="BV4:CA5"/>
    <mergeCell ref="CF14:CI14"/>
    <mergeCell ref="C12:BT12"/>
    <mergeCell ref="CB10:CE10"/>
    <mergeCell ref="D9:BU9"/>
    <mergeCell ref="BV6:CA6"/>
    <mergeCell ref="C6:BF6"/>
    <mergeCell ref="CB6:CE6"/>
    <mergeCell ref="CF6:CI6"/>
    <mergeCell ref="CF10:CI10"/>
    <mergeCell ref="CB7:CE7"/>
    <mergeCell ref="CF7:CI7"/>
    <mergeCell ref="CF8:CI8"/>
    <mergeCell ref="CF9:CI9"/>
    <mergeCell ref="CB9:CE9"/>
    <mergeCell ref="BV8:CA8"/>
    <mergeCell ref="BV9:CA9"/>
    <mergeCell ref="CB11:CE11"/>
    <mergeCell ref="CF12:CI12"/>
    <mergeCell ref="CF13:CI13"/>
    <mergeCell ref="BV12:CA12"/>
    <mergeCell ref="BV13:CA13"/>
    <mergeCell ref="CB12:CE12"/>
    <mergeCell ref="BV11:CA11"/>
    <mergeCell ref="CB13:CE13"/>
    <mergeCell ref="CF11:CI11"/>
    <mergeCell ref="D11:BU11"/>
    <mergeCell ref="BV20:CA20"/>
    <mergeCell ref="BV14:CA14"/>
    <mergeCell ref="BV16:CA16"/>
    <mergeCell ref="D7:BU7"/>
    <mergeCell ref="D10:BU10"/>
    <mergeCell ref="D8:BU8"/>
    <mergeCell ref="BV7:CA7"/>
    <mergeCell ref="BV10:CA10"/>
    <mergeCell ref="D13:BU13"/>
    <mergeCell ref="C15:BF15"/>
    <mergeCell ref="BV15:CA15"/>
    <mergeCell ref="G23:AP23"/>
    <mergeCell ref="G22:AP22"/>
    <mergeCell ref="D20:BF20"/>
    <mergeCell ref="D14:BU14"/>
    <mergeCell ref="CB14:CE14"/>
    <mergeCell ref="D18:BF18"/>
    <mergeCell ref="D19:BF19"/>
    <mergeCell ref="D17:BF17"/>
    <mergeCell ref="D16:BF16"/>
    <mergeCell ref="BV19:CA19"/>
    <mergeCell ref="BV18:CA18"/>
    <mergeCell ref="BV17:CA17"/>
  </mergeCells>
  <phoneticPr fontId="23" type="noConversion"/>
  <pageMargins left="0.51181102362204722" right="0.43307086614173229" top="0.78740157480314965" bottom="0.39370078740157483" header="0.19685039370078741" footer="0.19685039370078741"/>
  <pageSetup paperSize="9" scale="86"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Лист38">
    <tabColor rgb="FFFFFF00"/>
  </sheetPr>
  <dimension ref="A1:DX26"/>
  <sheetViews>
    <sheetView view="pageBreakPreview" topLeftCell="B1" zoomScaleNormal="80" zoomScaleSheetLayoutView="100" workbookViewId="0">
      <selection activeCell="AD23" sqref="AD23"/>
    </sheetView>
  </sheetViews>
  <sheetFormatPr defaultColWidth="1.7109375" defaultRowHeight="11.25"/>
  <cols>
    <col min="1" max="1" width="8.42578125" style="228" hidden="1" customWidth="1"/>
    <col min="2" max="19" width="1.7109375" style="228" customWidth="1"/>
    <col min="20" max="26" width="2.140625" style="228" customWidth="1"/>
    <col min="27" max="27" width="4.42578125" style="228" customWidth="1"/>
    <col min="28" max="31" width="1.7109375" style="228" customWidth="1"/>
    <col min="32" max="32" width="17.85546875" style="228" customWidth="1"/>
    <col min="33" max="33" width="17.5703125" style="228" customWidth="1"/>
    <col min="34" max="34" width="18.140625" style="228" customWidth="1"/>
    <col min="35" max="35" width="18.28515625" style="228" customWidth="1"/>
    <col min="36" max="16384" width="1.7109375" style="228"/>
  </cols>
  <sheetData>
    <row r="1" spans="1:40" s="33" customFormat="1" ht="33.75" customHeight="1">
      <c r="B1" s="2879" t="s">
        <v>1363</v>
      </c>
      <c r="C1" s="2879"/>
      <c r="D1" s="2879"/>
      <c r="E1" s="2879"/>
      <c r="F1" s="2879"/>
      <c r="G1" s="2879"/>
      <c r="H1" s="2879"/>
      <c r="I1" s="2879"/>
      <c r="J1" s="2879"/>
      <c r="K1" s="2879"/>
      <c r="L1" s="2879"/>
      <c r="M1" s="2879"/>
      <c r="N1" s="2879"/>
      <c r="O1" s="2879"/>
      <c r="P1" s="2879"/>
      <c r="Q1" s="2879"/>
      <c r="R1" s="2879"/>
      <c r="S1" s="2879"/>
      <c r="T1" s="2879"/>
      <c r="U1" s="2879"/>
      <c r="V1" s="2879"/>
      <c r="W1" s="2879"/>
      <c r="X1" s="2879"/>
      <c r="Y1" s="2879"/>
      <c r="Z1" s="2879"/>
      <c r="AA1" s="2879"/>
      <c r="AB1" s="2879"/>
      <c r="AC1" s="2879"/>
      <c r="AD1" s="2879"/>
      <c r="AE1" s="2879"/>
      <c r="AF1" s="2879"/>
      <c r="AG1" s="2879"/>
      <c r="AH1" s="2879"/>
      <c r="AI1" s="2879"/>
      <c r="AJ1" s="383"/>
      <c r="AK1" s="383"/>
      <c r="AL1" s="383"/>
      <c r="AM1" s="383"/>
      <c r="AN1" s="383"/>
    </row>
    <row r="2" spans="1:40" s="33" customFormat="1" ht="21.75" customHeight="1" thickBot="1">
      <c r="B2" s="455"/>
      <c r="C2" s="455"/>
      <c r="D2" s="455"/>
      <c r="E2" s="455"/>
      <c r="F2" s="455"/>
      <c r="G2" s="455"/>
      <c r="H2" s="455"/>
      <c r="I2" s="455"/>
      <c r="J2" s="455"/>
      <c r="K2" s="455"/>
      <c r="L2" s="455"/>
      <c r="M2" s="455"/>
      <c r="N2" s="455"/>
      <c r="O2" s="455"/>
      <c r="P2" s="455"/>
      <c r="Q2" s="455"/>
      <c r="R2" s="455"/>
      <c r="S2" s="455"/>
      <c r="T2" s="455"/>
      <c r="U2" s="455"/>
      <c r="V2" s="455"/>
      <c r="W2" s="455"/>
      <c r="X2" s="455"/>
      <c r="Y2" s="455"/>
      <c r="Z2" s="455"/>
      <c r="AA2" s="455"/>
      <c r="AB2" s="455"/>
      <c r="AC2" s="455"/>
      <c r="AD2" s="455"/>
      <c r="AE2" s="455"/>
      <c r="AF2" s="455"/>
      <c r="AG2" s="455"/>
      <c r="AH2" s="455"/>
      <c r="AI2" s="455"/>
      <c r="AJ2" s="383"/>
      <c r="AK2" s="383"/>
      <c r="AL2" s="383"/>
      <c r="AM2" s="383"/>
      <c r="AN2" s="383"/>
    </row>
    <row r="3" spans="1:40" s="33" customFormat="1" ht="33" customHeight="1">
      <c r="B3" s="2880" t="s">
        <v>758</v>
      </c>
      <c r="C3" s="2881"/>
      <c r="D3" s="2881"/>
      <c r="E3" s="2881"/>
      <c r="F3" s="2881"/>
      <c r="G3" s="2881"/>
      <c r="H3" s="2881"/>
      <c r="I3" s="2881"/>
      <c r="J3" s="2881"/>
      <c r="K3" s="2881"/>
      <c r="L3" s="2881"/>
      <c r="M3" s="2881"/>
      <c r="N3" s="2881"/>
      <c r="O3" s="2881"/>
      <c r="P3" s="2881"/>
      <c r="Q3" s="2881"/>
      <c r="R3" s="2881"/>
      <c r="S3" s="2881"/>
      <c r="T3" s="2881"/>
      <c r="U3" s="2881"/>
      <c r="V3" s="2881"/>
      <c r="W3" s="2881"/>
      <c r="X3" s="2881"/>
      <c r="Y3" s="2881"/>
      <c r="Z3" s="2881"/>
      <c r="AA3" s="2881"/>
      <c r="AB3" s="2881"/>
      <c r="AC3" s="2881"/>
      <c r="AD3" s="2881"/>
      <c r="AE3" s="2881"/>
      <c r="AF3" s="2884" t="s">
        <v>721</v>
      </c>
      <c r="AG3" s="2885"/>
      <c r="AH3" s="2884" t="s">
        <v>723</v>
      </c>
      <c r="AI3" s="2886"/>
      <c r="AJ3" s="383"/>
      <c r="AK3" s="383"/>
      <c r="AL3" s="383"/>
      <c r="AM3" s="383"/>
      <c r="AN3" s="383"/>
    </row>
    <row r="4" spans="1:40" s="33" customFormat="1" ht="0.75" hidden="1" customHeight="1">
      <c r="B4" s="2882" t="s">
        <v>0</v>
      </c>
      <c r="C4" s="2883"/>
      <c r="D4" s="2883"/>
      <c r="E4" s="2883"/>
      <c r="F4" s="2883"/>
      <c r="G4" s="2883"/>
      <c r="H4" s="2883"/>
      <c r="I4" s="2883"/>
      <c r="J4" s="2883"/>
      <c r="K4" s="2883"/>
      <c r="L4" s="2883"/>
      <c r="M4" s="2883"/>
      <c r="N4" s="2883"/>
      <c r="O4" s="2883"/>
      <c r="P4" s="2883"/>
      <c r="Q4" s="2883"/>
      <c r="R4" s="2883"/>
      <c r="S4" s="2883"/>
      <c r="T4" s="2883"/>
      <c r="U4" s="2883"/>
      <c r="V4" s="2883"/>
      <c r="W4" s="2883"/>
      <c r="X4" s="2883"/>
      <c r="Y4" s="2883"/>
      <c r="Z4" s="2883"/>
      <c r="AA4" s="2883"/>
      <c r="AB4" s="2883"/>
      <c r="AC4" s="2883"/>
      <c r="AD4" s="2883"/>
      <c r="AE4" s="2883"/>
      <c r="AF4" s="2887" t="s">
        <v>1364</v>
      </c>
      <c r="AG4" s="2887" t="s">
        <v>1365</v>
      </c>
      <c r="AH4" s="2887" t="s">
        <v>1364</v>
      </c>
      <c r="AI4" s="2888" t="s">
        <v>1365</v>
      </c>
    </row>
    <row r="5" spans="1:40" ht="10.15" customHeight="1">
      <c r="B5" s="1535" t="s">
        <v>784</v>
      </c>
      <c r="C5" s="1509"/>
      <c r="D5" s="1509"/>
      <c r="E5" s="1509"/>
      <c r="F5" s="1509"/>
      <c r="G5" s="1509"/>
      <c r="H5" s="1509"/>
      <c r="I5" s="1509"/>
      <c r="J5" s="1509"/>
      <c r="K5" s="1509"/>
      <c r="L5" s="1509"/>
      <c r="M5" s="1509"/>
      <c r="N5" s="1509"/>
      <c r="O5" s="1509"/>
      <c r="P5" s="1509"/>
      <c r="Q5" s="1509"/>
      <c r="R5" s="1509"/>
      <c r="S5" s="1509"/>
      <c r="T5" s="1509"/>
      <c r="U5" s="1509"/>
      <c r="V5" s="1509"/>
      <c r="W5" s="1509"/>
      <c r="X5" s="1509"/>
      <c r="Y5" s="1509"/>
      <c r="Z5" s="1509"/>
      <c r="AA5" s="1509"/>
      <c r="AB5" s="1509" t="s">
        <v>724</v>
      </c>
      <c r="AC5" s="1509"/>
      <c r="AD5" s="1509"/>
      <c r="AE5" s="1509"/>
      <c r="AF5" s="2887"/>
      <c r="AG5" s="2887"/>
      <c r="AH5" s="2887"/>
      <c r="AI5" s="2888"/>
    </row>
    <row r="6" spans="1:40" ht="28.15" customHeight="1">
      <c r="B6" s="1535"/>
      <c r="C6" s="1509"/>
      <c r="D6" s="1509"/>
      <c r="E6" s="1509"/>
      <c r="F6" s="1509"/>
      <c r="G6" s="1509"/>
      <c r="H6" s="1509"/>
      <c r="I6" s="1509"/>
      <c r="J6" s="1509"/>
      <c r="K6" s="1509"/>
      <c r="L6" s="1509"/>
      <c r="M6" s="1509"/>
      <c r="N6" s="1509"/>
      <c r="O6" s="1509"/>
      <c r="P6" s="1509"/>
      <c r="Q6" s="1509"/>
      <c r="R6" s="1509"/>
      <c r="S6" s="1509"/>
      <c r="T6" s="1509"/>
      <c r="U6" s="1509"/>
      <c r="V6" s="1509"/>
      <c r="W6" s="1509"/>
      <c r="X6" s="1509"/>
      <c r="Y6" s="1509"/>
      <c r="Z6" s="1509"/>
      <c r="AA6" s="1509"/>
      <c r="AB6" s="1509"/>
      <c r="AC6" s="1509"/>
      <c r="AD6" s="1509"/>
      <c r="AE6" s="1509"/>
      <c r="AF6" s="2887"/>
      <c r="AG6" s="2887"/>
      <c r="AH6" s="2887"/>
      <c r="AI6" s="2888"/>
    </row>
    <row r="7" spans="1:40" ht="13.5" thickBot="1">
      <c r="B7" s="1535">
        <v>1</v>
      </c>
      <c r="C7" s="1509"/>
      <c r="D7" s="1509"/>
      <c r="E7" s="1509"/>
      <c r="F7" s="1509"/>
      <c r="G7" s="1509"/>
      <c r="H7" s="1509"/>
      <c r="I7" s="1509"/>
      <c r="J7" s="1509"/>
      <c r="K7" s="1509"/>
      <c r="L7" s="1509"/>
      <c r="M7" s="1509"/>
      <c r="N7" s="1509"/>
      <c r="O7" s="1509"/>
      <c r="P7" s="1509"/>
      <c r="Q7" s="1509"/>
      <c r="R7" s="1509"/>
      <c r="S7" s="1509"/>
      <c r="T7" s="1509"/>
      <c r="U7" s="1509"/>
      <c r="V7" s="1509"/>
      <c r="W7" s="1509"/>
      <c r="X7" s="1509"/>
      <c r="Y7" s="1509"/>
      <c r="Z7" s="1509"/>
      <c r="AA7" s="1509"/>
      <c r="AB7" s="1613">
        <v>2</v>
      </c>
      <c r="AC7" s="1613"/>
      <c r="AD7" s="1613"/>
      <c r="AE7" s="1614"/>
      <c r="AF7" s="840">
        <v>3</v>
      </c>
      <c r="AG7" s="840">
        <v>4</v>
      </c>
      <c r="AH7" s="840">
        <v>5</v>
      </c>
      <c r="AI7" s="776">
        <v>6</v>
      </c>
    </row>
    <row r="8" spans="1:40" ht="24.75" customHeight="1">
      <c r="B8" s="2889" t="s">
        <v>1366</v>
      </c>
      <c r="C8" s="2225"/>
      <c r="D8" s="2225"/>
      <c r="E8" s="2225"/>
      <c r="F8" s="2225"/>
      <c r="G8" s="2225"/>
      <c r="H8" s="2225"/>
      <c r="I8" s="2225"/>
      <c r="J8" s="2225"/>
      <c r="K8" s="2225"/>
      <c r="L8" s="2225"/>
      <c r="M8" s="2225"/>
      <c r="N8" s="2225"/>
      <c r="O8" s="2225"/>
      <c r="P8" s="2225"/>
      <c r="Q8" s="2225"/>
      <c r="R8" s="2225"/>
      <c r="S8" s="2225"/>
      <c r="T8" s="2225"/>
      <c r="U8" s="2225"/>
      <c r="V8" s="2225"/>
      <c r="W8" s="2225"/>
      <c r="X8" s="2225"/>
      <c r="Y8" s="2225"/>
      <c r="Z8" s="2225"/>
      <c r="AA8" s="2890"/>
      <c r="AB8" s="2891" t="s">
        <v>49</v>
      </c>
      <c r="AC8" s="2892"/>
      <c r="AD8" s="2892"/>
      <c r="AE8" s="2893"/>
      <c r="AF8" s="841">
        <f>SUM(AF10:AF14)</f>
        <v>0</v>
      </c>
      <c r="AG8" s="841">
        <f>SUM(AG10:AG14)</f>
        <v>0</v>
      </c>
      <c r="AH8" s="841">
        <f>SUM(AH10:AH14)</f>
        <v>0</v>
      </c>
      <c r="AI8" s="842">
        <f>SUM(AI10:AI14)</f>
        <v>0</v>
      </c>
    </row>
    <row r="9" spans="1:40" ht="12.75" customHeight="1">
      <c r="A9" s="228" t="s">
        <v>220</v>
      </c>
      <c r="B9" s="2894" t="s">
        <v>1367</v>
      </c>
      <c r="C9" s="2895"/>
      <c r="D9" s="2895"/>
      <c r="E9" s="2895"/>
      <c r="F9" s="2895"/>
      <c r="G9" s="2895"/>
      <c r="H9" s="2895"/>
      <c r="I9" s="2895"/>
      <c r="J9" s="2895"/>
      <c r="K9" s="2895"/>
      <c r="L9" s="2895"/>
      <c r="M9" s="2895"/>
      <c r="N9" s="2895"/>
      <c r="O9" s="2895"/>
      <c r="P9" s="2895"/>
      <c r="Q9" s="2895"/>
      <c r="R9" s="2895"/>
      <c r="S9" s="2895"/>
      <c r="T9" s="2895"/>
      <c r="U9" s="2895"/>
      <c r="V9" s="2895"/>
      <c r="W9" s="2895"/>
      <c r="X9" s="2895"/>
      <c r="Y9" s="2895"/>
      <c r="Z9" s="2895"/>
      <c r="AA9" s="2895"/>
      <c r="AB9" s="2877"/>
      <c r="AC9" s="2878"/>
      <c r="AD9" s="2878"/>
      <c r="AE9" s="2878"/>
      <c r="AF9" s="346"/>
      <c r="AG9" s="346"/>
      <c r="AH9" s="346"/>
      <c r="AI9" s="347"/>
    </row>
    <row r="10" spans="1:40" ht="12.75" customHeight="1">
      <c r="B10" s="2875" t="s">
        <v>1350</v>
      </c>
      <c r="C10" s="2876"/>
      <c r="D10" s="2876"/>
      <c r="E10" s="2876"/>
      <c r="F10" s="2876"/>
      <c r="G10" s="2876"/>
      <c r="H10" s="2876"/>
      <c r="I10" s="2876"/>
      <c r="J10" s="2876"/>
      <c r="K10" s="2876"/>
      <c r="L10" s="2876"/>
      <c r="M10" s="2876"/>
      <c r="N10" s="2876"/>
      <c r="O10" s="2876"/>
      <c r="P10" s="2876"/>
      <c r="Q10" s="2876"/>
      <c r="R10" s="2876"/>
      <c r="S10" s="2876"/>
      <c r="T10" s="2876"/>
      <c r="U10" s="2876"/>
      <c r="V10" s="2876"/>
      <c r="W10" s="2876"/>
      <c r="X10" s="2876"/>
      <c r="Y10" s="2876"/>
      <c r="Z10" s="2876"/>
      <c r="AA10" s="2876"/>
      <c r="AB10" s="2877" t="s">
        <v>51</v>
      </c>
      <c r="AC10" s="2878"/>
      <c r="AD10" s="2878"/>
      <c r="AE10" s="2878"/>
      <c r="AF10" s="131"/>
      <c r="AG10" s="131"/>
      <c r="AH10" s="131"/>
      <c r="AI10" s="141"/>
    </row>
    <row r="11" spans="1:40" ht="12.75" customHeight="1">
      <c r="B11" s="2875" t="s">
        <v>1351</v>
      </c>
      <c r="C11" s="2876"/>
      <c r="D11" s="2876"/>
      <c r="E11" s="2876"/>
      <c r="F11" s="2876"/>
      <c r="G11" s="2876"/>
      <c r="H11" s="2876"/>
      <c r="I11" s="2876"/>
      <c r="J11" s="2876"/>
      <c r="K11" s="2876"/>
      <c r="L11" s="2876"/>
      <c r="M11" s="2876"/>
      <c r="N11" s="2876"/>
      <c r="O11" s="2876"/>
      <c r="P11" s="2876"/>
      <c r="Q11" s="2876"/>
      <c r="R11" s="2876"/>
      <c r="S11" s="2876"/>
      <c r="T11" s="2876"/>
      <c r="U11" s="2876"/>
      <c r="V11" s="2876"/>
      <c r="W11" s="2876"/>
      <c r="X11" s="2876"/>
      <c r="Y11" s="2876"/>
      <c r="Z11" s="2876"/>
      <c r="AA11" s="2876"/>
      <c r="AB11" s="2877" t="s">
        <v>52</v>
      </c>
      <c r="AC11" s="2878"/>
      <c r="AD11" s="2878"/>
      <c r="AE11" s="2878"/>
      <c r="AF11" s="131"/>
      <c r="AG11" s="131"/>
      <c r="AH11" s="131"/>
      <c r="AI11" s="141"/>
    </row>
    <row r="12" spans="1:40" ht="26.25" customHeight="1">
      <c r="B12" s="2870" t="s">
        <v>1352</v>
      </c>
      <c r="C12" s="2871"/>
      <c r="D12" s="2871"/>
      <c r="E12" s="2871"/>
      <c r="F12" s="2871"/>
      <c r="G12" s="2871"/>
      <c r="H12" s="2871"/>
      <c r="I12" s="2871"/>
      <c r="J12" s="2871"/>
      <c r="K12" s="2871"/>
      <c r="L12" s="2871"/>
      <c r="M12" s="2871"/>
      <c r="N12" s="2871"/>
      <c r="O12" s="2871"/>
      <c r="P12" s="2871"/>
      <c r="Q12" s="2871"/>
      <c r="R12" s="2871"/>
      <c r="S12" s="2871"/>
      <c r="T12" s="2871"/>
      <c r="U12" s="2871"/>
      <c r="V12" s="2871"/>
      <c r="W12" s="2871"/>
      <c r="X12" s="2871"/>
      <c r="Y12" s="2871"/>
      <c r="Z12" s="2871"/>
      <c r="AA12" s="2872"/>
      <c r="AB12" s="2873" t="s">
        <v>53</v>
      </c>
      <c r="AC12" s="2874"/>
      <c r="AD12" s="2874"/>
      <c r="AE12" s="2874"/>
      <c r="AF12" s="843"/>
      <c r="AG12" s="843"/>
      <c r="AH12" s="843"/>
      <c r="AI12" s="844"/>
    </row>
    <row r="13" spans="1:40" ht="26.25" customHeight="1">
      <c r="B13" s="2896" t="s">
        <v>1368</v>
      </c>
      <c r="C13" s="2897"/>
      <c r="D13" s="2897"/>
      <c r="E13" s="2897"/>
      <c r="F13" s="2897"/>
      <c r="G13" s="2897"/>
      <c r="H13" s="2897"/>
      <c r="I13" s="2897"/>
      <c r="J13" s="2897"/>
      <c r="K13" s="2897"/>
      <c r="L13" s="2897"/>
      <c r="M13" s="2897"/>
      <c r="N13" s="2897"/>
      <c r="O13" s="2897"/>
      <c r="P13" s="2897"/>
      <c r="Q13" s="2897"/>
      <c r="R13" s="2897"/>
      <c r="S13" s="2897"/>
      <c r="T13" s="2897"/>
      <c r="U13" s="2897"/>
      <c r="V13" s="2897"/>
      <c r="W13" s="2897"/>
      <c r="X13" s="2897"/>
      <c r="Y13" s="2897"/>
      <c r="Z13" s="2897"/>
      <c r="AA13" s="2898"/>
      <c r="AB13" s="2899" t="s">
        <v>218</v>
      </c>
      <c r="AC13" s="2900"/>
      <c r="AD13" s="2900"/>
      <c r="AE13" s="2900"/>
      <c r="AF13" s="131"/>
      <c r="AG13" s="131"/>
      <c r="AH13" s="131"/>
      <c r="AI13" s="141"/>
    </row>
    <row r="14" spans="1:40" ht="12.75" customHeight="1">
      <c r="B14" s="2875" t="s">
        <v>1050</v>
      </c>
      <c r="C14" s="2876"/>
      <c r="D14" s="2876"/>
      <c r="E14" s="2876"/>
      <c r="F14" s="2876"/>
      <c r="G14" s="2876"/>
      <c r="H14" s="2876"/>
      <c r="I14" s="2876"/>
      <c r="J14" s="2876"/>
      <c r="K14" s="2876"/>
      <c r="L14" s="2876"/>
      <c r="M14" s="2876"/>
      <c r="N14" s="2876"/>
      <c r="O14" s="2876"/>
      <c r="P14" s="2876"/>
      <c r="Q14" s="2876"/>
      <c r="R14" s="2876"/>
      <c r="S14" s="2876"/>
      <c r="T14" s="2876"/>
      <c r="U14" s="2876"/>
      <c r="V14" s="2876"/>
      <c r="W14" s="2876"/>
      <c r="X14" s="2876"/>
      <c r="Y14" s="2876"/>
      <c r="Z14" s="2876"/>
      <c r="AA14" s="2876"/>
      <c r="AB14" s="2877" t="s">
        <v>54</v>
      </c>
      <c r="AC14" s="2878"/>
      <c r="AD14" s="2878"/>
      <c r="AE14" s="2878"/>
      <c r="AF14" s="130"/>
      <c r="AG14" s="130"/>
      <c r="AH14" s="130"/>
      <c r="AI14" s="133"/>
    </row>
    <row r="15" spans="1:40" ht="25.5" customHeight="1">
      <c r="B15" s="2906" t="s">
        <v>1369</v>
      </c>
      <c r="C15" s="2907"/>
      <c r="D15" s="2907"/>
      <c r="E15" s="2907"/>
      <c r="F15" s="2907"/>
      <c r="G15" s="2907"/>
      <c r="H15" s="2907"/>
      <c r="I15" s="2907"/>
      <c r="J15" s="2907"/>
      <c r="K15" s="2907"/>
      <c r="L15" s="2907"/>
      <c r="M15" s="2907"/>
      <c r="N15" s="2907"/>
      <c r="O15" s="2907"/>
      <c r="P15" s="2907"/>
      <c r="Q15" s="2907"/>
      <c r="R15" s="2907"/>
      <c r="S15" s="2907"/>
      <c r="T15" s="2907"/>
      <c r="U15" s="2907"/>
      <c r="V15" s="2907"/>
      <c r="W15" s="2907"/>
      <c r="X15" s="2907"/>
      <c r="Y15" s="2907"/>
      <c r="Z15" s="2907"/>
      <c r="AA15" s="2908"/>
      <c r="AB15" s="2768" t="s">
        <v>50</v>
      </c>
      <c r="AC15" s="2769"/>
      <c r="AD15" s="2769"/>
      <c r="AE15" s="2909"/>
      <c r="AF15" s="342">
        <f>SUM(AF17:AF19)</f>
        <v>0</v>
      </c>
      <c r="AG15" s="342">
        <f>SUM(AG17:AG19)</f>
        <v>0</v>
      </c>
      <c r="AH15" s="342">
        <f>SUM(AH17:AH19)</f>
        <v>0</v>
      </c>
      <c r="AI15" s="343">
        <f>SUM(AI17:AI19)</f>
        <v>0</v>
      </c>
    </row>
    <row r="16" spans="1:40" ht="12" customHeight="1">
      <c r="B16" s="2443" t="s">
        <v>1367</v>
      </c>
      <c r="C16" s="2444"/>
      <c r="D16" s="2444"/>
      <c r="E16" s="2444"/>
      <c r="F16" s="2444"/>
      <c r="G16" s="2444"/>
      <c r="H16" s="2444"/>
      <c r="I16" s="2444"/>
      <c r="J16" s="2444"/>
      <c r="K16" s="2444"/>
      <c r="L16" s="2444"/>
      <c r="M16" s="2444"/>
      <c r="N16" s="2444"/>
      <c r="O16" s="2444"/>
      <c r="P16" s="2444"/>
      <c r="Q16" s="2444"/>
      <c r="R16" s="2444"/>
      <c r="S16" s="2444"/>
      <c r="T16" s="2444"/>
      <c r="U16" s="2444"/>
      <c r="V16" s="2444"/>
      <c r="W16" s="2444"/>
      <c r="X16" s="2444"/>
      <c r="Y16" s="2444"/>
      <c r="Z16" s="2444"/>
      <c r="AA16" s="2445"/>
      <c r="AB16" s="2877"/>
      <c r="AC16" s="2878"/>
      <c r="AD16" s="2878"/>
      <c r="AE16" s="2878"/>
      <c r="AF16" s="346"/>
      <c r="AG16" s="346"/>
      <c r="AH16" s="346"/>
      <c r="AI16" s="347"/>
    </row>
    <row r="17" spans="1:128" ht="39.75" customHeight="1">
      <c r="B17" s="2870" t="s">
        <v>1360</v>
      </c>
      <c r="C17" s="2871"/>
      <c r="D17" s="2871"/>
      <c r="E17" s="2871"/>
      <c r="F17" s="2871"/>
      <c r="G17" s="2871"/>
      <c r="H17" s="2871"/>
      <c r="I17" s="2871"/>
      <c r="J17" s="2871"/>
      <c r="K17" s="2871"/>
      <c r="L17" s="2871"/>
      <c r="M17" s="2871"/>
      <c r="N17" s="2871"/>
      <c r="O17" s="2871"/>
      <c r="P17" s="2871"/>
      <c r="Q17" s="2871"/>
      <c r="R17" s="2871"/>
      <c r="S17" s="2871"/>
      <c r="T17" s="2871"/>
      <c r="U17" s="2871"/>
      <c r="V17" s="2871"/>
      <c r="W17" s="2871"/>
      <c r="X17" s="2871"/>
      <c r="Y17" s="2871"/>
      <c r="Z17" s="2871"/>
      <c r="AA17" s="2872"/>
      <c r="AB17" s="2873" t="s">
        <v>55</v>
      </c>
      <c r="AC17" s="2874"/>
      <c r="AD17" s="2874"/>
      <c r="AE17" s="2874"/>
      <c r="AF17" s="843"/>
      <c r="AG17" s="843"/>
      <c r="AH17" s="843"/>
      <c r="AI17" s="844"/>
    </row>
    <row r="18" spans="1:128" ht="38.25" customHeight="1">
      <c r="B18" s="2896" t="s">
        <v>1361</v>
      </c>
      <c r="C18" s="2897"/>
      <c r="D18" s="2897"/>
      <c r="E18" s="2897"/>
      <c r="F18" s="2897"/>
      <c r="G18" s="2897"/>
      <c r="H18" s="2897"/>
      <c r="I18" s="2897"/>
      <c r="J18" s="2897"/>
      <c r="K18" s="2897"/>
      <c r="L18" s="2897"/>
      <c r="M18" s="2897"/>
      <c r="N18" s="2897"/>
      <c r="O18" s="2897"/>
      <c r="P18" s="2897"/>
      <c r="Q18" s="2897"/>
      <c r="R18" s="2897"/>
      <c r="S18" s="2897"/>
      <c r="T18" s="2897"/>
      <c r="U18" s="2897"/>
      <c r="V18" s="2897"/>
      <c r="W18" s="2897"/>
      <c r="X18" s="2897"/>
      <c r="Y18" s="2897"/>
      <c r="Z18" s="2897"/>
      <c r="AA18" s="2898"/>
      <c r="AB18" s="2899" t="s">
        <v>56</v>
      </c>
      <c r="AC18" s="2900"/>
      <c r="AD18" s="2900"/>
      <c r="AE18" s="2900"/>
      <c r="AF18" s="843"/>
      <c r="AG18" s="843"/>
      <c r="AH18" s="843"/>
      <c r="AI18" s="844"/>
    </row>
    <row r="19" spans="1:128" ht="12" customHeight="1" thickBot="1">
      <c r="B19" s="2901" t="s">
        <v>1219</v>
      </c>
      <c r="C19" s="2902"/>
      <c r="D19" s="2902"/>
      <c r="E19" s="2902"/>
      <c r="F19" s="2902"/>
      <c r="G19" s="2902"/>
      <c r="H19" s="2902"/>
      <c r="I19" s="2902"/>
      <c r="J19" s="2902"/>
      <c r="K19" s="2902"/>
      <c r="L19" s="2902"/>
      <c r="M19" s="2902"/>
      <c r="N19" s="2902"/>
      <c r="O19" s="2902"/>
      <c r="P19" s="2902"/>
      <c r="Q19" s="2902"/>
      <c r="R19" s="2902"/>
      <c r="S19" s="2902"/>
      <c r="T19" s="2902"/>
      <c r="U19" s="2902"/>
      <c r="V19" s="2902"/>
      <c r="W19" s="2902"/>
      <c r="X19" s="2902"/>
      <c r="Y19" s="2902"/>
      <c r="Z19" s="2902"/>
      <c r="AA19" s="2903"/>
      <c r="AB19" s="2904" t="s">
        <v>57</v>
      </c>
      <c r="AC19" s="2905"/>
      <c r="AD19" s="2905"/>
      <c r="AE19" s="2905"/>
      <c r="AF19" s="143"/>
      <c r="AG19" s="143"/>
      <c r="AH19" s="143"/>
      <c r="AI19" s="144"/>
    </row>
    <row r="20" spans="1:128" ht="12.75">
      <c r="A20" s="228" t="s">
        <v>221</v>
      </c>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214"/>
      <c r="AC20" s="214"/>
      <c r="AD20" s="214"/>
      <c r="AE20" s="214"/>
      <c r="AF20" s="223"/>
      <c r="AG20" s="223"/>
      <c r="AH20" s="223"/>
      <c r="AI20" s="223"/>
    </row>
    <row r="21" spans="1:128" s="306" customFormat="1" ht="15.75" customHeight="1">
      <c r="D21" s="1938" t="s">
        <v>1010</v>
      </c>
      <c r="E21" s="1938"/>
      <c r="F21" s="1938"/>
      <c r="G21" s="1938"/>
      <c r="H21" s="1938"/>
      <c r="I21" s="1938"/>
      <c r="J21" s="1938"/>
      <c r="K21" s="1938"/>
      <c r="L21" s="1938"/>
      <c r="M21" s="1938"/>
      <c r="N21" s="1938"/>
      <c r="O21" s="1938"/>
      <c r="P21" s="1938"/>
      <c r="Q21" s="1938"/>
      <c r="R21" s="1938"/>
      <c r="S21" s="1938"/>
      <c r="T21" s="1938"/>
      <c r="U21" s="1938"/>
      <c r="V21" s="1938"/>
      <c r="W21" s="818"/>
      <c r="X21" s="818"/>
      <c r="Y21" s="818"/>
      <c r="Z21" s="818"/>
      <c r="AA21" s="818"/>
      <c r="AB21" s="818"/>
      <c r="AC21" s="818"/>
      <c r="AD21" s="818"/>
      <c r="AE21" s="818"/>
      <c r="AF21" s="818"/>
      <c r="AG21" s="818"/>
      <c r="AH21" s="818"/>
      <c r="AI21" s="818"/>
      <c r="AJ21" s="818"/>
      <c r="AK21" s="818"/>
      <c r="AL21" s="818"/>
      <c r="AM21" s="818"/>
      <c r="AN21" s="818"/>
      <c r="AO21" s="818"/>
      <c r="AP21" s="818"/>
      <c r="AQ21" s="818"/>
      <c r="AR21" s="818"/>
      <c r="AS21" s="818"/>
      <c r="AT21" s="818"/>
      <c r="AU21" s="818"/>
      <c r="AV21" s="818"/>
      <c r="AW21" s="818"/>
      <c r="AX21" s="818"/>
      <c r="AY21" s="818"/>
      <c r="AZ21" s="818"/>
      <c r="BA21" s="818"/>
      <c r="BB21" s="818"/>
      <c r="BC21" s="818"/>
      <c r="BD21" s="818"/>
      <c r="BE21" s="818"/>
      <c r="BF21" s="818"/>
      <c r="BG21" s="818"/>
      <c r="BH21" s="818"/>
      <c r="BI21" s="818"/>
      <c r="BJ21" s="818"/>
      <c r="BK21" s="818"/>
      <c r="BL21" s="818"/>
      <c r="BM21" s="818"/>
      <c r="BN21" s="818"/>
      <c r="BO21" s="818"/>
      <c r="BP21" s="818"/>
      <c r="DX21" s="350"/>
    </row>
    <row r="22" spans="1:128" s="307" customFormat="1" ht="12.75" customHeight="1">
      <c r="D22" s="1938" t="s">
        <v>714</v>
      </c>
      <c r="E22" s="1938"/>
      <c r="F22" s="1938"/>
      <c r="G22" s="1938"/>
      <c r="H22" s="1938"/>
      <c r="I22" s="1938"/>
      <c r="J22" s="1938"/>
      <c r="K22" s="1938"/>
      <c r="L22" s="1938"/>
      <c r="M22" s="1938"/>
      <c r="N22" s="1938"/>
      <c r="O22" s="1938"/>
      <c r="P22" s="1938"/>
      <c r="Q22" s="1938"/>
      <c r="R22" s="1938"/>
      <c r="S22" s="1938"/>
      <c r="T22" s="1938"/>
      <c r="U22" s="1938"/>
      <c r="V22" s="1938"/>
      <c r="W22" s="818"/>
      <c r="X22" s="818"/>
      <c r="Y22" s="818"/>
      <c r="Z22" s="818"/>
      <c r="AA22" s="818"/>
      <c r="AB22" s="818"/>
      <c r="AC22" s="818"/>
      <c r="AD22" s="818"/>
      <c r="AE22" s="818"/>
      <c r="AF22" s="818"/>
      <c r="AG22" s="818"/>
      <c r="AH22" s="818"/>
      <c r="AI22" s="818"/>
      <c r="AJ22" s="818"/>
      <c r="AK22" s="818"/>
      <c r="AL22" s="818"/>
      <c r="AM22" s="818"/>
      <c r="AN22" s="818"/>
      <c r="AO22" s="818"/>
      <c r="AP22" s="818"/>
      <c r="AQ22" s="818"/>
      <c r="AR22" s="818"/>
      <c r="AS22" s="818"/>
      <c r="AT22" s="818"/>
      <c r="AU22" s="818"/>
      <c r="AV22" s="818"/>
      <c r="AW22" s="818"/>
      <c r="AX22" s="818"/>
      <c r="AY22" s="818"/>
      <c r="AZ22" s="818"/>
      <c r="BA22" s="818"/>
      <c r="BB22" s="818"/>
      <c r="BC22" s="818"/>
      <c r="BD22" s="818"/>
      <c r="BE22" s="818"/>
      <c r="BF22" s="818"/>
      <c r="BG22" s="818"/>
      <c r="BH22" s="818"/>
      <c r="BI22" s="818"/>
      <c r="BJ22" s="818"/>
      <c r="BK22" s="818"/>
      <c r="BL22" s="818"/>
      <c r="BM22" s="818"/>
      <c r="BN22" s="818"/>
      <c r="BO22" s="818"/>
      <c r="BP22" s="818"/>
    </row>
    <row r="23" spans="1:128" s="225" customFormat="1" ht="12"/>
    <row r="24" spans="1:128" s="322" customFormat="1" ht="9.75"/>
    <row r="25" spans="1:128" s="230" customFormat="1" ht="6"/>
    <row r="26" spans="1:128" s="33" customFormat="1" ht="12"/>
  </sheetData>
  <sheetProtection formatCells="0" formatColumns="0" autoFilter="0"/>
  <mergeCells count="38">
    <mergeCell ref="D22:V22"/>
    <mergeCell ref="B12:AA12"/>
    <mergeCell ref="AB12:AE12"/>
    <mergeCell ref="B13:AA13"/>
    <mergeCell ref="AB13:AE13"/>
    <mergeCell ref="B14:AA14"/>
    <mergeCell ref="B19:AA19"/>
    <mergeCell ref="AB19:AE19"/>
    <mergeCell ref="B16:AA16"/>
    <mergeCell ref="AB16:AE16"/>
    <mergeCell ref="D21:V21"/>
    <mergeCell ref="AB14:AE14"/>
    <mergeCell ref="B15:AA15"/>
    <mergeCell ref="AB15:AE15"/>
    <mergeCell ref="B18:AA18"/>
    <mergeCell ref="AB18:AE18"/>
    <mergeCell ref="B7:AA7"/>
    <mergeCell ref="B9:AA9"/>
    <mergeCell ref="AB9:AE9"/>
    <mergeCell ref="AB7:AE7"/>
    <mergeCell ref="B11:AA11"/>
    <mergeCell ref="AB11:AE11"/>
    <mergeCell ref="B17:AA17"/>
    <mergeCell ref="AB17:AE17"/>
    <mergeCell ref="B10:AA10"/>
    <mergeCell ref="AB10:AE10"/>
    <mergeCell ref="B1:AI1"/>
    <mergeCell ref="B3:AE4"/>
    <mergeCell ref="AF3:AG3"/>
    <mergeCell ref="AH3:AI3"/>
    <mergeCell ref="AF4:AF6"/>
    <mergeCell ref="AG4:AG6"/>
    <mergeCell ref="AH4:AH6"/>
    <mergeCell ref="AB5:AE6"/>
    <mergeCell ref="AI4:AI6"/>
    <mergeCell ref="B5:AA6"/>
    <mergeCell ref="B8:AA8"/>
    <mergeCell ref="AB8:AE8"/>
  </mergeCells>
  <phoneticPr fontId="23"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Лист39">
    <tabColor rgb="FFFFFF00"/>
  </sheetPr>
  <dimension ref="A1:AF96"/>
  <sheetViews>
    <sheetView view="pageBreakPreview" topLeftCell="B1" zoomScaleNormal="120" zoomScaleSheetLayoutView="100" workbookViewId="0">
      <selection activeCell="Y101" sqref="Y101"/>
    </sheetView>
  </sheetViews>
  <sheetFormatPr defaultColWidth="9.140625" defaultRowHeight="12.75"/>
  <cols>
    <col min="1" max="1" width="8.42578125" style="387" hidden="1" customWidth="1"/>
    <col min="2" max="22" width="2.5703125" style="387" customWidth="1"/>
    <col min="23" max="23" width="3.7109375" style="387" customWidth="1"/>
    <col min="24" max="27" width="1.7109375" style="387" customWidth="1"/>
    <col min="28" max="28" width="20.5703125" style="387" customWidth="1"/>
    <col min="29" max="29" width="19.5703125" style="387" customWidth="1"/>
    <col min="30" max="31" width="1.7109375" style="387" customWidth="1"/>
    <col min="32" max="16384" width="9.140625" style="387"/>
  </cols>
  <sheetData>
    <row r="1" spans="1:29">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row>
    <row r="2" spans="1:29" ht="15">
      <c r="B2" s="1858" t="s">
        <v>1370</v>
      </c>
      <c r="C2" s="1858"/>
      <c r="D2" s="1858"/>
      <c r="E2" s="1858"/>
      <c r="F2" s="1858"/>
      <c r="G2" s="1858"/>
      <c r="H2" s="1858"/>
      <c r="I2" s="1858"/>
      <c r="J2" s="1858"/>
      <c r="K2" s="1858"/>
      <c r="L2" s="1858"/>
      <c r="M2" s="1858"/>
      <c r="N2" s="1858"/>
      <c r="O2" s="1858"/>
      <c r="P2" s="1858"/>
      <c r="Q2" s="1858"/>
      <c r="R2" s="1858"/>
      <c r="S2" s="1858"/>
      <c r="T2" s="1858"/>
      <c r="U2" s="1858"/>
      <c r="V2" s="1858"/>
      <c r="W2" s="1858"/>
      <c r="X2" s="1858"/>
      <c r="Y2" s="1858"/>
      <c r="Z2" s="1858"/>
      <c r="AA2" s="1858"/>
      <c r="AB2" s="1858"/>
      <c r="AC2" s="1858"/>
    </row>
    <row r="3" spans="1:29" ht="13.5" thickBot="1"/>
    <row r="4" spans="1:29" ht="12.75" customHeight="1">
      <c r="B4" s="1526" t="s">
        <v>758</v>
      </c>
      <c r="C4" s="1527"/>
      <c r="D4" s="1527"/>
      <c r="E4" s="1527"/>
      <c r="F4" s="1527"/>
      <c r="G4" s="1527"/>
      <c r="H4" s="1527"/>
      <c r="I4" s="1527"/>
      <c r="J4" s="1527"/>
      <c r="K4" s="1527"/>
      <c r="L4" s="1527"/>
      <c r="M4" s="1527"/>
      <c r="N4" s="1527"/>
      <c r="O4" s="1527"/>
      <c r="P4" s="1527"/>
      <c r="Q4" s="1527"/>
      <c r="R4" s="1527"/>
      <c r="S4" s="1527"/>
      <c r="T4" s="1527"/>
      <c r="U4" s="1527"/>
      <c r="V4" s="1527"/>
      <c r="W4" s="1527"/>
      <c r="X4" s="1527"/>
      <c r="Y4" s="1527"/>
      <c r="Z4" s="1527"/>
      <c r="AA4" s="1527"/>
      <c r="AB4" s="2970" t="s">
        <v>1488</v>
      </c>
      <c r="AC4" s="2972" t="s">
        <v>1489</v>
      </c>
    </row>
    <row r="5" spans="1:29">
      <c r="B5" s="1535" t="s">
        <v>784</v>
      </c>
      <c r="C5" s="1509"/>
      <c r="D5" s="1509"/>
      <c r="E5" s="1509"/>
      <c r="F5" s="1509"/>
      <c r="G5" s="1509"/>
      <c r="H5" s="1509"/>
      <c r="I5" s="1509"/>
      <c r="J5" s="1509"/>
      <c r="K5" s="1509"/>
      <c r="L5" s="1509"/>
      <c r="M5" s="1509"/>
      <c r="N5" s="1509"/>
      <c r="O5" s="1509"/>
      <c r="P5" s="1509"/>
      <c r="Q5" s="1509"/>
      <c r="R5" s="1509"/>
      <c r="S5" s="1509"/>
      <c r="T5" s="1509"/>
      <c r="U5" s="1509"/>
      <c r="V5" s="1509"/>
      <c r="W5" s="1509"/>
      <c r="X5" s="1509" t="s">
        <v>724</v>
      </c>
      <c r="Y5" s="1509"/>
      <c r="Z5" s="1509"/>
      <c r="AA5" s="1509"/>
      <c r="AB5" s="2971"/>
      <c r="AC5" s="2973"/>
    </row>
    <row r="6" spans="1:29" s="570" customFormat="1" ht="12" thickBot="1">
      <c r="B6" s="1946">
        <v>1</v>
      </c>
      <c r="C6" s="2962"/>
      <c r="D6" s="2962"/>
      <c r="E6" s="2962"/>
      <c r="F6" s="2962"/>
      <c r="G6" s="2962"/>
      <c r="H6" s="2962"/>
      <c r="I6" s="2962"/>
      <c r="J6" s="2962"/>
      <c r="K6" s="2962"/>
      <c r="L6" s="2962"/>
      <c r="M6" s="2962"/>
      <c r="N6" s="2962"/>
      <c r="O6" s="2962"/>
      <c r="P6" s="2962"/>
      <c r="Q6" s="2962"/>
      <c r="R6" s="2962"/>
      <c r="S6" s="2962"/>
      <c r="T6" s="2962"/>
      <c r="U6" s="2962"/>
      <c r="V6" s="2962"/>
      <c r="W6" s="2962"/>
      <c r="X6" s="2962">
        <v>2</v>
      </c>
      <c r="Y6" s="2962"/>
      <c r="Z6" s="2962"/>
      <c r="AA6" s="2962"/>
      <c r="AB6" s="544"/>
      <c r="AC6" s="845"/>
    </row>
    <row r="7" spans="1:29" ht="13.5" thickBot="1">
      <c r="B7" s="2975" t="s">
        <v>1371</v>
      </c>
      <c r="C7" s="2976"/>
      <c r="D7" s="2976"/>
      <c r="E7" s="2976"/>
      <c r="F7" s="2976"/>
      <c r="G7" s="2976"/>
      <c r="H7" s="2976"/>
      <c r="I7" s="2976"/>
      <c r="J7" s="2976"/>
      <c r="K7" s="2976"/>
      <c r="L7" s="2976"/>
      <c r="M7" s="2976"/>
      <c r="N7" s="2976"/>
      <c r="O7" s="2976"/>
      <c r="P7" s="2976"/>
      <c r="Q7" s="2976"/>
      <c r="R7" s="2976"/>
      <c r="S7" s="2976"/>
      <c r="T7" s="2976"/>
      <c r="U7" s="2976"/>
      <c r="V7" s="2976"/>
      <c r="W7" s="2977"/>
      <c r="X7" s="2748">
        <v>8000</v>
      </c>
      <c r="Y7" s="2749"/>
      <c r="Z7" s="2749"/>
      <c r="AA7" s="2749"/>
      <c r="AB7" s="846">
        <f>SUM(AB9:AB40)</f>
        <v>5120019</v>
      </c>
      <c r="AC7" s="847">
        <f>SUM(AC9:AC40)</f>
        <v>3822379</v>
      </c>
    </row>
    <row r="8" spans="1:29">
      <c r="A8" s="387" t="s">
        <v>220</v>
      </c>
      <c r="B8" s="2963" t="s">
        <v>779</v>
      </c>
      <c r="C8" s="2964"/>
      <c r="D8" s="2964"/>
      <c r="E8" s="2964"/>
      <c r="F8" s="2964"/>
      <c r="G8" s="2964"/>
      <c r="H8" s="2964"/>
      <c r="I8" s="2964"/>
      <c r="J8" s="2964"/>
      <c r="K8" s="2964"/>
      <c r="L8" s="2964"/>
      <c r="M8" s="2964"/>
      <c r="N8" s="2964"/>
      <c r="O8" s="2964"/>
      <c r="P8" s="2964"/>
      <c r="Q8" s="2964"/>
      <c r="R8" s="2964"/>
      <c r="S8" s="2964"/>
      <c r="T8" s="2964"/>
      <c r="U8" s="2964"/>
      <c r="V8" s="2964"/>
      <c r="W8" s="2965"/>
      <c r="X8" s="2484"/>
      <c r="Y8" s="2966"/>
      <c r="Z8" s="2966"/>
      <c r="AA8" s="2967"/>
      <c r="AB8" s="848"/>
      <c r="AC8" s="849"/>
    </row>
    <row r="9" spans="1:29">
      <c r="B9" s="2920" t="s">
        <v>1372</v>
      </c>
      <c r="C9" s="2934"/>
      <c r="D9" s="2934"/>
      <c r="E9" s="2934"/>
      <c r="F9" s="2934"/>
      <c r="G9" s="2934"/>
      <c r="H9" s="2934"/>
      <c r="I9" s="2934"/>
      <c r="J9" s="2934"/>
      <c r="K9" s="2934"/>
      <c r="L9" s="2934"/>
      <c r="M9" s="2934"/>
      <c r="N9" s="2934"/>
      <c r="O9" s="2934"/>
      <c r="P9" s="2934"/>
      <c r="Q9" s="2934"/>
      <c r="R9" s="2934"/>
      <c r="S9" s="2934"/>
      <c r="T9" s="2934"/>
      <c r="U9" s="2934"/>
      <c r="V9" s="2934"/>
      <c r="W9" s="2935"/>
      <c r="X9" s="1571">
        <v>8001</v>
      </c>
      <c r="Y9" s="2978"/>
      <c r="Z9" s="2978"/>
      <c r="AA9" s="2979"/>
      <c r="AB9" s="850">
        <v>25038</v>
      </c>
      <c r="AC9" s="851">
        <v>56018</v>
      </c>
    </row>
    <row r="10" spans="1:29">
      <c r="B10" s="2920" t="s">
        <v>1373</v>
      </c>
      <c r="C10" s="2934"/>
      <c r="D10" s="2934"/>
      <c r="E10" s="2934"/>
      <c r="F10" s="2934"/>
      <c r="G10" s="2934"/>
      <c r="H10" s="2934"/>
      <c r="I10" s="2934"/>
      <c r="J10" s="2934"/>
      <c r="K10" s="2934"/>
      <c r="L10" s="2934"/>
      <c r="M10" s="2934"/>
      <c r="N10" s="2934"/>
      <c r="O10" s="2934"/>
      <c r="P10" s="2934"/>
      <c r="Q10" s="2934"/>
      <c r="R10" s="2934"/>
      <c r="S10" s="2934"/>
      <c r="T10" s="2934"/>
      <c r="U10" s="2934"/>
      <c r="V10" s="2934"/>
      <c r="W10" s="2935"/>
      <c r="X10" s="1571">
        <v>8002</v>
      </c>
      <c r="Y10" s="2936"/>
      <c r="Z10" s="2936"/>
      <c r="AA10" s="2937"/>
      <c r="AB10" s="850"/>
      <c r="AC10" s="851">
        <v>2398</v>
      </c>
    </row>
    <row r="11" spans="1:29">
      <c r="B11" s="2920" t="s">
        <v>1374</v>
      </c>
      <c r="C11" s="2934"/>
      <c r="D11" s="2934"/>
      <c r="E11" s="2934"/>
      <c r="F11" s="2934"/>
      <c r="G11" s="2934"/>
      <c r="H11" s="2934"/>
      <c r="I11" s="2934"/>
      <c r="J11" s="2934"/>
      <c r="K11" s="2934"/>
      <c r="L11" s="2934"/>
      <c r="M11" s="2934"/>
      <c r="N11" s="2934"/>
      <c r="O11" s="2934"/>
      <c r="P11" s="2934"/>
      <c r="Q11" s="2934"/>
      <c r="R11" s="2934"/>
      <c r="S11" s="2934"/>
      <c r="T11" s="2934"/>
      <c r="U11" s="2934"/>
      <c r="V11" s="2934"/>
      <c r="W11" s="2935"/>
      <c r="X11" s="1571">
        <v>8003</v>
      </c>
      <c r="Y11" s="2936"/>
      <c r="Z11" s="2936"/>
      <c r="AA11" s="2937"/>
      <c r="AB11" s="850">
        <v>44975</v>
      </c>
      <c r="AC11" s="851">
        <v>41220</v>
      </c>
    </row>
    <row r="12" spans="1:29" ht="12.75" customHeight="1">
      <c r="B12" s="2756" t="s">
        <v>1375</v>
      </c>
      <c r="C12" s="2968"/>
      <c r="D12" s="2968"/>
      <c r="E12" s="2968"/>
      <c r="F12" s="2968"/>
      <c r="G12" s="2968"/>
      <c r="H12" s="2968"/>
      <c r="I12" s="2968"/>
      <c r="J12" s="2968"/>
      <c r="K12" s="2968"/>
      <c r="L12" s="2968"/>
      <c r="M12" s="2968"/>
      <c r="N12" s="2968"/>
      <c r="O12" s="2968"/>
      <c r="P12" s="2968"/>
      <c r="Q12" s="2968"/>
      <c r="R12" s="2968"/>
      <c r="S12" s="2968"/>
      <c r="T12" s="2968"/>
      <c r="U12" s="2968"/>
      <c r="V12" s="2968"/>
      <c r="W12" s="2969"/>
      <c r="X12" s="1571">
        <v>8004</v>
      </c>
      <c r="Y12" s="2936"/>
      <c r="Z12" s="2936"/>
      <c r="AA12" s="2937"/>
      <c r="AB12" s="850">
        <v>0</v>
      </c>
      <c r="AC12" s="851">
        <v>0</v>
      </c>
    </row>
    <row r="13" spans="1:29">
      <c r="B13" s="2920" t="s">
        <v>1376</v>
      </c>
      <c r="C13" s="2934"/>
      <c r="D13" s="2934"/>
      <c r="E13" s="2934"/>
      <c r="F13" s="2934"/>
      <c r="G13" s="2934"/>
      <c r="H13" s="2934"/>
      <c r="I13" s="2934"/>
      <c r="J13" s="2934"/>
      <c r="K13" s="2934"/>
      <c r="L13" s="2934"/>
      <c r="M13" s="2934"/>
      <c r="N13" s="2934"/>
      <c r="O13" s="2934"/>
      <c r="P13" s="2934"/>
      <c r="Q13" s="2934"/>
      <c r="R13" s="2934"/>
      <c r="S13" s="2934"/>
      <c r="T13" s="2934"/>
      <c r="U13" s="2934"/>
      <c r="V13" s="2934"/>
      <c r="W13" s="2935"/>
      <c r="X13" s="1571">
        <v>8005</v>
      </c>
      <c r="Y13" s="2936"/>
      <c r="Z13" s="2936"/>
      <c r="AA13" s="2937"/>
      <c r="AB13" s="850">
        <v>0</v>
      </c>
      <c r="AC13" s="851">
        <v>0</v>
      </c>
    </row>
    <row r="14" spans="1:29">
      <c r="B14" s="2920" t="s">
        <v>1377</v>
      </c>
      <c r="C14" s="2934"/>
      <c r="D14" s="2934"/>
      <c r="E14" s="2934"/>
      <c r="F14" s="2934"/>
      <c r="G14" s="2934"/>
      <c r="H14" s="2934"/>
      <c r="I14" s="2934"/>
      <c r="J14" s="2934"/>
      <c r="K14" s="2934"/>
      <c r="L14" s="2934"/>
      <c r="M14" s="2934"/>
      <c r="N14" s="2934"/>
      <c r="O14" s="2934"/>
      <c r="P14" s="2934"/>
      <c r="Q14" s="2934"/>
      <c r="R14" s="2934"/>
      <c r="S14" s="2934"/>
      <c r="T14" s="2934"/>
      <c r="U14" s="2934"/>
      <c r="V14" s="2934"/>
      <c r="W14" s="2935"/>
      <c r="X14" s="1571">
        <v>8006</v>
      </c>
      <c r="Y14" s="2936"/>
      <c r="Z14" s="2936"/>
      <c r="AA14" s="2937"/>
      <c r="AB14" s="850">
        <v>0</v>
      </c>
      <c r="AC14" s="851">
        <v>0</v>
      </c>
    </row>
    <row r="15" spans="1:29">
      <c r="B15" s="2920" t="s">
        <v>1378</v>
      </c>
      <c r="C15" s="2934"/>
      <c r="D15" s="2934"/>
      <c r="E15" s="2934"/>
      <c r="F15" s="2934"/>
      <c r="G15" s="2934"/>
      <c r="H15" s="2934"/>
      <c r="I15" s="2934"/>
      <c r="J15" s="2934"/>
      <c r="K15" s="2934"/>
      <c r="L15" s="2934"/>
      <c r="M15" s="2934"/>
      <c r="N15" s="2934"/>
      <c r="O15" s="2934"/>
      <c r="P15" s="2934"/>
      <c r="Q15" s="2934"/>
      <c r="R15" s="2934"/>
      <c r="S15" s="2934"/>
      <c r="T15" s="2934"/>
      <c r="U15" s="2934"/>
      <c r="V15" s="2934"/>
      <c r="W15" s="2935"/>
      <c r="X15" s="1571">
        <v>8007</v>
      </c>
      <c r="Y15" s="2936"/>
      <c r="Z15" s="2936"/>
      <c r="AA15" s="2937"/>
      <c r="AB15" s="850" t="s">
        <v>262</v>
      </c>
      <c r="AC15" s="851">
        <v>2687</v>
      </c>
    </row>
    <row r="16" spans="1:29">
      <c r="B16" s="2920" t="s">
        <v>1379</v>
      </c>
      <c r="C16" s="2934"/>
      <c r="D16" s="2934"/>
      <c r="E16" s="2934"/>
      <c r="F16" s="2934"/>
      <c r="G16" s="2934"/>
      <c r="H16" s="2934"/>
      <c r="I16" s="2934"/>
      <c r="J16" s="2934"/>
      <c r="K16" s="2934"/>
      <c r="L16" s="2934"/>
      <c r="M16" s="2934"/>
      <c r="N16" s="2934"/>
      <c r="O16" s="2934"/>
      <c r="P16" s="2934"/>
      <c r="Q16" s="2934"/>
      <c r="R16" s="2934"/>
      <c r="S16" s="2934"/>
      <c r="T16" s="2934"/>
      <c r="U16" s="2934"/>
      <c r="V16" s="2934"/>
      <c r="W16" s="2935"/>
      <c r="X16" s="1571">
        <v>8008</v>
      </c>
      <c r="Y16" s="2936"/>
      <c r="Z16" s="2936"/>
      <c r="AA16" s="2937"/>
      <c r="AB16" s="850">
        <v>0</v>
      </c>
      <c r="AC16" s="851">
        <v>0</v>
      </c>
    </row>
    <row r="17" spans="2:29">
      <c r="B17" s="2920" t="s">
        <v>1380</v>
      </c>
      <c r="C17" s="2934"/>
      <c r="D17" s="2934"/>
      <c r="E17" s="2934"/>
      <c r="F17" s="2934"/>
      <c r="G17" s="2934"/>
      <c r="H17" s="2934"/>
      <c r="I17" s="2934"/>
      <c r="J17" s="2934"/>
      <c r="K17" s="2934"/>
      <c r="L17" s="2934"/>
      <c r="M17" s="2934"/>
      <c r="N17" s="2934"/>
      <c r="O17" s="2934"/>
      <c r="P17" s="2934"/>
      <c r="Q17" s="2934"/>
      <c r="R17" s="2934"/>
      <c r="S17" s="2934"/>
      <c r="T17" s="2934"/>
      <c r="U17" s="2934"/>
      <c r="V17" s="2934"/>
      <c r="W17" s="2935"/>
      <c r="X17" s="1571">
        <v>8009</v>
      </c>
      <c r="Y17" s="2936"/>
      <c r="Z17" s="2936"/>
      <c r="AA17" s="2937"/>
      <c r="AB17" s="850">
        <v>199404</v>
      </c>
      <c r="AC17" s="851">
        <v>367593</v>
      </c>
    </row>
    <row r="18" spans="2:29">
      <c r="B18" s="2920" t="s">
        <v>1381</v>
      </c>
      <c r="C18" s="2934"/>
      <c r="D18" s="2934"/>
      <c r="E18" s="2934"/>
      <c r="F18" s="2934"/>
      <c r="G18" s="2934"/>
      <c r="H18" s="2934"/>
      <c r="I18" s="2934"/>
      <c r="J18" s="2934"/>
      <c r="K18" s="2934"/>
      <c r="L18" s="2934"/>
      <c r="M18" s="2934"/>
      <c r="N18" s="2934"/>
      <c r="O18" s="2934"/>
      <c r="P18" s="2934"/>
      <c r="Q18" s="2934"/>
      <c r="R18" s="2934"/>
      <c r="S18" s="2934"/>
      <c r="T18" s="2934"/>
      <c r="U18" s="2934"/>
      <c r="V18" s="2934"/>
      <c r="W18" s="2935"/>
      <c r="X18" s="1571">
        <v>8010</v>
      </c>
      <c r="Y18" s="2936"/>
      <c r="Z18" s="2936"/>
      <c r="AA18" s="2937"/>
      <c r="AB18" s="850">
        <v>147864</v>
      </c>
      <c r="AC18" s="851">
        <v>8768</v>
      </c>
    </row>
    <row r="19" spans="2:29">
      <c r="B19" s="2920" t="s">
        <v>1382</v>
      </c>
      <c r="C19" s="2921"/>
      <c r="D19" s="2921"/>
      <c r="E19" s="2921"/>
      <c r="F19" s="2921"/>
      <c r="G19" s="2921"/>
      <c r="H19" s="2921"/>
      <c r="I19" s="2921"/>
      <c r="J19" s="2921"/>
      <c r="K19" s="2921"/>
      <c r="L19" s="2921"/>
      <c r="M19" s="2921"/>
      <c r="N19" s="2921"/>
      <c r="O19" s="2921"/>
      <c r="P19" s="2921"/>
      <c r="Q19" s="2921"/>
      <c r="R19" s="2921"/>
      <c r="S19" s="2921"/>
      <c r="T19" s="2921"/>
      <c r="U19" s="2921"/>
      <c r="V19" s="2921"/>
      <c r="W19" s="2922"/>
      <c r="X19" s="1571">
        <v>8011</v>
      </c>
      <c r="Y19" s="2936"/>
      <c r="Z19" s="2936"/>
      <c r="AA19" s="2937"/>
      <c r="AB19" s="850">
        <v>120583</v>
      </c>
      <c r="AC19" s="851">
        <v>4082</v>
      </c>
    </row>
    <row r="20" spans="2:29">
      <c r="B20" s="2925" t="s">
        <v>1383</v>
      </c>
      <c r="C20" s="2926"/>
      <c r="D20" s="2926"/>
      <c r="E20" s="2926"/>
      <c r="F20" s="2926"/>
      <c r="G20" s="2926"/>
      <c r="H20" s="2926"/>
      <c r="I20" s="2926"/>
      <c r="J20" s="2926"/>
      <c r="K20" s="2926"/>
      <c r="L20" s="2926"/>
      <c r="M20" s="2926"/>
      <c r="N20" s="2926"/>
      <c r="O20" s="2926"/>
      <c r="P20" s="2926"/>
      <c r="Q20" s="2926"/>
      <c r="R20" s="2926"/>
      <c r="S20" s="2926"/>
      <c r="T20" s="2926"/>
      <c r="U20" s="2926"/>
      <c r="V20" s="2926"/>
      <c r="W20" s="2927"/>
      <c r="X20" s="1571">
        <v>8012</v>
      </c>
      <c r="Y20" s="2936"/>
      <c r="Z20" s="2936"/>
      <c r="AA20" s="2937"/>
      <c r="AB20" s="850">
        <v>1834</v>
      </c>
      <c r="AC20" s="851">
        <v>16945</v>
      </c>
    </row>
    <row r="21" spans="2:29" ht="28.5" customHeight="1">
      <c r="B21" s="2756" t="s">
        <v>1384</v>
      </c>
      <c r="C21" s="2932"/>
      <c r="D21" s="2932"/>
      <c r="E21" s="2932"/>
      <c r="F21" s="2932"/>
      <c r="G21" s="2932"/>
      <c r="H21" s="2932"/>
      <c r="I21" s="2932"/>
      <c r="J21" s="2932"/>
      <c r="K21" s="2932"/>
      <c r="L21" s="2932"/>
      <c r="M21" s="2932"/>
      <c r="N21" s="2932"/>
      <c r="O21" s="2932"/>
      <c r="P21" s="2932"/>
      <c r="Q21" s="2932"/>
      <c r="R21" s="2932"/>
      <c r="S21" s="2932"/>
      <c r="T21" s="2932"/>
      <c r="U21" s="2932"/>
      <c r="V21" s="2932"/>
      <c r="W21" s="2933"/>
      <c r="X21" s="1574">
        <v>8013</v>
      </c>
      <c r="Y21" s="2952"/>
      <c r="Z21" s="2952"/>
      <c r="AA21" s="2953"/>
      <c r="AB21" s="852">
        <v>204244</v>
      </c>
      <c r="AC21" s="853">
        <v>250736</v>
      </c>
    </row>
    <row r="22" spans="2:29" ht="25.5" customHeight="1">
      <c r="B22" s="2931" t="s">
        <v>1385</v>
      </c>
      <c r="C22" s="2929"/>
      <c r="D22" s="2929"/>
      <c r="E22" s="2929"/>
      <c r="F22" s="2929"/>
      <c r="G22" s="2929"/>
      <c r="H22" s="2929"/>
      <c r="I22" s="2929"/>
      <c r="J22" s="2929"/>
      <c r="K22" s="2929"/>
      <c r="L22" s="2929"/>
      <c r="M22" s="2929"/>
      <c r="N22" s="2929"/>
      <c r="O22" s="2929"/>
      <c r="P22" s="2929"/>
      <c r="Q22" s="2929"/>
      <c r="R22" s="2929"/>
      <c r="S22" s="2929"/>
      <c r="T22" s="2929"/>
      <c r="U22" s="2929"/>
      <c r="V22" s="2929"/>
      <c r="W22" s="2930"/>
      <c r="X22" s="1571">
        <v>8014</v>
      </c>
      <c r="Y22" s="2936"/>
      <c r="Z22" s="2936"/>
      <c r="AA22" s="2937"/>
      <c r="AB22" s="850">
        <v>28028</v>
      </c>
      <c r="AC22" s="851">
        <v>15093</v>
      </c>
    </row>
    <row r="23" spans="2:29">
      <c r="B23" s="2920" t="s">
        <v>1386</v>
      </c>
      <c r="C23" s="2921"/>
      <c r="D23" s="2921"/>
      <c r="E23" s="2921"/>
      <c r="F23" s="2921"/>
      <c r="G23" s="2921"/>
      <c r="H23" s="2921"/>
      <c r="I23" s="2921"/>
      <c r="J23" s="2921"/>
      <c r="K23" s="2921"/>
      <c r="L23" s="2921"/>
      <c r="M23" s="2921"/>
      <c r="N23" s="2921"/>
      <c r="O23" s="2921"/>
      <c r="P23" s="2921"/>
      <c r="Q23" s="2921"/>
      <c r="R23" s="2921"/>
      <c r="S23" s="2921"/>
      <c r="T23" s="2921"/>
      <c r="U23" s="2921"/>
      <c r="V23" s="2921"/>
      <c r="W23" s="2922"/>
      <c r="X23" s="1571">
        <v>8015</v>
      </c>
      <c r="Y23" s="2936"/>
      <c r="Z23" s="2936"/>
      <c r="AA23" s="2937"/>
      <c r="AB23" s="850">
        <v>1</v>
      </c>
      <c r="AC23" s="851">
        <v>8</v>
      </c>
    </row>
    <row r="24" spans="2:29">
      <c r="B24" s="2920" t="s">
        <v>1387</v>
      </c>
      <c r="C24" s="2921"/>
      <c r="D24" s="2921"/>
      <c r="E24" s="2921"/>
      <c r="F24" s="2921"/>
      <c r="G24" s="2921"/>
      <c r="H24" s="2921"/>
      <c r="I24" s="2921"/>
      <c r="J24" s="2921"/>
      <c r="K24" s="2921"/>
      <c r="L24" s="2921"/>
      <c r="M24" s="2921"/>
      <c r="N24" s="2921"/>
      <c r="O24" s="2921"/>
      <c r="P24" s="2921"/>
      <c r="Q24" s="2921"/>
      <c r="R24" s="2921"/>
      <c r="S24" s="2921"/>
      <c r="T24" s="2921"/>
      <c r="U24" s="2921"/>
      <c r="V24" s="2921"/>
      <c r="W24" s="2922"/>
      <c r="X24" s="1571">
        <v>8016</v>
      </c>
      <c r="Y24" s="2936"/>
      <c r="Z24" s="2936"/>
      <c r="AA24" s="2937"/>
      <c r="AB24" s="850">
        <v>309344</v>
      </c>
      <c r="AC24" s="851">
        <v>111625</v>
      </c>
    </row>
    <row r="25" spans="2:29">
      <c r="B25" s="2925" t="s">
        <v>1388</v>
      </c>
      <c r="C25" s="2926"/>
      <c r="D25" s="2926"/>
      <c r="E25" s="2926"/>
      <c r="F25" s="2926"/>
      <c r="G25" s="2926"/>
      <c r="H25" s="2926"/>
      <c r="I25" s="2926"/>
      <c r="J25" s="2926"/>
      <c r="K25" s="2926"/>
      <c r="L25" s="2926"/>
      <c r="M25" s="2926"/>
      <c r="N25" s="2926"/>
      <c r="O25" s="2926"/>
      <c r="P25" s="2926"/>
      <c r="Q25" s="2926"/>
      <c r="R25" s="2926"/>
      <c r="S25" s="2926"/>
      <c r="T25" s="2926"/>
      <c r="U25" s="2926"/>
      <c r="V25" s="2926"/>
      <c r="W25" s="2927"/>
      <c r="X25" s="1571">
        <v>8017</v>
      </c>
      <c r="Y25" s="2936"/>
      <c r="Z25" s="2936"/>
      <c r="AA25" s="2937"/>
      <c r="AB25" s="850">
        <v>124</v>
      </c>
      <c r="AC25" s="851">
        <v>0</v>
      </c>
    </row>
    <row r="26" spans="2:29" ht="26.25" customHeight="1">
      <c r="B26" s="2756" t="s">
        <v>1389</v>
      </c>
      <c r="C26" s="2968"/>
      <c r="D26" s="2968"/>
      <c r="E26" s="2968"/>
      <c r="F26" s="2968"/>
      <c r="G26" s="2968"/>
      <c r="H26" s="2968"/>
      <c r="I26" s="2968"/>
      <c r="J26" s="2968"/>
      <c r="K26" s="2968"/>
      <c r="L26" s="2968"/>
      <c r="M26" s="2968"/>
      <c r="N26" s="2968"/>
      <c r="O26" s="2968"/>
      <c r="P26" s="2968"/>
      <c r="Q26" s="2968"/>
      <c r="R26" s="2968"/>
      <c r="S26" s="2968"/>
      <c r="T26" s="2968"/>
      <c r="U26" s="2968"/>
      <c r="V26" s="2968"/>
      <c r="W26" s="2969"/>
      <c r="X26" s="1574">
        <v>8018</v>
      </c>
      <c r="Y26" s="2952"/>
      <c r="Z26" s="2952"/>
      <c r="AA26" s="2953"/>
      <c r="AB26" s="852">
        <v>18592</v>
      </c>
      <c r="AC26" s="853">
        <v>4935</v>
      </c>
    </row>
    <row r="27" spans="2:29" ht="37.5" customHeight="1">
      <c r="B27" s="2756" t="s">
        <v>1390</v>
      </c>
      <c r="C27" s="2932"/>
      <c r="D27" s="2932"/>
      <c r="E27" s="2932"/>
      <c r="F27" s="2932"/>
      <c r="G27" s="2932"/>
      <c r="H27" s="2932"/>
      <c r="I27" s="2932"/>
      <c r="J27" s="2932"/>
      <c r="K27" s="2932"/>
      <c r="L27" s="2932"/>
      <c r="M27" s="2932"/>
      <c r="N27" s="2932"/>
      <c r="O27" s="2932"/>
      <c r="P27" s="2932"/>
      <c r="Q27" s="2932"/>
      <c r="R27" s="2932"/>
      <c r="S27" s="2932"/>
      <c r="T27" s="2932"/>
      <c r="U27" s="2932"/>
      <c r="V27" s="2932"/>
      <c r="W27" s="2933"/>
      <c r="X27" s="1574">
        <v>8019</v>
      </c>
      <c r="Y27" s="2952"/>
      <c r="Z27" s="2952"/>
      <c r="AA27" s="2953"/>
      <c r="AB27" s="852">
        <v>78584</v>
      </c>
      <c r="AC27" s="853">
        <v>94413</v>
      </c>
    </row>
    <row r="28" spans="2:29" ht="24.75" customHeight="1">
      <c r="B28" s="2956" t="s">
        <v>1391</v>
      </c>
      <c r="C28" s="2957"/>
      <c r="D28" s="2957"/>
      <c r="E28" s="2957"/>
      <c r="F28" s="2957"/>
      <c r="G28" s="2957"/>
      <c r="H28" s="2957"/>
      <c r="I28" s="2957"/>
      <c r="J28" s="2957"/>
      <c r="K28" s="2957"/>
      <c r="L28" s="2957"/>
      <c r="M28" s="2957"/>
      <c r="N28" s="2957"/>
      <c r="O28" s="2957"/>
      <c r="P28" s="2957"/>
      <c r="Q28" s="2957"/>
      <c r="R28" s="2957"/>
      <c r="S28" s="2957"/>
      <c r="T28" s="2957"/>
      <c r="U28" s="2957"/>
      <c r="V28" s="2957"/>
      <c r="W28" s="2958"/>
      <c r="X28" s="1574">
        <v>8020</v>
      </c>
      <c r="Y28" s="2952"/>
      <c r="Z28" s="2952"/>
      <c r="AA28" s="2953"/>
      <c r="AB28" s="852">
        <v>10888</v>
      </c>
      <c r="AC28" s="853">
        <v>82280</v>
      </c>
    </row>
    <row r="29" spans="2:29" ht="26.25" customHeight="1">
      <c r="B29" s="2756" t="s">
        <v>1392</v>
      </c>
      <c r="C29" s="1413"/>
      <c r="D29" s="1413"/>
      <c r="E29" s="1413"/>
      <c r="F29" s="1413"/>
      <c r="G29" s="1413"/>
      <c r="H29" s="1413"/>
      <c r="I29" s="1413"/>
      <c r="J29" s="1413"/>
      <c r="K29" s="1413"/>
      <c r="L29" s="1413"/>
      <c r="M29" s="1413"/>
      <c r="N29" s="1413"/>
      <c r="O29" s="1413"/>
      <c r="P29" s="1413"/>
      <c r="Q29" s="1413"/>
      <c r="R29" s="1413"/>
      <c r="S29" s="1413"/>
      <c r="T29" s="1413"/>
      <c r="U29" s="1413"/>
      <c r="V29" s="1413"/>
      <c r="W29" s="1414"/>
      <c r="X29" s="1574">
        <v>8021</v>
      </c>
      <c r="Y29" s="2954"/>
      <c r="Z29" s="2954"/>
      <c r="AA29" s="2955"/>
      <c r="AB29" s="852">
        <v>1696563</v>
      </c>
      <c r="AC29" s="853">
        <v>1676051</v>
      </c>
    </row>
    <row r="30" spans="2:29" ht="25.5" customHeight="1">
      <c r="B30" s="2959" t="s">
        <v>1393</v>
      </c>
      <c r="C30" s="2960"/>
      <c r="D30" s="2960"/>
      <c r="E30" s="2960"/>
      <c r="F30" s="2960"/>
      <c r="G30" s="2960"/>
      <c r="H30" s="2960"/>
      <c r="I30" s="2960"/>
      <c r="J30" s="2960"/>
      <c r="K30" s="2960"/>
      <c r="L30" s="2960"/>
      <c r="M30" s="2960"/>
      <c r="N30" s="2960"/>
      <c r="O30" s="2960"/>
      <c r="P30" s="2960"/>
      <c r="Q30" s="2960"/>
      <c r="R30" s="2960"/>
      <c r="S30" s="2960"/>
      <c r="T30" s="2960"/>
      <c r="U30" s="2960"/>
      <c r="V30" s="2960"/>
      <c r="W30" s="2961"/>
      <c r="X30" s="1571">
        <v>8022</v>
      </c>
      <c r="Y30" s="2936"/>
      <c r="Z30" s="2936"/>
      <c r="AA30" s="2937"/>
      <c r="AB30" s="852">
        <v>1751820</v>
      </c>
      <c r="AC30" s="853">
        <v>774796</v>
      </c>
    </row>
    <row r="31" spans="2:29" ht="30" customHeight="1">
      <c r="B31" s="2756" t="s">
        <v>1394</v>
      </c>
      <c r="C31" s="2473"/>
      <c r="D31" s="2473"/>
      <c r="E31" s="2473"/>
      <c r="F31" s="2473"/>
      <c r="G31" s="2473"/>
      <c r="H31" s="2473"/>
      <c r="I31" s="2473"/>
      <c r="J31" s="2473"/>
      <c r="K31" s="2473"/>
      <c r="L31" s="2473"/>
      <c r="M31" s="2473"/>
      <c r="N31" s="2473"/>
      <c r="O31" s="2473"/>
      <c r="P31" s="2473"/>
      <c r="Q31" s="2473"/>
      <c r="R31" s="2473"/>
      <c r="S31" s="2473"/>
      <c r="T31" s="2473"/>
      <c r="U31" s="2473"/>
      <c r="V31" s="2473"/>
      <c r="W31" s="2757"/>
      <c r="X31" s="1574">
        <v>8023</v>
      </c>
      <c r="Y31" s="2952"/>
      <c r="Z31" s="2952"/>
      <c r="AA31" s="2953"/>
      <c r="AB31" s="852">
        <v>77305</v>
      </c>
      <c r="AC31" s="853">
        <v>0</v>
      </c>
    </row>
    <row r="32" spans="2:29">
      <c r="B32" s="2920" t="s">
        <v>1395</v>
      </c>
      <c r="C32" s="2923"/>
      <c r="D32" s="2923"/>
      <c r="E32" s="2923"/>
      <c r="F32" s="2923"/>
      <c r="G32" s="2923"/>
      <c r="H32" s="2923"/>
      <c r="I32" s="2923"/>
      <c r="J32" s="2923"/>
      <c r="K32" s="2923"/>
      <c r="L32" s="2923"/>
      <c r="M32" s="2923"/>
      <c r="N32" s="2923"/>
      <c r="O32" s="2923"/>
      <c r="P32" s="2923"/>
      <c r="Q32" s="2923"/>
      <c r="R32" s="2923"/>
      <c r="S32" s="2923"/>
      <c r="T32" s="2923"/>
      <c r="U32" s="2923"/>
      <c r="V32" s="2923"/>
      <c r="W32" s="2924"/>
      <c r="X32" s="1571">
        <v>8024</v>
      </c>
      <c r="Y32" s="2936"/>
      <c r="Z32" s="2936"/>
      <c r="AA32" s="2937"/>
      <c r="AB32" s="850">
        <v>0</v>
      </c>
      <c r="AC32" s="851">
        <v>0</v>
      </c>
    </row>
    <row r="33" spans="2:29" ht="27" customHeight="1">
      <c r="B33" s="2756" t="s">
        <v>1396</v>
      </c>
      <c r="C33" s="2923"/>
      <c r="D33" s="2923"/>
      <c r="E33" s="2923"/>
      <c r="F33" s="2923"/>
      <c r="G33" s="2923"/>
      <c r="H33" s="2923"/>
      <c r="I33" s="2923"/>
      <c r="J33" s="2923"/>
      <c r="K33" s="2923"/>
      <c r="L33" s="2923"/>
      <c r="M33" s="2923"/>
      <c r="N33" s="2923"/>
      <c r="O33" s="2923"/>
      <c r="P33" s="2923"/>
      <c r="Q33" s="2923"/>
      <c r="R33" s="2923"/>
      <c r="S33" s="2923"/>
      <c r="T33" s="2923"/>
      <c r="U33" s="2923"/>
      <c r="V33" s="2923"/>
      <c r="W33" s="2924"/>
      <c r="X33" s="1571">
        <v>8025</v>
      </c>
      <c r="Y33" s="2936"/>
      <c r="Z33" s="2936"/>
      <c r="AA33" s="2937"/>
      <c r="AB33" s="850">
        <v>117900</v>
      </c>
      <c r="AC33" s="851">
        <v>134931</v>
      </c>
    </row>
    <row r="34" spans="2:29">
      <c r="B34" s="2920" t="s">
        <v>1397</v>
      </c>
      <c r="C34" s="2923"/>
      <c r="D34" s="2923"/>
      <c r="E34" s="2923"/>
      <c r="F34" s="2923"/>
      <c r="G34" s="2923"/>
      <c r="H34" s="2923"/>
      <c r="I34" s="2923"/>
      <c r="J34" s="2923"/>
      <c r="K34" s="2923"/>
      <c r="L34" s="2923"/>
      <c r="M34" s="2923"/>
      <c r="N34" s="2923"/>
      <c r="O34" s="2923"/>
      <c r="P34" s="2923"/>
      <c r="Q34" s="2923"/>
      <c r="R34" s="2923"/>
      <c r="S34" s="2923"/>
      <c r="T34" s="2923"/>
      <c r="U34" s="2923"/>
      <c r="V34" s="2923"/>
      <c r="W34" s="2924"/>
      <c r="X34" s="1571">
        <v>8026</v>
      </c>
      <c r="Y34" s="2936"/>
      <c r="Z34" s="2936"/>
      <c r="AA34" s="2937"/>
      <c r="AB34" s="850">
        <v>61410</v>
      </c>
      <c r="AC34" s="851">
        <v>29106</v>
      </c>
    </row>
    <row r="35" spans="2:29">
      <c r="B35" s="2920" t="s">
        <v>1398</v>
      </c>
      <c r="C35" s="2923"/>
      <c r="D35" s="2923"/>
      <c r="E35" s="2923"/>
      <c r="F35" s="2923"/>
      <c r="G35" s="2923"/>
      <c r="H35" s="2923"/>
      <c r="I35" s="2923"/>
      <c r="J35" s="2923"/>
      <c r="K35" s="2923"/>
      <c r="L35" s="2923"/>
      <c r="M35" s="2923"/>
      <c r="N35" s="2923"/>
      <c r="O35" s="2923"/>
      <c r="P35" s="2923"/>
      <c r="Q35" s="2923"/>
      <c r="R35" s="2923"/>
      <c r="S35" s="2923"/>
      <c r="T35" s="2923"/>
      <c r="U35" s="2923"/>
      <c r="V35" s="2923"/>
      <c r="W35" s="2924"/>
      <c r="X35" s="1571">
        <v>8027</v>
      </c>
      <c r="Y35" s="2936"/>
      <c r="Z35" s="2936"/>
      <c r="AA35" s="2937"/>
      <c r="AB35" s="850">
        <v>0</v>
      </c>
      <c r="AC35" s="851">
        <v>0</v>
      </c>
    </row>
    <row r="36" spans="2:29">
      <c r="B36" s="2920" t="s">
        <v>1399</v>
      </c>
      <c r="C36" s="2923"/>
      <c r="D36" s="2923"/>
      <c r="E36" s="2923"/>
      <c r="F36" s="2923"/>
      <c r="G36" s="2923"/>
      <c r="H36" s="2923"/>
      <c r="I36" s="2923"/>
      <c r="J36" s="2923"/>
      <c r="K36" s="2923"/>
      <c r="L36" s="2923"/>
      <c r="M36" s="2923"/>
      <c r="N36" s="2923"/>
      <c r="O36" s="2923"/>
      <c r="P36" s="2923"/>
      <c r="Q36" s="2923"/>
      <c r="R36" s="2923"/>
      <c r="S36" s="2923"/>
      <c r="T36" s="2923"/>
      <c r="U36" s="2923"/>
      <c r="V36" s="2923"/>
      <c r="W36" s="2924"/>
      <c r="X36" s="1571">
        <v>8028</v>
      </c>
      <c r="Y36" s="2936"/>
      <c r="Z36" s="2936"/>
      <c r="AA36" s="2937"/>
      <c r="AB36" s="850">
        <v>64</v>
      </c>
      <c r="AC36" s="851">
        <v>48</v>
      </c>
    </row>
    <row r="37" spans="2:29">
      <c r="B37" s="2920" t="s">
        <v>1400</v>
      </c>
      <c r="C37" s="2923"/>
      <c r="D37" s="2923"/>
      <c r="E37" s="2923"/>
      <c r="F37" s="2923"/>
      <c r="G37" s="2923"/>
      <c r="H37" s="2923"/>
      <c r="I37" s="2923"/>
      <c r="J37" s="2923"/>
      <c r="K37" s="2923"/>
      <c r="L37" s="2923"/>
      <c r="M37" s="2923"/>
      <c r="N37" s="2923"/>
      <c r="O37" s="2923"/>
      <c r="P37" s="2923"/>
      <c r="Q37" s="2923"/>
      <c r="R37" s="2923"/>
      <c r="S37" s="2923"/>
      <c r="T37" s="2923"/>
      <c r="U37" s="2923"/>
      <c r="V37" s="2923"/>
      <c r="W37" s="2924"/>
      <c r="X37" s="1571">
        <v>8029</v>
      </c>
      <c r="Y37" s="2936"/>
      <c r="Z37" s="2936"/>
      <c r="AA37" s="2937"/>
      <c r="AB37" s="850">
        <v>0</v>
      </c>
      <c r="AC37" s="851">
        <v>0</v>
      </c>
    </row>
    <row r="38" spans="2:29">
      <c r="B38" s="2920" t="s">
        <v>1401</v>
      </c>
      <c r="C38" s="2923"/>
      <c r="D38" s="2923"/>
      <c r="E38" s="2923"/>
      <c r="F38" s="2923"/>
      <c r="G38" s="2923"/>
      <c r="H38" s="2923"/>
      <c r="I38" s="2923"/>
      <c r="J38" s="2923"/>
      <c r="K38" s="2923"/>
      <c r="L38" s="2923"/>
      <c r="M38" s="2923"/>
      <c r="N38" s="2923"/>
      <c r="O38" s="2923"/>
      <c r="P38" s="2923"/>
      <c r="Q38" s="2923"/>
      <c r="R38" s="2923"/>
      <c r="S38" s="2923"/>
      <c r="T38" s="2923"/>
      <c r="U38" s="2923"/>
      <c r="V38" s="2923"/>
      <c r="W38" s="2924"/>
      <c r="X38" s="1571">
        <v>8030</v>
      </c>
      <c r="Y38" s="2936"/>
      <c r="Z38" s="2936"/>
      <c r="AA38" s="2937"/>
      <c r="AB38" s="850">
        <v>0</v>
      </c>
      <c r="AC38" s="851">
        <v>0</v>
      </c>
    </row>
    <row r="39" spans="2:29" ht="26.25" customHeight="1">
      <c r="B39" s="2949" t="s">
        <v>1402</v>
      </c>
      <c r="C39" s="2950"/>
      <c r="D39" s="2950"/>
      <c r="E39" s="2950"/>
      <c r="F39" s="2950"/>
      <c r="G39" s="2950"/>
      <c r="H39" s="2950"/>
      <c r="I39" s="2950"/>
      <c r="J39" s="2950"/>
      <c r="K39" s="2950"/>
      <c r="L39" s="2950"/>
      <c r="M39" s="2950"/>
      <c r="N39" s="2950"/>
      <c r="O39" s="2950"/>
      <c r="P39" s="2950"/>
      <c r="Q39" s="2950"/>
      <c r="R39" s="2950"/>
      <c r="S39" s="2950"/>
      <c r="T39" s="2950"/>
      <c r="U39" s="2950"/>
      <c r="V39" s="2950"/>
      <c r="W39" s="2951"/>
      <c r="X39" s="1571">
        <v>8031</v>
      </c>
      <c r="Y39" s="2936"/>
      <c r="Z39" s="2936"/>
      <c r="AA39" s="2937"/>
      <c r="AB39" s="850">
        <v>0</v>
      </c>
      <c r="AC39" s="851">
        <v>0</v>
      </c>
    </row>
    <row r="40" spans="2:29" ht="13.5" thickBot="1">
      <c r="B40" s="2938" t="s">
        <v>1403</v>
      </c>
      <c r="C40" s="2939"/>
      <c r="D40" s="2939"/>
      <c r="E40" s="2939"/>
      <c r="F40" s="2939"/>
      <c r="G40" s="2939"/>
      <c r="H40" s="2939"/>
      <c r="I40" s="2939"/>
      <c r="J40" s="2939"/>
      <c r="K40" s="2939"/>
      <c r="L40" s="2939"/>
      <c r="M40" s="2939"/>
      <c r="N40" s="2939"/>
      <c r="O40" s="2939"/>
      <c r="P40" s="2939"/>
      <c r="Q40" s="2939"/>
      <c r="R40" s="2939"/>
      <c r="S40" s="2939"/>
      <c r="T40" s="2939"/>
      <c r="U40" s="2939"/>
      <c r="V40" s="2939"/>
      <c r="W40" s="2940"/>
      <c r="X40" s="1555">
        <v>8032</v>
      </c>
      <c r="Y40" s="1556"/>
      <c r="Z40" s="1556"/>
      <c r="AA40" s="1556"/>
      <c r="AB40" s="854">
        <v>225454</v>
      </c>
      <c r="AC40" s="855">
        <v>148646</v>
      </c>
    </row>
    <row r="41" spans="2:29" ht="13.5" thickBot="1">
      <c r="B41" s="2946" t="s">
        <v>1404</v>
      </c>
      <c r="C41" s="2947"/>
      <c r="D41" s="2947"/>
      <c r="E41" s="2947"/>
      <c r="F41" s="2947"/>
      <c r="G41" s="2947"/>
      <c r="H41" s="2947"/>
      <c r="I41" s="2947"/>
      <c r="J41" s="2947"/>
      <c r="K41" s="2947"/>
      <c r="L41" s="2947"/>
      <c r="M41" s="2947"/>
      <c r="N41" s="2947"/>
      <c r="O41" s="2947"/>
      <c r="P41" s="2947"/>
      <c r="Q41" s="2947"/>
      <c r="R41" s="2947"/>
      <c r="S41" s="2947"/>
      <c r="T41" s="2947"/>
      <c r="U41" s="2947"/>
      <c r="V41" s="2947"/>
      <c r="W41" s="2948"/>
      <c r="X41" s="2748">
        <v>8100</v>
      </c>
      <c r="Y41" s="2749"/>
      <c r="Z41" s="2749"/>
      <c r="AA41" s="2749"/>
      <c r="AB41" s="846">
        <f>SUM(AB43:AB83)</f>
        <v>-12693372</v>
      </c>
      <c r="AC41" s="847">
        <f>SUM(AC43:AC83)</f>
        <v>-7373192</v>
      </c>
    </row>
    <row r="42" spans="2:29">
      <c r="B42" s="2912" t="s">
        <v>779</v>
      </c>
      <c r="C42" s="2944"/>
      <c r="D42" s="2944"/>
      <c r="E42" s="2944"/>
      <c r="F42" s="2944"/>
      <c r="G42" s="2944"/>
      <c r="H42" s="2944"/>
      <c r="I42" s="2944"/>
      <c r="J42" s="2944"/>
      <c r="K42" s="2944"/>
      <c r="L42" s="2944"/>
      <c r="M42" s="2944"/>
      <c r="N42" s="2944"/>
      <c r="O42" s="2944"/>
      <c r="P42" s="2944"/>
      <c r="Q42" s="2944"/>
      <c r="R42" s="2944"/>
      <c r="S42" s="2944"/>
      <c r="T42" s="2944"/>
      <c r="U42" s="2944"/>
      <c r="V42" s="2944"/>
      <c r="W42" s="2945"/>
      <c r="X42" s="1664"/>
      <c r="Y42" s="1665"/>
      <c r="Z42" s="1665"/>
      <c r="AA42" s="1666"/>
      <c r="AB42" s="856"/>
      <c r="AC42" s="857"/>
    </row>
    <row r="43" spans="2:29" ht="12.75" customHeight="1">
      <c r="B43" s="2941" t="s">
        <v>1405</v>
      </c>
      <c r="C43" s="2942"/>
      <c r="D43" s="2942"/>
      <c r="E43" s="2942"/>
      <c r="F43" s="2942"/>
      <c r="G43" s="2942"/>
      <c r="H43" s="2942"/>
      <c r="I43" s="2942"/>
      <c r="J43" s="2942"/>
      <c r="K43" s="2942"/>
      <c r="L43" s="2942"/>
      <c r="M43" s="2942"/>
      <c r="N43" s="2942"/>
      <c r="O43" s="2942"/>
      <c r="P43" s="2942"/>
      <c r="Q43" s="2942"/>
      <c r="R43" s="2942"/>
      <c r="S43" s="2942"/>
      <c r="T43" s="2942"/>
      <c r="U43" s="2942"/>
      <c r="V43" s="2942"/>
      <c r="W43" s="2943"/>
      <c r="X43" s="1564">
        <v>8101</v>
      </c>
      <c r="Y43" s="1565"/>
      <c r="Z43" s="1565"/>
      <c r="AA43" s="1565"/>
      <c r="AB43" s="850">
        <v>-8645</v>
      </c>
      <c r="AC43" s="858">
        <v>-52936</v>
      </c>
    </row>
    <row r="44" spans="2:29" ht="12.75" customHeight="1">
      <c r="B44" s="2920" t="s">
        <v>1406</v>
      </c>
      <c r="C44" s="2934"/>
      <c r="D44" s="2934"/>
      <c r="E44" s="2934"/>
      <c r="F44" s="2934"/>
      <c r="G44" s="2934"/>
      <c r="H44" s="2934"/>
      <c r="I44" s="2934"/>
      <c r="J44" s="2934"/>
      <c r="K44" s="2934"/>
      <c r="L44" s="2934"/>
      <c r="M44" s="2934"/>
      <c r="N44" s="2934"/>
      <c r="O44" s="2934"/>
      <c r="P44" s="2934"/>
      <c r="Q44" s="2934"/>
      <c r="R44" s="2934"/>
      <c r="S44" s="2934"/>
      <c r="T44" s="2934"/>
      <c r="U44" s="2934"/>
      <c r="V44" s="2934"/>
      <c r="W44" s="2935"/>
      <c r="X44" s="1564">
        <v>8102</v>
      </c>
      <c r="Y44" s="1565"/>
      <c r="Z44" s="1565"/>
      <c r="AA44" s="1565"/>
      <c r="AB44" s="850"/>
      <c r="AC44" s="858">
        <v>-211</v>
      </c>
    </row>
    <row r="45" spans="2:29" ht="12.75" customHeight="1">
      <c r="B45" s="2920" t="s">
        <v>1407</v>
      </c>
      <c r="C45" s="2934"/>
      <c r="D45" s="2934"/>
      <c r="E45" s="2934"/>
      <c r="F45" s="2934"/>
      <c r="G45" s="2934"/>
      <c r="H45" s="2934"/>
      <c r="I45" s="2934"/>
      <c r="J45" s="2934"/>
      <c r="K45" s="2934"/>
      <c r="L45" s="2934"/>
      <c r="M45" s="2934"/>
      <c r="N45" s="2934"/>
      <c r="O45" s="2934"/>
      <c r="P45" s="2934"/>
      <c r="Q45" s="2934"/>
      <c r="R45" s="2934"/>
      <c r="S45" s="2934"/>
      <c r="T45" s="2934"/>
      <c r="U45" s="2934"/>
      <c r="V45" s="2934"/>
      <c r="W45" s="2935"/>
      <c r="X45" s="1564">
        <v>8103</v>
      </c>
      <c r="Y45" s="1565"/>
      <c r="Z45" s="1565"/>
      <c r="AA45" s="1565"/>
      <c r="AB45" s="850">
        <v>-37269</v>
      </c>
      <c r="AC45" s="858">
        <v>-31379</v>
      </c>
    </row>
    <row r="46" spans="2:29" ht="12.75" customHeight="1">
      <c r="B46" s="2920" t="s">
        <v>1408</v>
      </c>
      <c r="C46" s="2934"/>
      <c r="D46" s="2934"/>
      <c r="E46" s="2934"/>
      <c r="F46" s="2934"/>
      <c r="G46" s="2934"/>
      <c r="H46" s="2934"/>
      <c r="I46" s="2934"/>
      <c r="J46" s="2934"/>
      <c r="K46" s="2934"/>
      <c r="L46" s="2934"/>
      <c r="M46" s="2934"/>
      <c r="N46" s="2934"/>
      <c r="O46" s="2934"/>
      <c r="P46" s="2934"/>
      <c r="Q46" s="2934"/>
      <c r="R46" s="2934"/>
      <c r="S46" s="2934"/>
      <c r="T46" s="2934"/>
      <c r="U46" s="2934"/>
      <c r="V46" s="2934"/>
      <c r="W46" s="2935"/>
      <c r="X46" s="1564">
        <v>8104</v>
      </c>
      <c r="Y46" s="1565"/>
      <c r="Z46" s="1565"/>
      <c r="AA46" s="1565"/>
      <c r="AB46" s="850">
        <v>0</v>
      </c>
      <c r="AC46" s="858">
        <v>0</v>
      </c>
    </row>
    <row r="47" spans="2:29" ht="12.75" customHeight="1">
      <c r="B47" s="2920" t="s">
        <v>1409</v>
      </c>
      <c r="C47" s="2934"/>
      <c r="D47" s="2934"/>
      <c r="E47" s="2934"/>
      <c r="F47" s="2934"/>
      <c r="G47" s="2934"/>
      <c r="H47" s="2934"/>
      <c r="I47" s="2934"/>
      <c r="J47" s="2934"/>
      <c r="K47" s="2934"/>
      <c r="L47" s="2934"/>
      <c r="M47" s="2934"/>
      <c r="N47" s="2934"/>
      <c r="O47" s="2934"/>
      <c r="P47" s="2934"/>
      <c r="Q47" s="2934"/>
      <c r="R47" s="2934"/>
      <c r="S47" s="2934"/>
      <c r="T47" s="2934"/>
      <c r="U47" s="2934"/>
      <c r="V47" s="2934"/>
      <c r="W47" s="2935"/>
      <c r="X47" s="1564">
        <v>8105</v>
      </c>
      <c r="Y47" s="1565"/>
      <c r="Z47" s="1565"/>
      <c r="AA47" s="1565"/>
      <c r="AB47" s="850">
        <v>0</v>
      </c>
      <c r="AC47" s="858">
        <v>0</v>
      </c>
    </row>
    <row r="48" spans="2:29" ht="12.75" customHeight="1">
      <c r="B48" s="2920" t="s">
        <v>1410</v>
      </c>
      <c r="C48" s="2934"/>
      <c r="D48" s="2934"/>
      <c r="E48" s="2934"/>
      <c r="F48" s="2934"/>
      <c r="G48" s="2934"/>
      <c r="H48" s="2934"/>
      <c r="I48" s="2934"/>
      <c r="J48" s="2934"/>
      <c r="K48" s="2934"/>
      <c r="L48" s="2934"/>
      <c r="M48" s="2934"/>
      <c r="N48" s="2934"/>
      <c r="O48" s="2934"/>
      <c r="P48" s="2934"/>
      <c r="Q48" s="2934"/>
      <c r="R48" s="2934"/>
      <c r="S48" s="2934"/>
      <c r="T48" s="2934"/>
      <c r="U48" s="2934"/>
      <c r="V48" s="2934"/>
      <c r="W48" s="2935"/>
      <c r="X48" s="1564">
        <v>8106</v>
      </c>
      <c r="Y48" s="1565"/>
      <c r="Z48" s="1565"/>
      <c r="AA48" s="1565"/>
      <c r="AB48" s="850" t="s">
        <v>262</v>
      </c>
      <c r="AC48" s="858">
        <v>-200</v>
      </c>
    </row>
    <row r="49" spans="2:29" ht="12.75" customHeight="1">
      <c r="B49" s="2920" t="s">
        <v>1411</v>
      </c>
      <c r="C49" s="2923"/>
      <c r="D49" s="2923"/>
      <c r="E49" s="2923"/>
      <c r="F49" s="2923"/>
      <c r="G49" s="2923"/>
      <c r="H49" s="2923"/>
      <c r="I49" s="2923"/>
      <c r="J49" s="2923"/>
      <c r="K49" s="2923"/>
      <c r="L49" s="2923"/>
      <c r="M49" s="2923"/>
      <c r="N49" s="2923"/>
      <c r="O49" s="2923"/>
      <c r="P49" s="2923"/>
      <c r="Q49" s="2923"/>
      <c r="R49" s="2923"/>
      <c r="S49" s="2923"/>
      <c r="T49" s="2923"/>
      <c r="U49" s="2923"/>
      <c r="V49" s="2923"/>
      <c r="W49" s="2924"/>
      <c r="X49" s="1564">
        <v>8107</v>
      </c>
      <c r="Y49" s="1565"/>
      <c r="Z49" s="1565"/>
      <c r="AA49" s="1565"/>
      <c r="AB49" s="850" t="s">
        <v>262</v>
      </c>
      <c r="AC49" s="858">
        <v>-4539</v>
      </c>
    </row>
    <row r="50" spans="2:29" ht="12.75" customHeight="1">
      <c r="B50" s="2920" t="s">
        <v>1412</v>
      </c>
      <c r="C50" s="2921"/>
      <c r="D50" s="2921"/>
      <c r="E50" s="2921"/>
      <c r="F50" s="2921"/>
      <c r="G50" s="2921"/>
      <c r="H50" s="2921"/>
      <c r="I50" s="2921"/>
      <c r="J50" s="2921"/>
      <c r="K50" s="2921"/>
      <c r="L50" s="2921"/>
      <c r="M50" s="2921"/>
      <c r="N50" s="2921"/>
      <c r="O50" s="2921"/>
      <c r="P50" s="2921"/>
      <c r="Q50" s="2921"/>
      <c r="R50" s="2921"/>
      <c r="S50" s="2921"/>
      <c r="T50" s="2921"/>
      <c r="U50" s="2921"/>
      <c r="V50" s="2921"/>
      <c r="W50" s="2922"/>
      <c r="X50" s="1564">
        <v>8108</v>
      </c>
      <c r="Y50" s="1565"/>
      <c r="Z50" s="1565"/>
      <c r="AA50" s="1565"/>
      <c r="AB50" s="850">
        <v>0</v>
      </c>
      <c r="AC50" s="858">
        <v>0</v>
      </c>
    </row>
    <row r="51" spans="2:29" ht="12.75" customHeight="1">
      <c r="B51" s="2920" t="s">
        <v>1413</v>
      </c>
      <c r="C51" s="2921"/>
      <c r="D51" s="2921"/>
      <c r="E51" s="2921"/>
      <c r="F51" s="2921"/>
      <c r="G51" s="2921"/>
      <c r="H51" s="2921"/>
      <c r="I51" s="2921"/>
      <c r="J51" s="2921"/>
      <c r="K51" s="2921"/>
      <c r="L51" s="2921"/>
      <c r="M51" s="2921"/>
      <c r="N51" s="2921"/>
      <c r="O51" s="2921"/>
      <c r="P51" s="2921"/>
      <c r="Q51" s="2921"/>
      <c r="R51" s="2921"/>
      <c r="S51" s="2921"/>
      <c r="T51" s="2921"/>
      <c r="U51" s="2921"/>
      <c r="V51" s="2921"/>
      <c r="W51" s="2922"/>
      <c r="X51" s="1564">
        <v>8109</v>
      </c>
      <c r="Y51" s="1565"/>
      <c r="Z51" s="1565"/>
      <c r="AA51" s="1565"/>
      <c r="AB51" s="850">
        <v>-43981</v>
      </c>
      <c r="AC51" s="858">
        <v>-11479</v>
      </c>
    </row>
    <row r="52" spans="2:29" ht="12.75" customHeight="1">
      <c r="B52" s="2920" t="s">
        <v>1414</v>
      </c>
      <c r="C52" s="2921"/>
      <c r="D52" s="2921"/>
      <c r="E52" s="2921"/>
      <c r="F52" s="2921"/>
      <c r="G52" s="2921"/>
      <c r="H52" s="2921"/>
      <c r="I52" s="2921"/>
      <c r="J52" s="2921"/>
      <c r="K52" s="2921"/>
      <c r="L52" s="2921"/>
      <c r="M52" s="2921"/>
      <c r="N52" s="2921"/>
      <c r="O52" s="2921"/>
      <c r="P52" s="2921"/>
      <c r="Q52" s="2921"/>
      <c r="R52" s="2921"/>
      <c r="S52" s="2921"/>
      <c r="T52" s="2921"/>
      <c r="U52" s="2921"/>
      <c r="V52" s="2921"/>
      <c r="W52" s="2922"/>
      <c r="X52" s="1564">
        <v>8110</v>
      </c>
      <c r="Y52" s="1565"/>
      <c r="Z52" s="1565"/>
      <c r="AA52" s="1565"/>
      <c r="AB52" s="850">
        <v>-3523</v>
      </c>
      <c r="AC52" s="858">
        <v>-3006</v>
      </c>
    </row>
    <row r="53" spans="2:29" ht="12.75" customHeight="1">
      <c r="B53" s="2920" t="s">
        <v>1415</v>
      </c>
      <c r="C53" s="2921"/>
      <c r="D53" s="2921"/>
      <c r="E53" s="2921"/>
      <c r="F53" s="2921"/>
      <c r="G53" s="2921"/>
      <c r="H53" s="2921"/>
      <c r="I53" s="2921"/>
      <c r="J53" s="2921"/>
      <c r="K53" s="2921"/>
      <c r="L53" s="2921"/>
      <c r="M53" s="2921"/>
      <c r="N53" s="2921"/>
      <c r="O53" s="2921"/>
      <c r="P53" s="2921"/>
      <c r="Q53" s="2921"/>
      <c r="R53" s="2921"/>
      <c r="S53" s="2921"/>
      <c r="T53" s="2921"/>
      <c r="U53" s="2921"/>
      <c r="V53" s="2921"/>
      <c r="W53" s="2922"/>
      <c r="X53" s="1564">
        <v>8111</v>
      </c>
      <c r="Y53" s="1565"/>
      <c r="Z53" s="1565"/>
      <c r="AA53" s="1565"/>
      <c r="AB53" s="850">
        <v>-10251212</v>
      </c>
      <c r="AC53" s="858">
        <v>-2222732</v>
      </c>
    </row>
    <row r="54" spans="2:29" ht="12.75" customHeight="1">
      <c r="B54" s="2920" t="s">
        <v>1416</v>
      </c>
      <c r="C54" s="2921"/>
      <c r="D54" s="2921"/>
      <c r="E54" s="2921"/>
      <c r="F54" s="2921"/>
      <c r="G54" s="2921"/>
      <c r="H54" s="2921"/>
      <c r="I54" s="2921"/>
      <c r="J54" s="2921"/>
      <c r="K54" s="2921"/>
      <c r="L54" s="2921"/>
      <c r="M54" s="2921"/>
      <c r="N54" s="2921"/>
      <c r="O54" s="2921"/>
      <c r="P54" s="2921"/>
      <c r="Q54" s="2921"/>
      <c r="R54" s="2921"/>
      <c r="S54" s="2921"/>
      <c r="T54" s="2921"/>
      <c r="U54" s="2921"/>
      <c r="V54" s="2921"/>
      <c r="W54" s="2922"/>
      <c r="X54" s="1564">
        <v>8112</v>
      </c>
      <c r="Y54" s="1565"/>
      <c r="Z54" s="1565"/>
      <c r="AA54" s="1565"/>
      <c r="AB54" s="850">
        <v>-175</v>
      </c>
      <c r="AC54" s="858">
        <v>0</v>
      </c>
    </row>
    <row r="55" spans="2:29" ht="12.75" customHeight="1">
      <c r="B55" s="2920" t="s">
        <v>1417</v>
      </c>
      <c r="C55" s="2921"/>
      <c r="D55" s="2921"/>
      <c r="E55" s="2921"/>
      <c r="F55" s="2921"/>
      <c r="G55" s="2921"/>
      <c r="H55" s="2921"/>
      <c r="I55" s="2921"/>
      <c r="J55" s="2921"/>
      <c r="K55" s="2921"/>
      <c r="L55" s="2921"/>
      <c r="M55" s="2921"/>
      <c r="N55" s="2921"/>
      <c r="O55" s="2921"/>
      <c r="P55" s="2921"/>
      <c r="Q55" s="2921"/>
      <c r="R55" s="2921"/>
      <c r="S55" s="2921"/>
      <c r="T55" s="2921"/>
      <c r="U55" s="2921"/>
      <c r="V55" s="2921"/>
      <c r="W55" s="2922"/>
      <c r="X55" s="1564">
        <v>8113</v>
      </c>
      <c r="Y55" s="1565"/>
      <c r="Z55" s="1565"/>
      <c r="AA55" s="1565"/>
      <c r="AB55" s="850">
        <v>-5724</v>
      </c>
      <c r="AC55" s="858">
        <v>-74164</v>
      </c>
    </row>
    <row r="56" spans="2:29" ht="12.75" customHeight="1">
      <c r="B56" s="2920" t="s">
        <v>1418</v>
      </c>
      <c r="C56" s="2921"/>
      <c r="D56" s="2921"/>
      <c r="E56" s="2921"/>
      <c r="F56" s="2921"/>
      <c r="G56" s="2921"/>
      <c r="H56" s="2921"/>
      <c r="I56" s="2921"/>
      <c r="J56" s="2921"/>
      <c r="K56" s="2921"/>
      <c r="L56" s="2921"/>
      <c r="M56" s="2921"/>
      <c r="N56" s="2921"/>
      <c r="O56" s="2921"/>
      <c r="P56" s="2921"/>
      <c r="Q56" s="2921"/>
      <c r="R56" s="2921"/>
      <c r="S56" s="2921"/>
      <c r="T56" s="2921"/>
      <c r="U56" s="2921"/>
      <c r="V56" s="2921"/>
      <c r="W56" s="2922"/>
      <c r="X56" s="1564">
        <v>8114</v>
      </c>
      <c r="Y56" s="1565"/>
      <c r="Z56" s="1565"/>
      <c r="AA56" s="1565"/>
      <c r="AB56" s="850">
        <v>0</v>
      </c>
      <c r="AC56" s="858">
        <v>0</v>
      </c>
    </row>
    <row r="57" spans="2:29" ht="12.75" customHeight="1">
      <c r="B57" s="2920" t="s">
        <v>1419</v>
      </c>
      <c r="C57" s="2921"/>
      <c r="D57" s="2921"/>
      <c r="E57" s="2921"/>
      <c r="F57" s="2921"/>
      <c r="G57" s="2921"/>
      <c r="H57" s="2921"/>
      <c r="I57" s="2921"/>
      <c r="J57" s="2921"/>
      <c r="K57" s="2921"/>
      <c r="L57" s="2921"/>
      <c r="M57" s="2921"/>
      <c r="N57" s="2921"/>
      <c r="O57" s="2921"/>
      <c r="P57" s="2921"/>
      <c r="Q57" s="2921"/>
      <c r="R57" s="2921"/>
      <c r="S57" s="2921"/>
      <c r="T57" s="2921"/>
      <c r="U57" s="2921"/>
      <c r="V57" s="2921"/>
      <c r="W57" s="2922"/>
      <c r="X57" s="1564">
        <v>8115</v>
      </c>
      <c r="Y57" s="1565"/>
      <c r="Z57" s="1565"/>
      <c r="AA57" s="1565"/>
      <c r="AB57" s="850">
        <v>-423599</v>
      </c>
      <c r="AC57" s="858">
        <v>-2586033</v>
      </c>
    </row>
    <row r="58" spans="2:29" ht="12.75" customHeight="1">
      <c r="B58" s="2920" t="s">
        <v>1420</v>
      </c>
      <c r="C58" s="2921"/>
      <c r="D58" s="2921"/>
      <c r="E58" s="2921"/>
      <c r="F58" s="2921"/>
      <c r="G58" s="2921"/>
      <c r="H58" s="2921"/>
      <c r="I58" s="2921"/>
      <c r="J58" s="2921"/>
      <c r="K58" s="2921"/>
      <c r="L58" s="2921"/>
      <c r="M58" s="2921"/>
      <c r="N58" s="2921"/>
      <c r="O58" s="2921"/>
      <c r="P58" s="2921"/>
      <c r="Q58" s="2921"/>
      <c r="R58" s="2921"/>
      <c r="S58" s="2921"/>
      <c r="T58" s="2921"/>
      <c r="U58" s="2921"/>
      <c r="V58" s="2921"/>
      <c r="W58" s="2922"/>
      <c r="X58" s="1564">
        <v>8116</v>
      </c>
      <c r="Y58" s="1565"/>
      <c r="Z58" s="1565"/>
      <c r="AA58" s="1565"/>
      <c r="AB58" s="850">
        <v>-284654</v>
      </c>
      <c r="AC58" s="858">
        <v>-117758</v>
      </c>
    </row>
    <row r="59" spans="2:29" ht="12.75" customHeight="1">
      <c r="B59" s="2920" t="s">
        <v>1421</v>
      </c>
      <c r="C59" s="2921"/>
      <c r="D59" s="2921"/>
      <c r="E59" s="2921"/>
      <c r="F59" s="2921"/>
      <c r="G59" s="2921"/>
      <c r="H59" s="2921"/>
      <c r="I59" s="2921"/>
      <c r="J59" s="2921"/>
      <c r="K59" s="2921"/>
      <c r="L59" s="2921"/>
      <c r="M59" s="2921"/>
      <c r="N59" s="2921"/>
      <c r="O59" s="2921"/>
      <c r="P59" s="2921"/>
      <c r="Q59" s="2921"/>
      <c r="R59" s="2921"/>
      <c r="S59" s="2921"/>
      <c r="T59" s="2921"/>
      <c r="U59" s="2921"/>
      <c r="V59" s="2921"/>
      <c r="W59" s="2922"/>
      <c r="X59" s="1564">
        <v>8117</v>
      </c>
      <c r="Y59" s="1565"/>
      <c r="Z59" s="1565"/>
      <c r="AA59" s="1565"/>
      <c r="AB59" s="850">
        <v>0</v>
      </c>
      <c r="AC59" s="858">
        <v>0</v>
      </c>
    </row>
    <row r="60" spans="2:29" ht="12.75" customHeight="1">
      <c r="B60" s="2920" t="s">
        <v>1422</v>
      </c>
      <c r="C60" s="2921"/>
      <c r="D60" s="2921"/>
      <c r="E60" s="2921"/>
      <c r="F60" s="2921"/>
      <c r="G60" s="2921"/>
      <c r="H60" s="2921"/>
      <c r="I60" s="2921"/>
      <c r="J60" s="2921"/>
      <c r="K60" s="2921"/>
      <c r="L60" s="2921"/>
      <c r="M60" s="2921"/>
      <c r="N60" s="2921"/>
      <c r="O60" s="2921"/>
      <c r="P60" s="2921"/>
      <c r="Q60" s="2921"/>
      <c r="R60" s="2921"/>
      <c r="S60" s="2921"/>
      <c r="T60" s="2921"/>
      <c r="U60" s="2921"/>
      <c r="V60" s="2921"/>
      <c r="W60" s="2922"/>
      <c r="X60" s="1564">
        <v>8118</v>
      </c>
      <c r="Y60" s="1565"/>
      <c r="Z60" s="1565"/>
      <c r="AA60" s="1565"/>
      <c r="AB60" s="850">
        <v>-525548</v>
      </c>
      <c r="AC60" s="858">
        <v>-715571</v>
      </c>
    </row>
    <row r="61" spans="2:29" ht="12.75" customHeight="1">
      <c r="B61" s="2920" t="s">
        <v>1423</v>
      </c>
      <c r="C61" s="2921"/>
      <c r="D61" s="2921"/>
      <c r="E61" s="2921"/>
      <c r="F61" s="2921"/>
      <c r="G61" s="2921"/>
      <c r="H61" s="2921"/>
      <c r="I61" s="2921"/>
      <c r="J61" s="2921"/>
      <c r="K61" s="2921"/>
      <c r="L61" s="2921"/>
      <c r="M61" s="2921"/>
      <c r="N61" s="2921"/>
      <c r="O61" s="2921"/>
      <c r="P61" s="2921"/>
      <c r="Q61" s="2921"/>
      <c r="R61" s="2921"/>
      <c r="S61" s="2921"/>
      <c r="T61" s="2921"/>
      <c r="U61" s="2921"/>
      <c r="V61" s="2921"/>
      <c r="W61" s="2922"/>
      <c r="X61" s="1564">
        <v>8119</v>
      </c>
      <c r="Y61" s="1565"/>
      <c r="Z61" s="1565"/>
      <c r="AA61" s="1565"/>
      <c r="AB61" s="850">
        <v>-78096</v>
      </c>
      <c r="AC61" s="858">
        <v>-51051</v>
      </c>
    </row>
    <row r="62" spans="2:29" ht="12.75" customHeight="1">
      <c r="B62" s="2920" t="s">
        <v>1424</v>
      </c>
      <c r="C62" s="2921"/>
      <c r="D62" s="2921"/>
      <c r="E62" s="2921"/>
      <c r="F62" s="2921"/>
      <c r="G62" s="2921"/>
      <c r="H62" s="2921"/>
      <c r="I62" s="2921"/>
      <c r="J62" s="2921"/>
      <c r="K62" s="2921"/>
      <c r="L62" s="2921"/>
      <c r="M62" s="2921"/>
      <c r="N62" s="2921"/>
      <c r="O62" s="2921"/>
      <c r="P62" s="2921"/>
      <c r="Q62" s="2921"/>
      <c r="R62" s="2921"/>
      <c r="S62" s="2921"/>
      <c r="T62" s="2921"/>
      <c r="U62" s="2921"/>
      <c r="V62" s="2921"/>
      <c r="W62" s="2922"/>
      <c r="X62" s="1564">
        <v>8120</v>
      </c>
      <c r="Y62" s="1565"/>
      <c r="Z62" s="1565"/>
      <c r="AA62" s="1565"/>
      <c r="AB62" s="850">
        <v>-18342</v>
      </c>
      <c r="AC62" s="858">
        <v>-89772</v>
      </c>
    </row>
    <row r="63" spans="2:29" ht="12.75" customHeight="1">
      <c r="B63" s="2925" t="s">
        <v>1425</v>
      </c>
      <c r="C63" s="2926"/>
      <c r="D63" s="2926"/>
      <c r="E63" s="2926"/>
      <c r="F63" s="2926"/>
      <c r="G63" s="2926"/>
      <c r="H63" s="2926"/>
      <c r="I63" s="2926"/>
      <c r="J63" s="2926"/>
      <c r="K63" s="2926"/>
      <c r="L63" s="2926"/>
      <c r="M63" s="2926"/>
      <c r="N63" s="2926"/>
      <c r="O63" s="2926"/>
      <c r="P63" s="2926"/>
      <c r="Q63" s="2926"/>
      <c r="R63" s="2926"/>
      <c r="S63" s="2926"/>
      <c r="T63" s="2926"/>
      <c r="U63" s="2926"/>
      <c r="V63" s="2926"/>
      <c r="W63" s="2927"/>
      <c r="X63" s="1564">
        <v>8121</v>
      </c>
      <c r="Y63" s="1565"/>
      <c r="Z63" s="1565"/>
      <c r="AA63" s="1565"/>
      <c r="AB63" s="850">
        <v>-7276</v>
      </c>
      <c r="AC63" s="858">
        <v>-86153</v>
      </c>
    </row>
    <row r="64" spans="2:29" ht="25.5" customHeight="1">
      <c r="B64" s="2756" t="s">
        <v>1384</v>
      </c>
      <c r="C64" s="2932"/>
      <c r="D64" s="2932"/>
      <c r="E64" s="2932"/>
      <c r="F64" s="2932"/>
      <c r="G64" s="2932"/>
      <c r="H64" s="2932"/>
      <c r="I64" s="2932"/>
      <c r="J64" s="2932"/>
      <c r="K64" s="2932"/>
      <c r="L64" s="2932"/>
      <c r="M64" s="2932"/>
      <c r="N64" s="2932"/>
      <c r="O64" s="2932"/>
      <c r="P64" s="2932"/>
      <c r="Q64" s="2932"/>
      <c r="R64" s="2932"/>
      <c r="S64" s="2932"/>
      <c r="T64" s="2932"/>
      <c r="U64" s="2932"/>
      <c r="V64" s="2932"/>
      <c r="W64" s="2933"/>
      <c r="X64" s="1574">
        <v>8122</v>
      </c>
      <c r="Y64" s="1575"/>
      <c r="Z64" s="1575"/>
      <c r="AA64" s="1576"/>
      <c r="AB64" s="852">
        <v>-37084</v>
      </c>
      <c r="AC64" s="859">
        <v>-52708</v>
      </c>
    </row>
    <row r="65" spans="2:29" ht="12.75" customHeight="1">
      <c r="B65" s="2928" t="s">
        <v>1426</v>
      </c>
      <c r="C65" s="2929"/>
      <c r="D65" s="2929"/>
      <c r="E65" s="2929"/>
      <c r="F65" s="2929"/>
      <c r="G65" s="2929"/>
      <c r="H65" s="2929"/>
      <c r="I65" s="2929"/>
      <c r="J65" s="2929"/>
      <c r="K65" s="2929"/>
      <c r="L65" s="2929"/>
      <c r="M65" s="2929"/>
      <c r="N65" s="2929"/>
      <c r="O65" s="2929"/>
      <c r="P65" s="2929"/>
      <c r="Q65" s="2929"/>
      <c r="R65" s="2929"/>
      <c r="S65" s="2929"/>
      <c r="T65" s="2929"/>
      <c r="U65" s="2929"/>
      <c r="V65" s="2929"/>
      <c r="W65" s="2930"/>
      <c r="X65" s="1564">
        <v>8123</v>
      </c>
      <c r="Y65" s="1565"/>
      <c r="Z65" s="1565"/>
      <c r="AA65" s="1565"/>
      <c r="AB65" s="850">
        <v>0</v>
      </c>
      <c r="AC65" s="858">
        <v>0</v>
      </c>
    </row>
    <row r="66" spans="2:29" ht="26.25" customHeight="1">
      <c r="B66" s="2931" t="s">
        <v>1427</v>
      </c>
      <c r="C66" s="2929"/>
      <c r="D66" s="2929"/>
      <c r="E66" s="2929"/>
      <c r="F66" s="2929"/>
      <c r="G66" s="2929"/>
      <c r="H66" s="2929"/>
      <c r="I66" s="2929"/>
      <c r="J66" s="2929"/>
      <c r="K66" s="2929"/>
      <c r="L66" s="2929"/>
      <c r="M66" s="2929"/>
      <c r="N66" s="2929"/>
      <c r="O66" s="2929"/>
      <c r="P66" s="2929"/>
      <c r="Q66" s="2929"/>
      <c r="R66" s="2929"/>
      <c r="S66" s="2929"/>
      <c r="T66" s="2929"/>
      <c r="U66" s="2929"/>
      <c r="V66" s="2929"/>
      <c r="W66" s="2930"/>
      <c r="X66" s="1571">
        <v>8124</v>
      </c>
      <c r="Y66" s="1572"/>
      <c r="Z66" s="1572"/>
      <c r="AA66" s="1573"/>
      <c r="AB66" s="850">
        <v>-34710</v>
      </c>
      <c r="AC66" s="858">
        <v>-48536</v>
      </c>
    </row>
    <row r="67" spans="2:29" ht="12.75" customHeight="1">
      <c r="B67" s="2928" t="s">
        <v>1428</v>
      </c>
      <c r="C67" s="2929"/>
      <c r="D67" s="2929"/>
      <c r="E67" s="2929"/>
      <c r="F67" s="2929"/>
      <c r="G67" s="2929"/>
      <c r="H67" s="2929"/>
      <c r="I67" s="2929"/>
      <c r="J67" s="2929"/>
      <c r="K67" s="2929"/>
      <c r="L67" s="2929"/>
      <c r="M67" s="2929"/>
      <c r="N67" s="2929"/>
      <c r="O67" s="2929"/>
      <c r="P67" s="2929"/>
      <c r="Q67" s="2929"/>
      <c r="R67" s="2929"/>
      <c r="S67" s="2929"/>
      <c r="T67" s="2929"/>
      <c r="U67" s="2929"/>
      <c r="V67" s="2929"/>
      <c r="W67" s="2930"/>
      <c r="X67" s="1571">
        <v>8125</v>
      </c>
      <c r="Y67" s="1572"/>
      <c r="Z67" s="1572"/>
      <c r="AA67" s="1573"/>
      <c r="AB67" s="850">
        <v>0</v>
      </c>
      <c r="AC67" s="858">
        <v>0</v>
      </c>
    </row>
    <row r="68" spans="2:29" ht="12.75" customHeight="1">
      <c r="B68" s="2928" t="s">
        <v>1429</v>
      </c>
      <c r="C68" s="2929"/>
      <c r="D68" s="2929"/>
      <c r="E68" s="2929"/>
      <c r="F68" s="2929"/>
      <c r="G68" s="2929"/>
      <c r="H68" s="2929"/>
      <c r="I68" s="2929"/>
      <c r="J68" s="2929"/>
      <c r="K68" s="2929"/>
      <c r="L68" s="2929"/>
      <c r="M68" s="2929"/>
      <c r="N68" s="2929"/>
      <c r="O68" s="2929"/>
      <c r="P68" s="2929"/>
      <c r="Q68" s="2929"/>
      <c r="R68" s="2929"/>
      <c r="S68" s="2929"/>
      <c r="T68" s="2929"/>
      <c r="U68" s="2929"/>
      <c r="V68" s="2929"/>
      <c r="W68" s="2930"/>
      <c r="X68" s="1571">
        <v>8126</v>
      </c>
      <c r="Y68" s="1572"/>
      <c r="Z68" s="1572"/>
      <c r="AA68" s="1573"/>
      <c r="AB68" s="850">
        <v>0</v>
      </c>
      <c r="AC68" s="858">
        <v>0</v>
      </c>
    </row>
    <row r="69" spans="2:29" ht="12.75" customHeight="1">
      <c r="B69" s="2928" t="s">
        <v>1430</v>
      </c>
      <c r="C69" s="2929"/>
      <c r="D69" s="2929"/>
      <c r="E69" s="2929"/>
      <c r="F69" s="2929"/>
      <c r="G69" s="2929"/>
      <c r="H69" s="2929"/>
      <c r="I69" s="2929"/>
      <c r="J69" s="2929"/>
      <c r="K69" s="2929"/>
      <c r="L69" s="2929"/>
      <c r="M69" s="2929"/>
      <c r="N69" s="2929"/>
      <c r="O69" s="2929"/>
      <c r="P69" s="2929"/>
      <c r="Q69" s="2929"/>
      <c r="R69" s="2929"/>
      <c r="S69" s="2929"/>
      <c r="T69" s="2929"/>
      <c r="U69" s="2929"/>
      <c r="V69" s="2929"/>
      <c r="W69" s="2930"/>
      <c r="X69" s="1571">
        <v>8127</v>
      </c>
      <c r="Y69" s="1572"/>
      <c r="Z69" s="1572"/>
      <c r="AA69" s="1573"/>
      <c r="AB69" s="850">
        <v>-69818</v>
      </c>
      <c r="AC69" s="858">
        <v>-48560</v>
      </c>
    </row>
    <row r="70" spans="2:29" ht="26.25" customHeight="1">
      <c r="B70" s="2931" t="s">
        <v>1431</v>
      </c>
      <c r="C70" s="2929"/>
      <c r="D70" s="2929"/>
      <c r="E70" s="2929"/>
      <c r="F70" s="2929"/>
      <c r="G70" s="2929"/>
      <c r="H70" s="2929"/>
      <c r="I70" s="2929"/>
      <c r="J70" s="2929"/>
      <c r="K70" s="2929"/>
      <c r="L70" s="2929"/>
      <c r="M70" s="2929"/>
      <c r="N70" s="2929"/>
      <c r="O70" s="2929"/>
      <c r="P70" s="2929"/>
      <c r="Q70" s="2929"/>
      <c r="R70" s="2929"/>
      <c r="S70" s="2929"/>
      <c r="T70" s="2929"/>
      <c r="U70" s="2929"/>
      <c r="V70" s="2929"/>
      <c r="W70" s="2930"/>
      <c r="X70" s="1571">
        <v>8128</v>
      </c>
      <c r="Y70" s="1572"/>
      <c r="Z70" s="1572"/>
      <c r="AA70" s="1573"/>
      <c r="AB70" s="850">
        <v>0</v>
      </c>
      <c r="AC70" s="858">
        <v>0</v>
      </c>
    </row>
    <row r="71" spans="2:29" ht="12.75" customHeight="1">
      <c r="B71" s="2928" t="s">
        <v>1432</v>
      </c>
      <c r="C71" s="2929"/>
      <c r="D71" s="2929"/>
      <c r="E71" s="2929"/>
      <c r="F71" s="2929"/>
      <c r="G71" s="2929"/>
      <c r="H71" s="2929"/>
      <c r="I71" s="2929"/>
      <c r="J71" s="2929"/>
      <c r="K71" s="2929"/>
      <c r="L71" s="2929"/>
      <c r="M71" s="2929"/>
      <c r="N71" s="2929"/>
      <c r="O71" s="2929"/>
      <c r="P71" s="2929"/>
      <c r="Q71" s="2929"/>
      <c r="R71" s="2929"/>
      <c r="S71" s="2929"/>
      <c r="T71" s="2929"/>
      <c r="U71" s="2929"/>
      <c r="V71" s="2929"/>
      <c r="W71" s="2930"/>
      <c r="X71" s="1571">
        <v>8129</v>
      </c>
      <c r="Y71" s="1572"/>
      <c r="Z71" s="1572"/>
      <c r="AA71" s="1573"/>
      <c r="AB71" s="850">
        <v>0</v>
      </c>
      <c r="AC71" s="858"/>
    </row>
    <row r="72" spans="2:29" ht="26.25" customHeight="1">
      <c r="B72" s="2756" t="s">
        <v>1433</v>
      </c>
      <c r="C72" s="2921"/>
      <c r="D72" s="2921"/>
      <c r="E72" s="2921"/>
      <c r="F72" s="2921"/>
      <c r="G72" s="2921"/>
      <c r="H72" s="2921"/>
      <c r="I72" s="2921"/>
      <c r="J72" s="2921"/>
      <c r="K72" s="2921"/>
      <c r="L72" s="2921"/>
      <c r="M72" s="2921"/>
      <c r="N72" s="2921"/>
      <c r="O72" s="2921"/>
      <c r="P72" s="2921"/>
      <c r="Q72" s="2921"/>
      <c r="R72" s="2921"/>
      <c r="S72" s="2921"/>
      <c r="T72" s="2921"/>
      <c r="U72" s="2921"/>
      <c r="V72" s="2921"/>
      <c r="W72" s="2922"/>
      <c r="X72" s="1571">
        <v>8130</v>
      </c>
      <c r="Y72" s="1572"/>
      <c r="Z72" s="1572"/>
      <c r="AA72" s="1573"/>
      <c r="AB72" s="850">
        <v>-1476</v>
      </c>
      <c r="AC72" s="858">
        <v>-5872</v>
      </c>
    </row>
    <row r="73" spans="2:29" ht="12.75" customHeight="1">
      <c r="B73" s="2920" t="s">
        <v>1434</v>
      </c>
      <c r="C73" s="2921"/>
      <c r="D73" s="2921"/>
      <c r="E73" s="2921"/>
      <c r="F73" s="2921"/>
      <c r="G73" s="2921"/>
      <c r="H73" s="2921"/>
      <c r="I73" s="2921"/>
      <c r="J73" s="2921"/>
      <c r="K73" s="2921"/>
      <c r="L73" s="2921"/>
      <c r="M73" s="2921"/>
      <c r="N73" s="2921"/>
      <c r="O73" s="2921"/>
      <c r="P73" s="2921"/>
      <c r="Q73" s="2921"/>
      <c r="R73" s="2921"/>
      <c r="S73" s="2921"/>
      <c r="T73" s="2921"/>
      <c r="U73" s="2921"/>
      <c r="V73" s="2921"/>
      <c r="W73" s="2922"/>
      <c r="X73" s="1571">
        <v>8131</v>
      </c>
      <c r="Y73" s="1572"/>
      <c r="Z73" s="1572"/>
      <c r="AA73" s="1573"/>
      <c r="AB73" s="850">
        <v>-6</v>
      </c>
      <c r="AC73" s="858">
        <v>-20</v>
      </c>
    </row>
    <row r="74" spans="2:29" ht="12.75" customHeight="1">
      <c r="B74" s="2920" t="s">
        <v>1435</v>
      </c>
      <c r="C74" s="2921"/>
      <c r="D74" s="2921"/>
      <c r="E74" s="2921"/>
      <c r="F74" s="2921"/>
      <c r="G74" s="2921"/>
      <c r="H74" s="2921"/>
      <c r="I74" s="2921"/>
      <c r="J74" s="2921"/>
      <c r="K74" s="2921"/>
      <c r="L74" s="2921"/>
      <c r="M74" s="2921"/>
      <c r="N74" s="2921"/>
      <c r="O74" s="2921"/>
      <c r="P74" s="2921"/>
      <c r="Q74" s="2921"/>
      <c r="R74" s="2921"/>
      <c r="S74" s="2921"/>
      <c r="T74" s="2921"/>
      <c r="U74" s="2921"/>
      <c r="V74" s="2921"/>
      <c r="W74" s="2922"/>
      <c r="X74" s="1571">
        <v>8132</v>
      </c>
      <c r="Y74" s="1572"/>
      <c r="Z74" s="1572"/>
      <c r="AA74" s="1573"/>
      <c r="AB74" s="850">
        <v>-4301</v>
      </c>
      <c r="AC74" s="858">
        <v>-1317</v>
      </c>
    </row>
    <row r="75" spans="2:29" ht="12.75" customHeight="1">
      <c r="B75" s="2920" t="s">
        <v>1436</v>
      </c>
      <c r="C75" s="2921"/>
      <c r="D75" s="2921"/>
      <c r="E75" s="2921"/>
      <c r="F75" s="2921"/>
      <c r="G75" s="2921"/>
      <c r="H75" s="2921"/>
      <c r="I75" s="2921"/>
      <c r="J75" s="2921"/>
      <c r="K75" s="2921"/>
      <c r="L75" s="2921"/>
      <c r="M75" s="2921"/>
      <c r="N75" s="2921"/>
      <c r="O75" s="2921"/>
      <c r="P75" s="2921"/>
      <c r="Q75" s="2921"/>
      <c r="R75" s="2921"/>
      <c r="S75" s="2921"/>
      <c r="T75" s="2921"/>
      <c r="U75" s="2921"/>
      <c r="V75" s="2921"/>
      <c r="W75" s="2922"/>
      <c r="X75" s="1571">
        <v>8133</v>
      </c>
      <c r="Y75" s="1572"/>
      <c r="Z75" s="1572"/>
      <c r="AA75" s="1573"/>
      <c r="AB75" s="850">
        <v>-28</v>
      </c>
      <c r="AC75" s="858"/>
    </row>
    <row r="76" spans="2:29" ht="12.75" customHeight="1">
      <c r="B76" s="2920" t="s">
        <v>1437</v>
      </c>
      <c r="C76" s="2921"/>
      <c r="D76" s="2921"/>
      <c r="E76" s="2921"/>
      <c r="F76" s="2921"/>
      <c r="G76" s="2921"/>
      <c r="H76" s="2921"/>
      <c r="I76" s="2921"/>
      <c r="J76" s="2921"/>
      <c r="K76" s="2921"/>
      <c r="L76" s="2921"/>
      <c r="M76" s="2921"/>
      <c r="N76" s="2921"/>
      <c r="O76" s="2921"/>
      <c r="P76" s="2921"/>
      <c r="Q76" s="2921"/>
      <c r="R76" s="2921"/>
      <c r="S76" s="2921"/>
      <c r="T76" s="2921"/>
      <c r="U76" s="2921"/>
      <c r="V76" s="2921"/>
      <c r="W76" s="2922"/>
      <c r="X76" s="1571">
        <v>8134</v>
      </c>
      <c r="Y76" s="1572"/>
      <c r="Z76" s="1572"/>
      <c r="AA76" s="1573"/>
      <c r="AB76" s="850">
        <v>-171</v>
      </c>
      <c r="AC76" s="858">
        <v>-70</v>
      </c>
    </row>
    <row r="77" spans="2:29" ht="12.75" customHeight="1">
      <c r="B77" s="2920" t="s">
        <v>1438</v>
      </c>
      <c r="C77" s="2921"/>
      <c r="D77" s="2921"/>
      <c r="E77" s="2921"/>
      <c r="F77" s="2921"/>
      <c r="G77" s="2921"/>
      <c r="H77" s="2921"/>
      <c r="I77" s="2921"/>
      <c r="J77" s="2921"/>
      <c r="K77" s="2921"/>
      <c r="L77" s="2921"/>
      <c r="M77" s="2921"/>
      <c r="N77" s="2921"/>
      <c r="O77" s="2921"/>
      <c r="P77" s="2921"/>
      <c r="Q77" s="2921"/>
      <c r="R77" s="2921"/>
      <c r="S77" s="2921"/>
      <c r="T77" s="2921"/>
      <c r="U77" s="2921"/>
      <c r="V77" s="2921"/>
      <c r="W77" s="2922"/>
      <c r="X77" s="1571">
        <v>8135</v>
      </c>
      <c r="Y77" s="1572"/>
      <c r="Z77" s="1572"/>
      <c r="AA77" s="1573"/>
      <c r="AB77" s="850">
        <v>-97</v>
      </c>
      <c r="AC77" s="858">
        <v>-104</v>
      </c>
    </row>
    <row r="78" spans="2:29" ht="25.5" customHeight="1">
      <c r="B78" s="2756" t="s">
        <v>1439</v>
      </c>
      <c r="C78" s="2918"/>
      <c r="D78" s="2918"/>
      <c r="E78" s="2918"/>
      <c r="F78" s="2918"/>
      <c r="G78" s="2918"/>
      <c r="H78" s="2918"/>
      <c r="I78" s="2918"/>
      <c r="J78" s="2918"/>
      <c r="K78" s="2918"/>
      <c r="L78" s="2918"/>
      <c r="M78" s="2918"/>
      <c r="N78" s="2918"/>
      <c r="O78" s="2918"/>
      <c r="P78" s="2918"/>
      <c r="Q78" s="2918"/>
      <c r="R78" s="2918"/>
      <c r="S78" s="2918"/>
      <c r="T78" s="2918"/>
      <c r="U78" s="2918"/>
      <c r="V78" s="2918"/>
      <c r="W78" s="2919"/>
      <c r="X78" s="1571">
        <v>8136</v>
      </c>
      <c r="Y78" s="1572"/>
      <c r="Z78" s="1572"/>
      <c r="AA78" s="1573"/>
      <c r="AB78" s="850">
        <v>-324757</v>
      </c>
      <c r="AC78" s="858">
        <v>-696112</v>
      </c>
    </row>
    <row r="79" spans="2:29" ht="25.5" customHeight="1">
      <c r="B79" s="2756" t="s">
        <v>1440</v>
      </c>
      <c r="C79" s="2473"/>
      <c r="D79" s="2473"/>
      <c r="E79" s="2473"/>
      <c r="F79" s="2473"/>
      <c r="G79" s="2473"/>
      <c r="H79" s="2473"/>
      <c r="I79" s="2473"/>
      <c r="J79" s="2473"/>
      <c r="K79" s="2473"/>
      <c r="L79" s="2473"/>
      <c r="M79" s="2473"/>
      <c r="N79" s="2473"/>
      <c r="O79" s="2473"/>
      <c r="P79" s="2473"/>
      <c r="Q79" s="2473"/>
      <c r="R79" s="2473"/>
      <c r="S79" s="2473"/>
      <c r="T79" s="2473"/>
      <c r="U79" s="2473"/>
      <c r="V79" s="2473"/>
      <c r="W79" s="2757"/>
      <c r="X79" s="1571">
        <v>8137</v>
      </c>
      <c r="Y79" s="1572"/>
      <c r="Z79" s="1572"/>
      <c r="AA79" s="1573"/>
      <c r="AB79" s="850">
        <v>-53844</v>
      </c>
      <c r="AC79" s="858">
        <v>-53433</v>
      </c>
    </row>
    <row r="80" spans="2:29" ht="12.75" customHeight="1">
      <c r="B80" s="2925" t="s">
        <v>1441</v>
      </c>
      <c r="C80" s="2926"/>
      <c r="D80" s="2926"/>
      <c r="E80" s="2926"/>
      <c r="F80" s="2926"/>
      <c r="G80" s="2926"/>
      <c r="H80" s="2926"/>
      <c r="I80" s="2926"/>
      <c r="J80" s="2926"/>
      <c r="K80" s="2926"/>
      <c r="L80" s="2926"/>
      <c r="M80" s="2926"/>
      <c r="N80" s="2926"/>
      <c r="O80" s="2926"/>
      <c r="P80" s="2926"/>
      <c r="Q80" s="2926"/>
      <c r="R80" s="2926"/>
      <c r="S80" s="2926"/>
      <c r="T80" s="2926"/>
      <c r="U80" s="2926"/>
      <c r="V80" s="2926"/>
      <c r="W80" s="2927"/>
      <c r="X80" s="1571">
        <v>8138</v>
      </c>
      <c r="Y80" s="1572"/>
      <c r="Z80" s="1572"/>
      <c r="AA80" s="1573"/>
      <c r="AB80" s="850">
        <v>-3393</v>
      </c>
      <c r="AC80" s="858">
        <v>-4574</v>
      </c>
    </row>
    <row r="81" spans="1:32" ht="12.75" customHeight="1">
      <c r="B81" s="2920" t="s">
        <v>1442</v>
      </c>
      <c r="C81" s="2923"/>
      <c r="D81" s="2923"/>
      <c r="E81" s="2923"/>
      <c r="F81" s="2923"/>
      <c r="G81" s="2923"/>
      <c r="H81" s="2923"/>
      <c r="I81" s="2923"/>
      <c r="J81" s="2923"/>
      <c r="K81" s="2923"/>
      <c r="L81" s="2923"/>
      <c r="M81" s="2923"/>
      <c r="N81" s="2923"/>
      <c r="O81" s="2923"/>
      <c r="P81" s="2923"/>
      <c r="Q81" s="2923"/>
      <c r="R81" s="2923"/>
      <c r="S81" s="2923"/>
      <c r="T81" s="2923"/>
      <c r="U81" s="2923"/>
      <c r="V81" s="2923"/>
      <c r="W81" s="2924"/>
      <c r="X81" s="1571">
        <v>8139</v>
      </c>
      <c r="Y81" s="1572"/>
      <c r="Z81" s="1572"/>
      <c r="AA81" s="1573"/>
      <c r="AB81" s="852">
        <v>-10402</v>
      </c>
      <c r="AC81" s="859">
        <v>-17024</v>
      </c>
    </row>
    <row r="82" spans="1:32" ht="12.75" customHeight="1">
      <c r="B82" s="2912" t="s">
        <v>1443</v>
      </c>
      <c r="C82" s="2913"/>
      <c r="D82" s="2913"/>
      <c r="E82" s="2913"/>
      <c r="F82" s="2913"/>
      <c r="G82" s="2913"/>
      <c r="H82" s="2913"/>
      <c r="I82" s="2913"/>
      <c r="J82" s="2913"/>
      <c r="K82" s="2913"/>
      <c r="L82" s="2913"/>
      <c r="M82" s="2913"/>
      <c r="N82" s="2913"/>
      <c r="O82" s="2913"/>
      <c r="P82" s="2913"/>
      <c r="Q82" s="2913"/>
      <c r="R82" s="2913"/>
      <c r="S82" s="2913"/>
      <c r="T82" s="2913"/>
      <c r="U82" s="2913"/>
      <c r="V82" s="2913"/>
      <c r="W82" s="2914"/>
      <c r="X82" s="2755">
        <v>8140</v>
      </c>
      <c r="Y82" s="1642"/>
      <c r="Z82" s="1642"/>
      <c r="AA82" s="1642"/>
      <c r="AB82" s="850">
        <v>-2228</v>
      </c>
      <c r="AC82" s="858">
        <v>-33000</v>
      </c>
    </row>
    <row r="83" spans="1:32" ht="13.5" thickBot="1">
      <c r="B83" s="2915" t="s">
        <v>1444</v>
      </c>
      <c r="C83" s="2916"/>
      <c r="D83" s="2916"/>
      <c r="E83" s="2916"/>
      <c r="F83" s="2916"/>
      <c r="G83" s="2916"/>
      <c r="H83" s="2916"/>
      <c r="I83" s="2916"/>
      <c r="J83" s="2916"/>
      <c r="K83" s="2916"/>
      <c r="L83" s="2916"/>
      <c r="M83" s="2916"/>
      <c r="N83" s="2916"/>
      <c r="O83" s="2916"/>
      <c r="P83" s="2916"/>
      <c r="Q83" s="2916"/>
      <c r="R83" s="2916"/>
      <c r="S83" s="2916"/>
      <c r="T83" s="2916"/>
      <c r="U83" s="2916"/>
      <c r="V83" s="2916"/>
      <c r="W83" s="2917"/>
      <c r="X83" s="1555">
        <v>8141</v>
      </c>
      <c r="Y83" s="1556"/>
      <c r="Z83" s="1556"/>
      <c r="AA83" s="1556"/>
      <c r="AB83" s="854">
        <v>-463013</v>
      </c>
      <c r="AC83" s="855">
        <v>-364878</v>
      </c>
    </row>
    <row r="84" spans="1:32">
      <c r="A84" s="387" t="s">
        <v>221</v>
      </c>
      <c r="B84" s="385"/>
      <c r="C84" s="385"/>
      <c r="D84" s="385"/>
      <c r="E84" s="385"/>
      <c r="F84" s="385"/>
      <c r="G84" s="385"/>
      <c r="H84" s="385"/>
      <c r="I84" s="385"/>
      <c r="J84" s="385"/>
      <c r="K84" s="385"/>
      <c r="L84" s="385"/>
      <c r="M84" s="385"/>
      <c r="N84" s="385"/>
      <c r="O84" s="385"/>
      <c r="P84" s="385"/>
      <c r="Q84" s="385"/>
      <c r="R84" s="385"/>
      <c r="S84" s="385"/>
      <c r="T84" s="385"/>
      <c r="U84" s="385"/>
      <c r="V84" s="385"/>
      <c r="W84" s="385"/>
      <c r="X84" s="386"/>
      <c r="Y84" s="386"/>
      <c r="Z84" s="386"/>
      <c r="AA84" s="386"/>
      <c r="AB84" s="386"/>
      <c r="AC84" s="386"/>
    </row>
    <row r="85" spans="1:32">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row>
    <row r="86" spans="1:32">
      <c r="B86" s="1250" t="s">
        <v>706</v>
      </c>
      <c r="C86" s="413"/>
      <c r="D86" s="413"/>
      <c r="E86" s="413"/>
      <c r="F86" s="413"/>
      <c r="G86" s="1863"/>
      <c r="H86" s="1863"/>
      <c r="I86" s="1863"/>
      <c r="J86" s="1863"/>
      <c r="K86" s="1863"/>
      <c r="L86" s="413"/>
      <c r="M86" s="1811" t="s">
        <v>707</v>
      </c>
      <c r="N86" s="1811"/>
      <c r="O86" s="1811"/>
      <c r="P86" s="1811"/>
      <c r="Q86" s="1811"/>
      <c r="R86" s="1811"/>
      <c r="S86" s="1811"/>
      <c r="T86" s="1811"/>
      <c r="U86" s="1811"/>
      <c r="V86" s="1811"/>
      <c r="Y86" s="413"/>
      <c r="Z86" s="1250" t="s">
        <v>711</v>
      </c>
      <c r="AA86" s="268"/>
      <c r="AB86" s="413"/>
      <c r="AC86" s="1206" t="s">
        <v>710</v>
      </c>
      <c r="AD86" s="1811"/>
      <c r="AE86" s="1811"/>
    </row>
    <row r="87" spans="1:32">
      <c r="B87" s="457"/>
      <c r="C87" s="457"/>
      <c r="D87" s="457"/>
      <c r="E87" s="457"/>
      <c r="F87" s="457"/>
      <c r="G87" s="2911" t="s">
        <v>708</v>
      </c>
      <c r="H87" s="2911"/>
      <c r="I87" s="2911"/>
      <c r="J87" s="2911"/>
      <c r="K87" s="2911"/>
      <c r="L87" s="457"/>
      <c r="M87" s="2911" t="s">
        <v>709</v>
      </c>
      <c r="N87" s="2911"/>
      <c r="O87" s="2911"/>
      <c r="P87" s="2911"/>
      <c r="Q87" s="2911"/>
      <c r="R87" s="2911"/>
      <c r="S87" s="2911"/>
      <c r="T87" s="2911"/>
      <c r="U87" s="2911"/>
      <c r="V87" s="2911"/>
      <c r="W87" s="860"/>
      <c r="X87" s="268"/>
      <c r="Y87" s="457"/>
      <c r="Z87" s="457"/>
      <c r="AA87" s="457"/>
      <c r="AB87" s="457"/>
      <c r="AC87" s="457"/>
      <c r="AD87" s="2911"/>
      <c r="AE87" s="2911"/>
      <c r="AF87" s="860"/>
    </row>
    <row r="88" spans="1:32">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row>
    <row r="89" spans="1:32">
      <c r="B89" s="425" t="s">
        <v>3</v>
      </c>
      <c r="C89" s="1811">
        <v>3</v>
      </c>
      <c r="D89" s="1811"/>
      <c r="E89" s="413" t="s">
        <v>4</v>
      </c>
      <c r="F89" s="1811" t="s">
        <v>712</v>
      </c>
      <c r="G89" s="1811"/>
      <c r="H89" s="1811"/>
      <c r="I89" s="1811"/>
      <c r="J89" s="1811"/>
      <c r="K89" s="1811"/>
      <c r="L89" s="1811"/>
      <c r="M89" s="1811"/>
      <c r="N89" s="2910" t="s">
        <v>5</v>
      </c>
      <c r="O89" s="2910"/>
      <c r="P89" s="1813" t="s">
        <v>264</v>
      </c>
      <c r="Q89" s="1813"/>
      <c r="R89" s="426"/>
      <c r="S89" s="426"/>
      <c r="T89" s="426"/>
      <c r="U89" s="426"/>
      <c r="V89" s="426"/>
      <c r="W89" s="426"/>
      <c r="X89" s="426"/>
      <c r="Y89" s="426"/>
      <c r="Z89" s="426"/>
      <c r="AA89" s="426"/>
      <c r="AB89" s="426"/>
      <c r="AC89" s="426"/>
      <c r="AD89" s="426"/>
      <c r="AE89" s="426"/>
    </row>
    <row r="90" spans="1:32">
      <c r="B90" s="425"/>
      <c r="C90" s="254"/>
      <c r="D90" s="254"/>
      <c r="E90" s="413"/>
      <c r="F90" s="254"/>
      <c r="G90" s="254"/>
      <c r="H90" s="254"/>
      <c r="I90" s="254"/>
      <c r="J90" s="254"/>
      <c r="K90" s="254"/>
      <c r="L90" s="254"/>
      <c r="M90" s="254"/>
      <c r="N90" s="456"/>
      <c r="O90" s="456"/>
      <c r="P90" s="389"/>
      <c r="Q90" s="389"/>
      <c r="R90" s="426"/>
      <c r="S90" s="426"/>
      <c r="T90" s="426"/>
      <c r="U90" s="426"/>
      <c r="V90" s="426"/>
      <c r="W90" s="426"/>
      <c r="X90" s="426"/>
      <c r="Y90" s="426"/>
      <c r="Z90" s="426"/>
      <c r="AA90" s="426"/>
      <c r="AB90" s="426"/>
      <c r="AC90" s="426"/>
      <c r="AD90" s="426"/>
      <c r="AE90" s="426"/>
    </row>
    <row r="91" spans="1:32">
      <c r="B91" s="425"/>
      <c r="C91" s="254"/>
      <c r="D91" s="254"/>
      <c r="E91" s="413"/>
      <c r="F91" s="254"/>
      <c r="G91" s="254"/>
      <c r="H91" s="254"/>
      <c r="I91" s="254"/>
      <c r="J91" s="254"/>
      <c r="K91" s="254"/>
      <c r="L91" s="254"/>
      <c r="M91" s="254"/>
      <c r="N91" s="456"/>
      <c r="O91" s="456"/>
      <c r="P91" s="389"/>
      <c r="Q91" s="389"/>
      <c r="R91" s="426"/>
      <c r="S91" s="426"/>
      <c r="T91" s="426"/>
      <c r="U91" s="426"/>
      <c r="V91" s="426"/>
      <c r="W91" s="426"/>
      <c r="X91" s="426"/>
      <c r="Y91" s="426"/>
      <c r="Z91" s="426"/>
      <c r="AA91" s="426"/>
      <c r="AB91" s="426"/>
      <c r="AC91" s="426"/>
      <c r="AD91" s="426"/>
      <c r="AE91" s="426"/>
    </row>
    <row r="92" spans="1:32" s="360" customFormat="1" ht="11.25">
      <c r="D92" s="2974" t="s">
        <v>713</v>
      </c>
      <c r="E92" s="2974"/>
      <c r="F92" s="2974"/>
      <c r="G92" s="2974"/>
      <c r="H92" s="2974"/>
      <c r="I92" s="2974"/>
      <c r="J92" s="2974"/>
      <c r="K92" s="2974"/>
      <c r="L92" s="2974"/>
      <c r="M92" s="2974"/>
      <c r="N92" s="2974"/>
      <c r="O92" s="2974"/>
      <c r="P92" s="2974"/>
      <c r="Q92" s="2974"/>
      <c r="R92" s="2974"/>
      <c r="S92" s="2974"/>
      <c r="T92" s="2974"/>
      <c r="U92" s="2974"/>
      <c r="V92" s="2974"/>
      <c r="W92" s="2974"/>
      <c r="X92" s="2974"/>
      <c r="Y92" s="2974"/>
      <c r="Z92" s="2974"/>
      <c r="AA92" s="2974"/>
      <c r="AB92" s="2974"/>
      <c r="AC92" s="2974"/>
    </row>
    <row r="93" spans="1:32" s="360" customFormat="1" ht="11.25">
      <c r="D93" s="2974" t="s">
        <v>811</v>
      </c>
      <c r="E93" s="2974"/>
      <c r="F93" s="2974"/>
      <c r="G93" s="2974"/>
      <c r="H93" s="2974"/>
      <c r="I93" s="2974"/>
      <c r="J93" s="2974"/>
      <c r="K93" s="2974"/>
      <c r="L93" s="2974"/>
      <c r="M93" s="2974"/>
      <c r="N93" s="2974"/>
      <c r="O93" s="2974"/>
      <c r="P93" s="2974"/>
      <c r="Q93" s="2974"/>
      <c r="R93" s="2974"/>
      <c r="S93" s="2974"/>
      <c r="T93" s="2974"/>
      <c r="U93" s="2974"/>
      <c r="V93" s="2974"/>
      <c r="W93" s="2974"/>
      <c r="X93" s="2974"/>
      <c r="Y93" s="2974"/>
      <c r="Z93" s="2974"/>
      <c r="AA93" s="2974"/>
      <c r="AB93" s="2974"/>
      <c r="AC93" s="2974"/>
    </row>
    <row r="94" spans="1:32">
      <c r="B94" s="390"/>
      <c r="W94" s="391" t="s">
        <v>763</v>
      </c>
    </row>
    <row r="95" spans="1:32">
      <c r="W95" s="392" t="s">
        <v>1371</v>
      </c>
      <c r="AB95" s="861">
        <f>AB7-'F2'!BT47</f>
        <v>0</v>
      </c>
      <c r="AC95" s="861">
        <f>AC7-'F2'!BU47</f>
        <v>0</v>
      </c>
    </row>
    <row r="96" spans="1:32">
      <c r="W96" s="392" t="s">
        <v>1404</v>
      </c>
      <c r="AB96" s="246">
        <f>AB41-'F2'!BT48</f>
        <v>0</v>
      </c>
      <c r="AC96" s="246">
        <f>AC41-'F2'!BU48</f>
        <v>0</v>
      </c>
    </row>
  </sheetData>
  <sheetProtection formatCells="0" formatColumns="0" autoFilter="0"/>
  <mergeCells count="174">
    <mergeCell ref="D92:AC92"/>
    <mergeCell ref="D93:AC93"/>
    <mergeCell ref="B7:W7"/>
    <mergeCell ref="X7:AA7"/>
    <mergeCell ref="B11:W11"/>
    <mergeCell ref="X11:AA11"/>
    <mergeCell ref="B10:W10"/>
    <mergeCell ref="X10:AA10"/>
    <mergeCell ref="B9:W9"/>
    <mergeCell ref="X9:AA9"/>
    <mergeCell ref="B15:W15"/>
    <mergeCell ref="X15:AA15"/>
    <mergeCell ref="B19:W19"/>
    <mergeCell ref="X19:AA19"/>
    <mergeCell ref="B16:W16"/>
    <mergeCell ref="X16:AA16"/>
    <mergeCell ref="B26:W26"/>
    <mergeCell ref="B22:W22"/>
    <mergeCell ref="B13:W13"/>
    <mergeCell ref="X13:AA13"/>
    <mergeCell ref="B14:W14"/>
    <mergeCell ref="X14:AA14"/>
    <mergeCell ref="B21:W21"/>
    <mergeCell ref="X21:AA21"/>
    <mergeCell ref="B6:W6"/>
    <mergeCell ref="X6:AA6"/>
    <mergeCell ref="B8:W8"/>
    <mergeCell ref="X8:AA8"/>
    <mergeCell ref="B12:W12"/>
    <mergeCell ref="X12:AA12"/>
    <mergeCell ref="B2:AC2"/>
    <mergeCell ref="B4:AA4"/>
    <mergeCell ref="B5:W5"/>
    <mergeCell ref="X5:AA5"/>
    <mergeCell ref="AB4:AB5"/>
    <mergeCell ref="AC4:AC5"/>
    <mergeCell ref="B20:W20"/>
    <mergeCell ref="X20:AA20"/>
    <mergeCell ref="B18:W18"/>
    <mergeCell ref="X18:AA18"/>
    <mergeCell ref="B17:W17"/>
    <mergeCell ref="X17:AA17"/>
    <mergeCell ref="X22:AA22"/>
    <mergeCell ref="B24:W24"/>
    <mergeCell ref="X26:AA26"/>
    <mergeCell ref="B25:W25"/>
    <mergeCell ref="X24:AA24"/>
    <mergeCell ref="X25:AA25"/>
    <mergeCell ref="B23:W23"/>
    <mergeCell ref="X23:AA23"/>
    <mergeCell ref="B33:W33"/>
    <mergeCell ref="X33:AA33"/>
    <mergeCell ref="B27:W27"/>
    <mergeCell ref="X27:AA27"/>
    <mergeCell ref="B29:W29"/>
    <mergeCell ref="X29:AA29"/>
    <mergeCell ref="B28:W28"/>
    <mergeCell ref="X28:AA28"/>
    <mergeCell ref="B30:W30"/>
    <mergeCell ref="X30:AA30"/>
    <mergeCell ref="B32:W32"/>
    <mergeCell ref="X32:AA32"/>
    <mergeCell ref="B31:W31"/>
    <mergeCell ref="X31:AA31"/>
    <mergeCell ref="B37:W37"/>
    <mergeCell ref="X37:AA37"/>
    <mergeCell ref="B36:W36"/>
    <mergeCell ref="X36:AA36"/>
    <mergeCell ref="B35:W35"/>
    <mergeCell ref="X35:AA35"/>
    <mergeCell ref="B34:W34"/>
    <mergeCell ref="X34:AA34"/>
    <mergeCell ref="B46:W46"/>
    <mergeCell ref="X46:AA46"/>
    <mergeCell ref="B45:W45"/>
    <mergeCell ref="X45:AA45"/>
    <mergeCell ref="B40:W40"/>
    <mergeCell ref="X40:AA40"/>
    <mergeCell ref="B43:W43"/>
    <mergeCell ref="X43:AA43"/>
    <mergeCell ref="B38:W38"/>
    <mergeCell ref="X38:AA38"/>
    <mergeCell ref="B42:W42"/>
    <mergeCell ref="X42:AA42"/>
    <mergeCell ref="B41:W41"/>
    <mergeCell ref="X41:AA41"/>
    <mergeCell ref="B39:W39"/>
    <mergeCell ref="X39:AA39"/>
    <mergeCell ref="B48:W48"/>
    <mergeCell ref="X48:AA48"/>
    <mergeCell ref="B47:W47"/>
    <mergeCell ref="X47:AA47"/>
    <mergeCell ref="B44:W44"/>
    <mergeCell ref="X44:AA44"/>
    <mergeCell ref="B53:W53"/>
    <mergeCell ref="X53:AA53"/>
    <mergeCell ref="B52:W52"/>
    <mergeCell ref="X52:AA52"/>
    <mergeCell ref="B50:W50"/>
    <mergeCell ref="X50:AA50"/>
    <mergeCell ref="B51:W51"/>
    <mergeCell ref="X51:AA51"/>
    <mergeCell ref="B49:W49"/>
    <mergeCell ref="X49:AA49"/>
    <mergeCell ref="B60:W60"/>
    <mergeCell ref="X60:AA60"/>
    <mergeCell ref="B55:W55"/>
    <mergeCell ref="X55:AA55"/>
    <mergeCell ref="B54:W54"/>
    <mergeCell ref="X54:AA54"/>
    <mergeCell ref="B59:W59"/>
    <mergeCell ref="X59:AA59"/>
    <mergeCell ref="B58:W58"/>
    <mergeCell ref="X58:AA58"/>
    <mergeCell ref="B57:W57"/>
    <mergeCell ref="X57:AA57"/>
    <mergeCell ref="B56:W56"/>
    <mergeCell ref="X56:AA56"/>
    <mergeCell ref="B64:W64"/>
    <mergeCell ref="X64:AA64"/>
    <mergeCell ref="B63:W63"/>
    <mergeCell ref="X63:AA63"/>
    <mergeCell ref="B62:W62"/>
    <mergeCell ref="X62:AA62"/>
    <mergeCell ref="B69:W69"/>
    <mergeCell ref="X69:AA69"/>
    <mergeCell ref="B61:W61"/>
    <mergeCell ref="X61:AA61"/>
    <mergeCell ref="B68:W68"/>
    <mergeCell ref="X68:AA68"/>
    <mergeCell ref="B67:W67"/>
    <mergeCell ref="X67:AA67"/>
    <mergeCell ref="B66:W66"/>
    <mergeCell ref="X66:AA66"/>
    <mergeCell ref="B73:W73"/>
    <mergeCell ref="X73:AA73"/>
    <mergeCell ref="B65:W65"/>
    <mergeCell ref="X65:AA65"/>
    <mergeCell ref="B75:W75"/>
    <mergeCell ref="X75:AA75"/>
    <mergeCell ref="B70:W70"/>
    <mergeCell ref="X70:AA70"/>
    <mergeCell ref="X72:AA72"/>
    <mergeCell ref="B71:W71"/>
    <mergeCell ref="X71:AA71"/>
    <mergeCell ref="B74:W74"/>
    <mergeCell ref="X74:AA74"/>
    <mergeCell ref="B72:W72"/>
    <mergeCell ref="X77:AA77"/>
    <mergeCell ref="B78:W78"/>
    <mergeCell ref="B76:W76"/>
    <mergeCell ref="X76:AA76"/>
    <mergeCell ref="X78:AA78"/>
    <mergeCell ref="B81:W81"/>
    <mergeCell ref="X81:AA81"/>
    <mergeCell ref="B80:W80"/>
    <mergeCell ref="X80:AA80"/>
    <mergeCell ref="B79:W79"/>
    <mergeCell ref="X79:AA79"/>
    <mergeCell ref="B77:W77"/>
    <mergeCell ref="C89:D89"/>
    <mergeCell ref="F89:M89"/>
    <mergeCell ref="N89:O89"/>
    <mergeCell ref="P89:Q89"/>
    <mergeCell ref="G87:K87"/>
    <mergeCell ref="M87:V87"/>
    <mergeCell ref="AD87:AE87"/>
    <mergeCell ref="B82:W82"/>
    <mergeCell ref="X82:AA82"/>
    <mergeCell ref="B83:W83"/>
    <mergeCell ref="X83:AA83"/>
    <mergeCell ref="G86:K86"/>
    <mergeCell ref="M86:V86"/>
    <mergeCell ref="AD86:AE86"/>
  </mergeCells>
  <phoneticPr fontId="23" type="noConversion"/>
  <pageMargins left="0.74803149606299202" right="0.74803149606299202" top="0.98425196850393704" bottom="0.98425196850393704" header="0.511811023622047" footer="0.511811023622047"/>
  <pageSetup paperSize="9" scale="84" fitToHeight="2" orientation="portrait" r:id="rId1"/>
  <headerFooter alignWithMargins="0"/>
  <rowBreaks count="1" manualBreakCount="1">
    <brk id="40" max="28" man="1"/>
  </rowBreaks>
</worksheet>
</file>

<file path=xl/worksheets/sheet41.xml><?xml version="1.0" encoding="utf-8"?>
<worksheet xmlns="http://schemas.openxmlformats.org/spreadsheetml/2006/main" xmlns:r="http://schemas.openxmlformats.org/officeDocument/2006/relationships">
  <sheetPr codeName="Лист40">
    <tabColor rgb="FFFFFF00"/>
    <pageSetUpPr fitToPage="1"/>
  </sheetPr>
  <dimension ref="A2:FB21"/>
  <sheetViews>
    <sheetView view="pageBreakPreview" topLeftCell="B1" zoomScaleNormal="100" zoomScaleSheetLayoutView="100" workbookViewId="0">
      <selection activeCell="I12" sqref="I12"/>
    </sheetView>
  </sheetViews>
  <sheetFormatPr defaultColWidth="9.140625" defaultRowHeight="12.75"/>
  <cols>
    <col min="1" max="1" width="9.85546875" style="61" hidden="1" customWidth="1"/>
    <col min="2" max="2" width="3.7109375" style="1" customWidth="1"/>
    <col min="3" max="3" width="58.42578125" style="1" customWidth="1"/>
    <col min="4" max="4" width="9.140625" style="1"/>
    <col min="5" max="7" width="13.28515625" style="1" customWidth="1"/>
    <col min="8" max="16384" width="9.140625" style="1"/>
  </cols>
  <sheetData>
    <row r="2" spans="1:7" s="2" customFormat="1" ht="15">
      <c r="A2" s="64"/>
      <c r="C2" s="2980" t="s">
        <v>1445</v>
      </c>
      <c r="D2" s="2980"/>
      <c r="E2" s="2980"/>
      <c r="F2" s="2980"/>
    </row>
    <row r="3" spans="1:7" ht="13.5" thickBot="1">
      <c r="C3" s="54"/>
      <c r="D3" s="54"/>
      <c r="E3" s="54"/>
      <c r="F3" s="54"/>
    </row>
    <row r="4" spans="1:7" ht="42.75" customHeight="1" thickBot="1">
      <c r="C4" s="1225" t="s">
        <v>758</v>
      </c>
      <c r="D4" s="1224" t="s">
        <v>1446</v>
      </c>
      <c r="E4" s="76" t="s">
        <v>602</v>
      </c>
      <c r="F4" s="76" t="s">
        <v>608</v>
      </c>
      <c r="G4" s="77" t="s">
        <v>613</v>
      </c>
    </row>
    <row r="5" spans="1:7" s="3" customFormat="1" ht="12.75" customHeight="1" thickBot="1">
      <c r="A5" s="63" t="s">
        <v>220</v>
      </c>
      <c r="C5" s="4">
        <v>1</v>
      </c>
      <c r="D5" s="5">
        <v>2</v>
      </c>
      <c r="E5" s="6">
        <v>3</v>
      </c>
      <c r="F5" s="6">
        <v>4</v>
      </c>
      <c r="G5" s="7">
        <v>5</v>
      </c>
    </row>
    <row r="6" spans="1:7">
      <c r="C6" s="1307" t="s">
        <v>1447</v>
      </c>
      <c r="D6" s="942" t="s">
        <v>58</v>
      </c>
      <c r="E6" s="1091">
        <v>18983674</v>
      </c>
      <c r="F6" s="1091">
        <v>19500836</v>
      </c>
      <c r="G6" s="1092">
        <v>19640043</v>
      </c>
    </row>
    <row r="7" spans="1:7">
      <c r="C7" s="8" t="s">
        <v>1448</v>
      </c>
      <c r="D7" s="941" t="s">
        <v>61</v>
      </c>
      <c r="E7" s="1093">
        <v>1973395</v>
      </c>
      <c r="F7" s="1093">
        <v>2137515</v>
      </c>
      <c r="G7" s="1094">
        <v>2462838</v>
      </c>
    </row>
    <row r="8" spans="1:7" ht="28.5" customHeight="1">
      <c r="C8" s="9" t="s">
        <v>1449</v>
      </c>
      <c r="D8" s="941" t="s">
        <v>59</v>
      </c>
      <c r="E8" s="1093">
        <v>0</v>
      </c>
      <c r="F8" s="1093">
        <v>0</v>
      </c>
      <c r="G8" s="1094">
        <v>0</v>
      </c>
    </row>
    <row r="9" spans="1:7">
      <c r="C9" s="8" t="s">
        <v>1450</v>
      </c>
      <c r="D9" s="941" t="s">
        <v>62</v>
      </c>
      <c r="E9" s="1093">
        <v>0</v>
      </c>
      <c r="F9" s="1093">
        <v>0</v>
      </c>
      <c r="G9" s="1094">
        <v>0</v>
      </c>
    </row>
    <row r="10" spans="1:7">
      <c r="C10" s="8" t="s">
        <v>1451</v>
      </c>
      <c r="D10" s="941" t="s">
        <v>63</v>
      </c>
      <c r="E10" s="1093">
        <v>0</v>
      </c>
      <c r="F10" s="1093">
        <v>0</v>
      </c>
      <c r="G10" s="1094">
        <v>0</v>
      </c>
    </row>
    <row r="11" spans="1:7">
      <c r="C11" s="8" t="s">
        <v>1452</v>
      </c>
      <c r="D11" s="941" t="s">
        <v>64</v>
      </c>
      <c r="E11" s="1093">
        <v>0</v>
      </c>
      <c r="F11" s="1093">
        <v>0</v>
      </c>
      <c r="G11" s="1094">
        <v>0</v>
      </c>
    </row>
    <row r="12" spans="1:7" ht="26.25" customHeight="1">
      <c r="C12" s="9" t="s">
        <v>1453</v>
      </c>
      <c r="D12" s="941" t="s">
        <v>65</v>
      </c>
      <c r="E12" s="1093">
        <v>269349</v>
      </c>
      <c r="F12" s="1093">
        <v>1103741</v>
      </c>
      <c r="G12" s="1094">
        <v>1099550</v>
      </c>
    </row>
    <row r="13" spans="1:7" ht="26.25" customHeight="1">
      <c r="C13" s="9" t="s">
        <v>1454</v>
      </c>
      <c r="D13" s="941" t="s">
        <v>66</v>
      </c>
      <c r="E13" s="1095">
        <v>5736</v>
      </c>
      <c r="F13" s="1095">
        <v>5526</v>
      </c>
      <c r="G13" s="1096">
        <v>5458</v>
      </c>
    </row>
    <row r="14" spans="1:7">
      <c r="C14" s="8" t="s">
        <v>1455</v>
      </c>
      <c r="D14" s="941" t="s">
        <v>67</v>
      </c>
      <c r="E14" s="1093">
        <v>156</v>
      </c>
      <c r="F14" s="1093">
        <v>164</v>
      </c>
      <c r="G14" s="1094">
        <v>255</v>
      </c>
    </row>
    <row r="15" spans="1:7">
      <c r="C15" s="8" t="s">
        <v>1456</v>
      </c>
      <c r="D15" s="941" t="s">
        <v>68</v>
      </c>
      <c r="E15" s="1093">
        <v>137505</v>
      </c>
      <c r="F15" s="1093">
        <v>122489</v>
      </c>
      <c r="G15" s="1094">
        <v>129556</v>
      </c>
    </row>
    <row r="16" spans="1:7">
      <c r="C16" s="8" t="s">
        <v>1457</v>
      </c>
      <c r="D16" s="941" t="s">
        <v>69</v>
      </c>
      <c r="E16" s="1093">
        <v>523749</v>
      </c>
      <c r="F16" s="1093">
        <v>495676</v>
      </c>
      <c r="G16" s="1094">
        <v>507986</v>
      </c>
    </row>
    <row r="17" spans="1:158" ht="26.25" customHeight="1" thickBot="1">
      <c r="C17" s="10" t="s">
        <v>1458</v>
      </c>
      <c r="D17" s="11" t="s">
        <v>60</v>
      </c>
      <c r="E17" s="1097">
        <v>0</v>
      </c>
      <c r="F17" s="1097">
        <v>0</v>
      </c>
      <c r="G17" s="1098">
        <v>0</v>
      </c>
    </row>
    <row r="18" spans="1:158">
      <c r="A18" s="61" t="s">
        <v>221</v>
      </c>
    </row>
    <row r="19" spans="1:158" s="3" customFormat="1" ht="11.25">
      <c r="A19" s="63"/>
      <c r="B19" s="12"/>
      <c r="C19" s="13" t="s">
        <v>713</v>
      </c>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row>
    <row r="20" spans="1:158" s="3" customFormat="1" ht="12.75" customHeight="1">
      <c r="A20" s="63"/>
      <c r="C20" s="14" t="s">
        <v>714</v>
      </c>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row>
    <row r="21" spans="1:158" s="3" customFormat="1" ht="12.75" customHeight="1">
      <c r="A21" s="63"/>
      <c r="C21" s="14" t="s">
        <v>1088</v>
      </c>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row>
  </sheetData>
  <sheetProtection formatCells="0" formatColumns="0" autoFilter="0"/>
  <mergeCells count="1">
    <mergeCell ref="C2:F2"/>
  </mergeCells>
  <phoneticPr fontId="23"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sheetPr codeName="Лист41">
    <tabColor rgb="FFFFFF00"/>
    <pageSetUpPr fitToPage="1"/>
  </sheetPr>
  <dimension ref="A2:T37"/>
  <sheetViews>
    <sheetView view="pageBreakPreview" topLeftCell="B1" zoomScaleNormal="80" zoomScaleSheetLayoutView="100" workbookViewId="0">
      <selection activeCell="D6" sqref="D6"/>
    </sheetView>
  </sheetViews>
  <sheetFormatPr defaultColWidth="38.140625" defaultRowHeight="12"/>
  <cols>
    <col min="1" max="1" width="4.85546875" style="875" hidden="1" customWidth="1"/>
    <col min="2" max="2" width="38.140625" style="875"/>
    <col min="3" max="3" width="6" style="875" bestFit="1" customWidth="1"/>
    <col min="4" max="4" width="6" style="875" customWidth="1"/>
    <col min="5" max="5" width="3.5703125" style="875" customWidth="1"/>
    <col min="6" max="6" width="3.140625" style="875" customWidth="1"/>
    <col min="7" max="9" width="15.7109375" style="875" customWidth="1"/>
    <col min="10" max="10" width="16.140625" style="875" customWidth="1"/>
    <col min="11" max="13" width="15.7109375" style="875" customWidth="1"/>
    <col min="14" max="14" width="16.42578125" style="875" customWidth="1"/>
    <col min="15" max="20" width="15.7109375" style="875" customWidth="1"/>
    <col min="21" max="21" width="25.5703125" style="875" customWidth="1"/>
    <col min="22" max="16384" width="38.140625" style="875"/>
  </cols>
  <sheetData>
    <row r="2" spans="1:20" ht="15">
      <c r="B2" s="2982" t="s">
        <v>1485</v>
      </c>
      <c r="C2" s="2982"/>
      <c r="D2" s="2982"/>
      <c r="E2" s="2982"/>
      <c r="F2" s="2982"/>
      <c r="G2" s="2982"/>
      <c r="H2" s="2982"/>
      <c r="I2" s="2982"/>
      <c r="J2" s="2982"/>
      <c r="K2" s="2982"/>
      <c r="L2" s="2982"/>
      <c r="M2" s="2982"/>
      <c r="N2" s="2982"/>
      <c r="O2" s="2982"/>
      <c r="P2" s="2982"/>
      <c r="Q2" s="2982"/>
      <c r="R2" s="2982"/>
      <c r="S2" s="2982"/>
      <c r="T2" s="2982"/>
    </row>
    <row r="3" spans="1:20" ht="12.75" thickBot="1"/>
    <row r="4" spans="1:20" ht="25.5">
      <c r="B4" s="200" t="s">
        <v>758</v>
      </c>
      <c r="C4" s="1282" t="s">
        <v>724</v>
      </c>
      <c r="D4" s="2981" t="s">
        <v>997</v>
      </c>
      <c r="E4" s="2981"/>
      <c r="F4" s="2981"/>
      <c r="G4" s="1308" t="s">
        <v>1459</v>
      </c>
      <c r="H4" s="1308" t="s">
        <v>1460</v>
      </c>
      <c r="I4" s="1308" t="s">
        <v>1461</v>
      </c>
      <c r="J4" s="1308" t="s">
        <v>1462</v>
      </c>
      <c r="K4" s="1308" t="s">
        <v>1463</v>
      </c>
      <c r="L4" s="1308" t="s">
        <v>1464</v>
      </c>
      <c r="M4" s="1308" t="s">
        <v>1465</v>
      </c>
      <c r="N4" s="1308" t="s">
        <v>1466</v>
      </c>
      <c r="O4" s="1308" t="s">
        <v>1467</v>
      </c>
      <c r="P4" s="1308" t="s">
        <v>1468</v>
      </c>
      <c r="Q4" s="1308" t="s">
        <v>1469</v>
      </c>
      <c r="R4" s="1308" t="s">
        <v>1470</v>
      </c>
      <c r="S4" s="876" t="s">
        <v>1471</v>
      </c>
      <c r="T4" s="877" t="s">
        <v>847</v>
      </c>
    </row>
    <row r="5" spans="1:20" s="878" customFormat="1" ht="11.25">
      <c r="A5" s="878" t="s">
        <v>220</v>
      </c>
      <c r="B5" s="1142">
        <v>1</v>
      </c>
      <c r="C5" s="1144">
        <v>2</v>
      </c>
      <c r="D5" s="1530">
        <v>3</v>
      </c>
      <c r="E5" s="1530"/>
      <c r="F5" s="1530"/>
      <c r="G5" s="879">
        <v>4</v>
      </c>
      <c r="H5" s="879">
        <v>5</v>
      </c>
      <c r="I5" s="879">
        <v>6</v>
      </c>
      <c r="J5" s="879">
        <v>7</v>
      </c>
      <c r="K5" s="879">
        <v>8</v>
      </c>
      <c r="L5" s="879">
        <v>9</v>
      </c>
      <c r="M5" s="879">
        <v>10</v>
      </c>
      <c r="N5" s="879">
        <v>11</v>
      </c>
      <c r="O5" s="879">
        <v>12</v>
      </c>
      <c r="P5" s="879">
        <v>13</v>
      </c>
      <c r="Q5" s="879">
        <v>14</v>
      </c>
      <c r="R5" s="879">
        <v>15</v>
      </c>
      <c r="S5" s="879">
        <v>16</v>
      </c>
      <c r="T5" s="880">
        <v>17</v>
      </c>
    </row>
    <row r="6" spans="1:20" ht="24" customHeight="1">
      <c r="B6" s="881" t="s">
        <v>1472</v>
      </c>
      <c r="C6" s="882">
        <v>8310</v>
      </c>
      <c r="D6" s="1161" t="s">
        <v>836</v>
      </c>
      <c r="E6" s="1162">
        <v>13</v>
      </c>
      <c r="F6" s="882"/>
      <c r="G6" s="886">
        <f>G10</f>
        <v>13717442</v>
      </c>
      <c r="H6" s="886">
        <f t="shared" ref="H6:S6" si="0">H10</f>
        <v>10484935</v>
      </c>
      <c r="I6" s="886">
        <f t="shared" si="0"/>
        <v>9536326</v>
      </c>
      <c r="J6" s="886">
        <f t="shared" si="0"/>
        <v>3788364</v>
      </c>
      <c r="K6" s="886">
        <f t="shared" si="0"/>
        <v>10057616</v>
      </c>
      <c r="L6" s="886">
        <f t="shared" si="0"/>
        <v>8495653</v>
      </c>
      <c r="M6" s="886">
        <f t="shared" si="0"/>
        <v>5447951</v>
      </c>
      <c r="N6" s="886">
        <f t="shared" si="0"/>
        <v>7168803</v>
      </c>
      <c r="O6" s="886">
        <f t="shared" si="0"/>
        <v>3978557</v>
      </c>
      <c r="P6" s="886">
        <f t="shared" si="0"/>
        <v>12616819</v>
      </c>
      <c r="Q6" s="886">
        <f t="shared" si="0"/>
        <v>7655032</v>
      </c>
      <c r="R6" s="886">
        <f t="shared" si="0"/>
        <v>0</v>
      </c>
      <c r="S6" s="886">
        <f t="shared" si="0"/>
        <v>0</v>
      </c>
      <c r="T6" s="884">
        <f t="shared" ref="T6:T7" si="1">SUM(G6:S6)</f>
        <v>92947498</v>
      </c>
    </row>
    <row r="7" spans="1:20" ht="24" customHeight="1">
      <c r="B7" s="881" t="s">
        <v>1472</v>
      </c>
      <c r="C7" s="882">
        <v>8310</v>
      </c>
      <c r="D7" s="1161" t="s">
        <v>836</v>
      </c>
      <c r="E7" s="1162">
        <v>12</v>
      </c>
      <c r="F7" s="882"/>
      <c r="G7" s="886">
        <f>G11</f>
        <v>11964199</v>
      </c>
      <c r="H7" s="886">
        <f t="shared" ref="H7:S7" si="2">H11</f>
        <v>5453920</v>
      </c>
      <c r="I7" s="886">
        <f t="shared" si="2"/>
        <v>7506881.8000000007</v>
      </c>
      <c r="J7" s="886">
        <f t="shared" si="2"/>
        <v>3676629</v>
      </c>
      <c r="K7" s="886">
        <f t="shared" si="2"/>
        <v>5863233</v>
      </c>
      <c r="L7" s="886">
        <f t="shared" si="2"/>
        <v>8233210</v>
      </c>
      <c r="M7" s="886">
        <f t="shared" si="2"/>
        <v>3331307</v>
      </c>
      <c r="N7" s="886">
        <f t="shared" si="2"/>
        <v>5117191.8000000007</v>
      </c>
      <c r="O7" s="886">
        <f t="shared" si="2"/>
        <v>3583616</v>
      </c>
      <c r="P7" s="886">
        <f t="shared" si="2"/>
        <v>7867813</v>
      </c>
      <c r="Q7" s="886">
        <f t="shared" si="2"/>
        <v>6799302</v>
      </c>
      <c r="R7" s="886">
        <f t="shared" si="2"/>
        <v>0</v>
      </c>
      <c r="S7" s="886">
        <f t="shared" si="2"/>
        <v>0</v>
      </c>
      <c r="T7" s="884">
        <f t="shared" si="1"/>
        <v>69397302.599999994</v>
      </c>
    </row>
    <row r="8" spans="1:20" ht="12.75">
      <c r="B8" s="881" t="s">
        <v>1473</v>
      </c>
      <c r="C8" s="882">
        <v>8320</v>
      </c>
      <c r="D8" s="1161" t="s">
        <v>836</v>
      </c>
      <c r="E8" s="1162">
        <v>13</v>
      </c>
      <c r="F8" s="882"/>
      <c r="G8" s="883">
        <v>0</v>
      </c>
      <c r="H8" s="883">
        <v>0</v>
      </c>
      <c r="I8" s="883">
        <v>0</v>
      </c>
      <c r="J8" s="883">
        <v>0</v>
      </c>
      <c r="K8" s="883">
        <v>0</v>
      </c>
      <c r="L8" s="883">
        <v>0</v>
      </c>
      <c r="M8" s="883">
        <v>0</v>
      </c>
      <c r="N8" s="883">
        <v>0</v>
      </c>
      <c r="O8" s="883">
        <v>0</v>
      </c>
      <c r="P8" s="883">
        <v>0</v>
      </c>
      <c r="Q8" s="883">
        <v>0</v>
      </c>
      <c r="R8" s="883">
        <v>0</v>
      </c>
      <c r="S8" s="883">
        <v>0</v>
      </c>
      <c r="T8" s="884">
        <f t="shared" ref="T8:T11" si="3">SUM(G8:S8)</f>
        <v>0</v>
      </c>
    </row>
    <row r="9" spans="1:20" ht="12.75">
      <c r="B9" s="881" t="s">
        <v>1473</v>
      </c>
      <c r="C9" s="882">
        <v>8320</v>
      </c>
      <c r="D9" s="1161" t="s">
        <v>836</v>
      </c>
      <c r="E9" s="1162">
        <v>12</v>
      </c>
      <c r="F9" s="882"/>
      <c r="G9" s="883">
        <v>0</v>
      </c>
      <c r="H9" s="883">
        <v>0</v>
      </c>
      <c r="I9" s="883">
        <v>0</v>
      </c>
      <c r="J9" s="883">
        <v>0</v>
      </c>
      <c r="K9" s="883">
        <v>0</v>
      </c>
      <c r="L9" s="883">
        <v>0</v>
      </c>
      <c r="M9" s="883">
        <v>0</v>
      </c>
      <c r="N9" s="883">
        <v>0</v>
      </c>
      <c r="O9" s="883">
        <v>0</v>
      </c>
      <c r="P9" s="883">
        <v>0</v>
      </c>
      <c r="Q9" s="883">
        <v>0</v>
      </c>
      <c r="R9" s="883">
        <v>0</v>
      </c>
      <c r="S9" s="883">
        <v>0</v>
      </c>
      <c r="T9" s="884">
        <f t="shared" si="3"/>
        <v>0</v>
      </c>
    </row>
    <row r="10" spans="1:20" ht="15" customHeight="1">
      <c r="B10" s="885" t="s">
        <v>1474</v>
      </c>
      <c r="C10" s="1124">
        <v>8300</v>
      </c>
      <c r="D10" s="1161" t="s">
        <v>836</v>
      </c>
      <c r="E10" s="1162">
        <v>13</v>
      </c>
      <c r="F10" s="882"/>
      <c r="G10" s="886">
        <f>SUM(G13,G15,G17,G19)</f>
        <v>13717442</v>
      </c>
      <c r="H10" s="886">
        <f t="shared" ref="H10:S10" si="4">SUM(H13,H15,H17,H19)</f>
        <v>10484935</v>
      </c>
      <c r="I10" s="886">
        <f t="shared" si="4"/>
        <v>9536326</v>
      </c>
      <c r="J10" s="886">
        <f t="shared" si="4"/>
        <v>3788364</v>
      </c>
      <c r="K10" s="886">
        <f t="shared" si="4"/>
        <v>10057616</v>
      </c>
      <c r="L10" s="886">
        <f t="shared" si="4"/>
        <v>8495653</v>
      </c>
      <c r="M10" s="886">
        <f t="shared" si="4"/>
        <v>5447951</v>
      </c>
      <c r="N10" s="886">
        <f t="shared" si="4"/>
        <v>7168803</v>
      </c>
      <c r="O10" s="886">
        <f t="shared" si="4"/>
        <v>3978557</v>
      </c>
      <c r="P10" s="886">
        <f t="shared" si="4"/>
        <v>12616819</v>
      </c>
      <c r="Q10" s="886">
        <f t="shared" si="4"/>
        <v>7655032</v>
      </c>
      <c r="R10" s="886">
        <f t="shared" si="4"/>
        <v>0</v>
      </c>
      <c r="S10" s="886">
        <f t="shared" si="4"/>
        <v>0</v>
      </c>
      <c r="T10" s="884">
        <f t="shared" si="3"/>
        <v>92947498</v>
      </c>
    </row>
    <row r="11" spans="1:20" ht="15" customHeight="1">
      <c r="B11" s="885" t="s">
        <v>1474</v>
      </c>
      <c r="C11" s="1124">
        <v>8300</v>
      </c>
      <c r="D11" s="1161" t="s">
        <v>836</v>
      </c>
      <c r="E11" s="1162">
        <v>12</v>
      </c>
      <c r="F11" s="882"/>
      <c r="G11" s="886">
        <f>SUM(G14,G16,G18,G20)</f>
        <v>11964199</v>
      </c>
      <c r="H11" s="886">
        <f t="shared" ref="H11:S11" si="5">SUM(H14,H16,H18,H20)</f>
        <v>5453920</v>
      </c>
      <c r="I11" s="886">
        <f t="shared" si="5"/>
        <v>7506881.8000000007</v>
      </c>
      <c r="J11" s="886">
        <f t="shared" si="5"/>
        <v>3676629</v>
      </c>
      <c r="K11" s="886">
        <f t="shared" si="5"/>
        <v>5863233</v>
      </c>
      <c r="L11" s="886">
        <f t="shared" si="5"/>
        <v>8233210</v>
      </c>
      <c r="M11" s="886">
        <f t="shared" si="5"/>
        <v>3331307</v>
      </c>
      <c r="N11" s="886">
        <f t="shared" si="5"/>
        <v>5117191.8000000007</v>
      </c>
      <c r="O11" s="886">
        <f t="shared" si="5"/>
        <v>3583616</v>
      </c>
      <c r="P11" s="886">
        <f t="shared" si="5"/>
        <v>7867813</v>
      </c>
      <c r="Q11" s="886">
        <f t="shared" si="5"/>
        <v>6799302</v>
      </c>
      <c r="R11" s="886">
        <f t="shared" si="5"/>
        <v>0</v>
      </c>
      <c r="S11" s="886">
        <f t="shared" si="5"/>
        <v>0</v>
      </c>
      <c r="T11" s="884">
        <f t="shared" si="3"/>
        <v>69397302.599999994</v>
      </c>
    </row>
    <row r="12" spans="1:20" ht="27.75" customHeight="1">
      <c r="B12" s="888" t="s">
        <v>1367</v>
      </c>
      <c r="C12" s="1124"/>
      <c r="D12" s="1161"/>
      <c r="E12" s="1162"/>
      <c r="F12" s="882"/>
      <c r="G12" s="886"/>
      <c r="H12" s="886"/>
      <c r="I12" s="886"/>
      <c r="J12" s="886"/>
      <c r="K12" s="886"/>
      <c r="L12" s="886"/>
      <c r="M12" s="886"/>
      <c r="N12" s="886"/>
      <c r="O12" s="886"/>
      <c r="P12" s="886"/>
      <c r="Q12" s="886"/>
      <c r="R12" s="886"/>
      <c r="S12" s="886"/>
      <c r="T12" s="884"/>
    </row>
    <row r="13" spans="1:20" ht="15" customHeight="1">
      <c r="B13" s="887" t="s">
        <v>1475</v>
      </c>
      <c r="C13" s="1124">
        <v>8301</v>
      </c>
      <c r="D13" s="1161" t="s">
        <v>836</v>
      </c>
      <c r="E13" s="1162">
        <v>13</v>
      </c>
      <c r="F13" s="882"/>
      <c r="G13" s="903">
        <v>13389360</v>
      </c>
      <c r="H13" s="903">
        <v>1740858</v>
      </c>
      <c r="I13" s="903">
        <v>9329838</v>
      </c>
      <c r="J13" s="903">
        <v>3716841</v>
      </c>
      <c r="K13" s="903">
        <v>2971948</v>
      </c>
      <c r="L13" s="903">
        <v>8379661</v>
      </c>
      <c r="M13" s="903">
        <v>2104363</v>
      </c>
      <c r="N13" s="903">
        <v>4220793</v>
      </c>
      <c r="O13" s="903">
        <v>3925373</v>
      </c>
      <c r="P13" s="903">
        <v>4180641</v>
      </c>
      <c r="Q13" s="903">
        <v>7436546</v>
      </c>
      <c r="R13" s="903">
        <v>0</v>
      </c>
      <c r="S13" s="932"/>
      <c r="T13" s="884">
        <f t="shared" ref="T13:T36" si="6">SUM(G13:S13)</f>
        <v>61396222</v>
      </c>
    </row>
    <row r="14" spans="1:20" ht="15" customHeight="1">
      <c r="B14" s="887" t="s">
        <v>1475</v>
      </c>
      <c r="C14" s="1124">
        <v>8301</v>
      </c>
      <c r="D14" s="1161" t="s">
        <v>836</v>
      </c>
      <c r="E14" s="1162">
        <v>12</v>
      </c>
      <c r="F14" s="882"/>
      <c r="G14" s="903">
        <v>11684302</v>
      </c>
      <c r="H14" s="903">
        <v>5347847</v>
      </c>
      <c r="I14" s="903">
        <v>7330108.4000000004</v>
      </c>
      <c r="J14" s="903">
        <v>3603216</v>
      </c>
      <c r="K14" s="903">
        <v>5740527</v>
      </c>
      <c r="L14" s="903">
        <v>8136794</v>
      </c>
      <c r="M14" s="903">
        <v>3242440</v>
      </c>
      <c r="N14" s="903">
        <v>4833209.4000000004</v>
      </c>
      <c r="O14" s="903">
        <v>3551958</v>
      </c>
      <c r="P14" s="903">
        <v>7442193</v>
      </c>
      <c r="Q14" s="903">
        <v>6574231</v>
      </c>
      <c r="R14" s="903"/>
      <c r="S14" s="932"/>
      <c r="T14" s="884">
        <f t="shared" si="6"/>
        <v>67486825.799999997</v>
      </c>
    </row>
    <row r="15" spans="1:20" ht="15" customHeight="1">
      <c r="B15" s="887" t="s">
        <v>728</v>
      </c>
      <c r="C15" s="1124">
        <v>8302</v>
      </c>
      <c r="D15" s="1161" t="s">
        <v>836</v>
      </c>
      <c r="E15" s="1162">
        <v>13</v>
      </c>
      <c r="F15" s="882"/>
      <c r="G15" s="903">
        <v>102344</v>
      </c>
      <c r="H15" s="903">
        <v>83233</v>
      </c>
      <c r="I15" s="903">
        <v>121357</v>
      </c>
      <c r="J15" s="903">
        <v>42050</v>
      </c>
      <c r="K15" s="903">
        <v>60403</v>
      </c>
      <c r="L15" s="903">
        <v>73616</v>
      </c>
      <c r="M15" s="903">
        <v>24478</v>
      </c>
      <c r="N15" s="903">
        <v>145053</v>
      </c>
      <c r="O15" s="903">
        <v>28397</v>
      </c>
      <c r="P15" s="903">
        <v>61660</v>
      </c>
      <c r="Q15" s="903">
        <v>180599</v>
      </c>
      <c r="R15" s="903">
        <v>0</v>
      </c>
      <c r="S15" s="932"/>
      <c r="T15" s="884">
        <f t="shared" si="6"/>
        <v>923190</v>
      </c>
    </row>
    <row r="16" spans="1:20" ht="15" customHeight="1">
      <c r="B16" s="887" t="s">
        <v>728</v>
      </c>
      <c r="C16" s="1124">
        <v>8302</v>
      </c>
      <c r="D16" s="1161" t="s">
        <v>836</v>
      </c>
      <c r="E16" s="1162">
        <v>12</v>
      </c>
      <c r="F16" s="882"/>
      <c r="G16" s="903">
        <v>77553</v>
      </c>
      <c r="H16" s="903">
        <v>78113</v>
      </c>
      <c r="I16" s="903">
        <v>90275.4</v>
      </c>
      <c r="J16" s="903">
        <v>40636</v>
      </c>
      <c r="K16" s="903">
        <v>104320</v>
      </c>
      <c r="L16" s="903">
        <v>70310</v>
      </c>
      <c r="M16" s="903">
        <v>76820</v>
      </c>
      <c r="N16" s="903">
        <v>44384.4</v>
      </c>
      <c r="O16" s="903">
        <v>9890</v>
      </c>
      <c r="P16" s="903">
        <v>393289</v>
      </c>
      <c r="Q16" s="903">
        <v>192810</v>
      </c>
      <c r="R16" s="903"/>
      <c r="S16" s="932"/>
      <c r="T16" s="884">
        <f t="shared" si="6"/>
        <v>1178400.8</v>
      </c>
    </row>
    <row r="17" spans="2:20" ht="33.75" customHeight="1">
      <c r="B17" s="887" t="s">
        <v>1476</v>
      </c>
      <c r="C17" s="1124">
        <v>8303</v>
      </c>
      <c r="D17" s="1161" t="s">
        <v>836</v>
      </c>
      <c r="E17" s="1162">
        <v>13</v>
      </c>
      <c r="F17" s="882"/>
      <c r="G17" s="903">
        <v>0</v>
      </c>
      <c r="H17" s="903">
        <v>8621510</v>
      </c>
      <c r="I17" s="903">
        <v>0</v>
      </c>
      <c r="J17" s="903">
        <v>0</v>
      </c>
      <c r="K17" s="903">
        <v>6992309</v>
      </c>
      <c r="L17" s="903">
        <v>0</v>
      </c>
      <c r="M17" s="903">
        <v>3298609</v>
      </c>
      <c r="N17" s="903">
        <v>2508258</v>
      </c>
      <c r="O17" s="903">
        <v>0</v>
      </c>
      <c r="P17" s="903">
        <v>8349290</v>
      </c>
      <c r="Q17" s="903">
        <v>0</v>
      </c>
      <c r="R17" s="903">
        <v>0</v>
      </c>
      <c r="S17" s="932"/>
      <c r="T17" s="884">
        <f t="shared" si="6"/>
        <v>29769976</v>
      </c>
    </row>
    <row r="18" spans="2:20" ht="31.5" customHeight="1">
      <c r="B18" s="887" t="s">
        <v>1476</v>
      </c>
      <c r="C18" s="1124">
        <v>8303</v>
      </c>
      <c r="D18" s="1161" t="s">
        <v>836</v>
      </c>
      <c r="E18" s="1162">
        <v>12</v>
      </c>
      <c r="F18" s="882"/>
      <c r="G18" s="903"/>
      <c r="H18" s="903"/>
      <c r="I18" s="903"/>
      <c r="J18" s="903"/>
      <c r="K18" s="903"/>
      <c r="L18" s="903"/>
      <c r="M18" s="903"/>
      <c r="N18" s="903"/>
      <c r="O18" s="903"/>
      <c r="P18" s="903"/>
      <c r="Q18" s="903"/>
      <c r="R18" s="903"/>
      <c r="S18" s="932"/>
      <c r="T18" s="884">
        <f t="shared" si="6"/>
        <v>0</v>
      </c>
    </row>
    <row r="19" spans="2:20" ht="15" customHeight="1">
      <c r="B19" s="887" t="s">
        <v>1477</v>
      </c>
      <c r="C19" s="1124">
        <v>8304</v>
      </c>
      <c r="D19" s="1161" t="s">
        <v>836</v>
      </c>
      <c r="E19" s="1162">
        <v>13</v>
      </c>
      <c r="F19" s="882"/>
      <c r="G19" s="903">
        <v>225738</v>
      </c>
      <c r="H19" s="903">
        <v>39334</v>
      </c>
      <c r="I19" s="903">
        <v>85131</v>
      </c>
      <c r="J19" s="903">
        <v>29473</v>
      </c>
      <c r="K19" s="903">
        <v>32956</v>
      </c>
      <c r="L19" s="903">
        <v>42376</v>
      </c>
      <c r="M19" s="903">
        <v>20501</v>
      </c>
      <c r="N19" s="903">
        <v>294699</v>
      </c>
      <c r="O19" s="903">
        <v>24787</v>
      </c>
      <c r="P19" s="903">
        <v>25228</v>
      </c>
      <c r="Q19" s="903">
        <v>37887</v>
      </c>
      <c r="R19" s="903">
        <v>0</v>
      </c>
      <c r="S19" s="932"/>
      <c r="T19" s="884">
        <f t="shared" si="6"/>
        <v>858110</v>
      </c>
    </row>
    <row r="20" spans="2:20" s="889" customFormat="1" ht="15" customHeight="1">
      <c r="B20" s="887" t="s">
        <v>1477</v>
      </c>
      <c r="C20" s="1124">
        <v>8304</v>
      </c>
      <c r="D20" s="1161" t="s">
        <v>836</v>
      </c>
      <c r="E20" s="1162">
        <v>12</v>
      </c>
      <c r="F20" s="882"/>
      <c r="G20" s="903">
        <v>202344</v>
      </c>
      <c r="H20" s="903">
        <v>27960</v>
      </c>
      <c r="I20" s="903">
        <v>86498</v>
      </c>
      <c r="J20" s="903">
        <v>32777</v>
      </c>
      <c r="K20" s="903">
        <v>18386</v>
      </c>
      <c r="L20" s="903">
        <v>26106</v>
      </c>
      <c r="M20" s="903">
        <v>12047</v>
      </c>
      <c r="N20" s="903">
        <v>239598</v>
      </c>
      <c r="O20" s="903">
        <v>21768</v>
      </c>
      <c r="P20" s="903">
        <v>32331</v>
      </c>
      <c r="Q20" s="903">
        <v>32261</v>
      </c>
      <c r="R20" s="903"/>
      <c r="S20" s="932"/>
      <c r="T20" s="884">
        <f t="shared" si="6"/>
        <v>732076</v>
      </c>
    </row>
    <row r="21" spans="2:20" ht="24" customHeight="1">
      <c r="B21" s="881" t="s">
        <v>747</v>
      </c>
      <c r="C21" s="882">
        <v>8330</v>
      </c>
      <c r="D21" s="1161" t="s">
        <v>836</v>
      </c>
      <c r="E21" s="1162">
        <v>13</v>
      </c>
      <c r="F21" s="882"/>
      <c r="G21" s="903">
        <v>630</v>
      </c>
      <c r="H21" s="903">
        <v>26</v>
      </c>
      <c r="I21" s="903">
        <v>2</v>
      </c>
      <c r="J21" s="903">
        <v>5335</v>
      </c>
      <c r="K21" s="903">
        <v>124</v>
      </c>
      <c r="L21" s="903">
        <v>42</v>
      </c>
      <c r="M21" s="903">
        <v>433</v>
      </c>
      <c r="N21" s="903">
        <v>2001</v>
      </c>
      <c r="O21" s="903">
        <v>251</v>
      </c>
      <c r="P21" s="903">
        <v>54</v>
      </c>
      <c r="Q21" s="903">
        <v>93</v>
      </c>
      <c r="R21" s="903">
        <v>99178</v>
      </c>
      <c r="S21" s="932"/>
      <c r="T21" s="884">
        <f t="shared" si="6"/>
        <v>108169</v>
      </c>
    </row>
    <row r="22" spans="2:20" ht="24" customHeight="1">
      <c r="B22" s="881" t="s">
        <v>747</v>
      </c>
      <c r="C22" s="882">
        <v>8330</v>
      </c>
      <c r="D22" s="1161" t="s">
        <v>836</v>
      </c>
      <c r="E22" s="1162">
        <v>12</v>
      </c>
      <c r="F22" s="882"/>
      <c r="G22" s="903">
        <v>581</v>
      </c>
      <c r="H22" s="903"/>
      <c r="I22" s="903"/>
      <c r="J22" s="903">
        <v>105</v>
      </c>
      <c r="K22" s="903"/>
      <c r="L22" s="903"/>
      <c r="M22" s="903">
        <v>254</v>
      </c>
      <c r="N22" s="903">
        <v>38</v>
      </c>
      <c r="O22" s="903">
        <v>114</v>
      </c>
      <c r="P22" s="903"/>
      <c r="Q22" s="903">
        <v>116</v>
      </c>
      <c r="R22" s="903">
        <v>155654</v>
      </c>
      <c r="S22" s="932"/>
      <c r="T22" s="884">
        <f t="shared" si="6"/>
        <v>156862</v>
      </c>
    </row>
    <row r="23" spans="2:20" ht="12.75">
      <c r="B23" s="888" t="s">
        <v>1478</v>
      </c>
      <c r="C23" s="1124">
        <v>8340</v>
      </c>
      <c r="D23" s="1161" t="s">
        <v>836</v>
      </c>
      <c r="E23" s="1162">
        <v>13</v>
      </c>
      <c r="F23" s="882"/>
      <c r="G23" s="903">
        <v>-478777</v>
      </c>
      <c r="H23" s="903">
        <v>-69758</v>
      </c>
      <c r="I23" s="903">
        <v>-53395</v>
      </c>
      <c r="J23" s="903">
        <v>-104751</v>
      </c>
      <c r="K23" s="903">
        <v>-134533</v>
      </c>
      <c r="L23" s="903">
        <v>-185788</v>
      </c>
      <c r="M23" s="903">
        <v>-129798</v>
      </c>
      <c r="N23" s="903">
        <v>-208134</v>
      </c>
      <c r="O23" s="903">
        <v>-222883</v>
      </c>
      <c r="P23" s="903">
        <v>-281462</v>
      </c>
      <c r="Q23" s="903">
        <v>-242299</v>
      </c>
      <c r="R23" s="903"/>
      <c r="S23" s="932"/>
      <c r="T23" s="884">
        <f t="shared" si="6"/>
        <v>-2111578</v>
      </c>
    </row>
    <row r="24" spans="2:20" ht="12.75">
      <c r="B24" s="888" t="s">
        <v>1478</v>
      </c>
      <c r="C24" s="1124">
        <v>8340</v>
      </c>
      <c r="D24" s="1161" t="s">
        <v>836</v>
      </c>
      <c r="E24" s="1162">
        <v>12</v>
      </c>
      <c r="F24" s="882"/>
      <c r="G24" s="903">
        <v>-385934</v>
      </c>
      <c r="H24" s="903">
        <v>-21481</v>
      </c>
      <c r="I24" s="903">
        <v>-39171</v>
      </c>
      <c r="J24" s="903">
        <v>-80960</v>
      </c>
      <c r="K24" s="903">
        <v>-95237</v>
      </c>
      <c r="L24" s="903">
        <v>-110230</v>
      </c>
      <c r="M24" s="903">
        <v>-122055</v>
      </c>
      <c r="N24" s="903">
        <v>-142561</v>
      </c>
      <c r="O24" s="903">
        <v>-182108</v>
      </c>
      <c r="P24" s="903">
        <v>-263964</v>
      </c>
      <c r="Q24" s="903">
        <v>-193107</v>
      </c>
      <c r="R24" s="903"/>
      <c r="S24" s="932"/>
      <c r="T24" s="884">
        <f t="shared" si="6"/>
        <v>-1636808</v>
      </c>
    </row>
    <row r="25" spans="2:20" ht="15" customHeight="1">
      <c r="B25" s="888" t="s">
        <v>1480</v>
      </c>
      <c r="C25" s="1124">
        <v>8350</v>
      </c>
      <c r="D25" s="1161" t="s">
        <v>836</v>
      </c>
      <c r="E25" s="1162">
        <v>13</v>
      </c>
      <c r="F25" s="882"/>
      <c r="G25" s="904">
        <v>-665064</v>
      </c>
      <c r="H25" s="904">
        <v>-165918</v>
      </c>
      <c r="I25" s="904">
        <v>-232588</v>
      </c>
      <c r="J25" s="904">
        <v>-149314</v>
      </c>
      <c r="K25" s="904">
        <v>-162039</v>
      </c>
      <c r="L25" s="904">
        <v>-576351</v>
      </c>
      <c r="M25" s="904">
        <v>-101869</v>
      </c>
      <c r="N25" s="904">
        <v>119955</v>
      </c>
      <c r="O25" s="904">
        <v>42130</v>
      </c>
      <c r="P25" s="904">
        <v>265394</v>
      </c>
      <c r="Q25" s="904">
        <v>-10862</v>
      </c>
      <c r="R25" s="904"/>
      <c r="S25" s="883"/>
      <c r="T25" s="884">
        <f t="shared" si="6"/>
        <v>-1636526</v>
      </c>
    </row>
    <row r="26" spans="2:20" ht="15" customHeight="1">
      <c r="B26" s="888" t="s">
        <v>1480</v>
      </c>
      <c r="C26" s="1124">
        <v>8350</v>
      </c>
      <c r="D26" s="1161" t="s">
        <v>836</v>
      </c>
      <c r="E26" s="1162">
        <v>12</v>
      </c>
      <c r="F26" s="882"/>
      <c r="G26" s="904">
        <v>-431120</v>
      </c>
      <c r="H26" s="904">
        <v>-196686</v>
      </c>
      <c r="I26" s="904">
        <v>18717</v>
      </c>
      <c r="J26" s="904">
        <v>-85984</v>
      </c>
      <c r="K26" s="904">
        <v>-153485</v>
      </c>
      <c r="L26" s="904">
        <v>132112</v>
      </c>
      <c r="M26" s="904">
        <v>-99515</v>
      </c>
      <c r="N26" s="904">
        <v>-78280</v>
      </c>
      <c r="O26" s="904">
        <v>42159</v>
      </c>
      <c r="P26" s="904">
        <v>7098</v>
      </c>
      <c r="Q26" s="904">
        <v>-192371</v>
      </c>
      <c r="R26" s="904"/>
      <c r="S26" s="883"/>
      <c r="T26" s="884">
        <f t="shared" si="6"/>
        <v>-1037355</v>
      </c>
    </row>
    <row r="27" spans="2:20" ht="34.5" customHeight="1">
      <c r="B27" s="885" t="s">
        <v>1479</v>
      </c>
      <c r="C27" s="1124">
        <v>8360</v>
      </c>
      <c r="D27" s="1161" t="s">
        <v>836</v>
      </c>
      <c r="E27" s="1162">
        <v>13</v>
      </c>
      <c r="F27" s="882"/>
      <c r="G27" s="903">
        <v>1886349</v>
      </c>
      <c r="H27" s="903">
        <v>-160143</v>
      </c>
      <c r="I27" s="903">
        <v>-302515</v>
      </c>
      <c r="J27" s="903">
        <v>279077</v>
      </c>
      <c r="K27" s="903">
        <v>376709</v>
      </c>
      <c r="L27" s="903">
        <v>2026147</v>
      </c>
      <c r="M27" s="903">
        <v>313304</v>
      </c>
      <c r="N27" s="903">
        <v>-727842</v>
      </c>
      <c r="O27" s="903">
        <v>-245481</v>
      </c>
      <c r="P27" s="903">
        <v>-2989451</v>
      </c>
      <c r="Q27" s="903">
        <v>-163256</v>
      </c>
      <c r="R27" s="903"/>
      <c r="S27" s="932"/>
      <c r="T27" s="1200">
        <f>SUM(G27:S27)</f>
        <v>292898</v>
      </c>
    </row>
    <row r="28" spans="2:20" ht="15" customHeight="1">
      <c r="B28" s="885" t="s">
        <v>1479</v>
      </c>
      <c r="C28" s="1124">
        <v>8360</v>
      </c>
      <c r="D28" s="1161" t="s">
        <v>836</v>
      </c>
      <c r="E28" s="1162">
        <v>12</v>
      </c>
      <c r="F28" s="882"/>
      <c r="G28" s="903">
        <v>1550880</v>
      </c>
      <c r="H28" s="903">
        <v>415089</v>
      </c>
      <c r="I28" s="903">
        <v>-218629</v>
      </c>
      <c r="J28" s="903">
        <v>408652</v>
      </c>
      <c r="K28" s="903">
        <v>384633</v>
      </c>
      <c r="L28" s="903">
        <v>-963957</v>
      </c>
      <c r="M28" s="903">
        <v>201835</v>
      </c>
      <c r="N28" s="903">
        <v>174171</v>
      </c>
      <c r="O28" s="903">
        <v>-248514</v>
      </c>
      <c r="P28" s="903">
        <v>1247729</v>
      </c>
      <c r="Q28" s="903">
        <v>498805</v>
      </c>
      <c r="R28" s="903"/>
      <c r="S28" s="932"/>
      <c r="T28" s="884">
        <f t="shared" si="6"/>
        <v>3450694</v>
      </c>
    </row>
    <row r="29" spans="2:20" ht="15" customHeight="1">
      <c r="B29" s="885" t="s">
        <v>1481</v>
      </c>
      <c r="C29" s="1124">
        <v>8370</v>
      </c>
      <c r="D29" s="1161" t="s">
        <v>836</v>
      </c>
      <c r="E29" s="1162">
        <v>13</v>
      </c>
      <c r="F29" s="882"/>
      <c r="G29" s="903">
        <v>23424511</v>
      </c>
      <c r="H29" s="862">
        <v>6220886</v>
      </c>
      <c r="I29" s="862">
        <v>10102531</v>
      </c>
      <c r="J29" s="862">
        <v>5328169</v>
      </c>
      <c r="K29" s="862">
        <v>8037352</v>
      </c>
      <c r="L29" s="862">
        <v>14341210</v>
      </c>
      <c r="M29" s="862">
        <v>3618679</v>
      </c>
      <c r="N29" s="862">
        <v>6719737</v>
      </c>
      <c r="O29" s="862">
        <v>4459288</v>
      </c>
      <c r="P29" s="862">
        <v>10101613</v>
      </c>
      <c r="Q29" s="862">
        <v>8590677</v>
      </c>
      <c r="R29" s="862">
        <v>3644656</v>
      </c>
      <c r="S29" s="932"/>
      <c r="T29" s="884">
        <f t="shared" si="6"/>
        <v>104589309</v>
      </c>
    </row>
    <row r="30" spans="2:20" ht="15" customHeight="1">
      <c r="B30" s="885" t="s">
        <v>1481</v>
      </c>
      <c r="C30" s="1124">
        <v>8370</v>
      </c>
      <c r="D30" s="1161" t="s">
        <v>836</v>
      </c>
      <c r="E30" s="1162">
        <v>12</v>
      </c>
      <c r="F30" s="882"/>
      <c r="G30" s="903">
        <v>21121302</v>
      </c>
      <c r="H30" s="862">
        <v>5592674</v>
      </c>
      <c r="I30" s="862">
        <f>10304055-0.4</f>
        <v>10304054.6</v>
      </c>
      <c r="J30" s="862">
        <v>4882903</v>
      </c>
      <c r="K30" s="862">
        <v>7190206</v>
      </c>
      <c r="L30" s="862">
        <v>13433257</v>
      </c>
      <c r="M30" s="862">
        <v>3274558</v>
      </c>
      <c r="N30" s="862">
        <f>6160369-0.4</f>
        <v>6160368.5999999996</v>
      </c>
      <c r="O30" s="862">
        <v>4171255</v>
      </c>
      <c r="P30" s="862">
        <v>10438052</v>
      </c>
      <c r="Q30" s="862">
        <v>9042484</v>
      </c>
      <c r="R30" s="862">
        <v>3502263</v>
      </c>
      <c r="S30" s="932"/>
      <c r="T30" s="884">
        <f t="shared" si="6"/>
        <v>99113377.200000003</v>
      </c>
    </row>
    <row r="31" spans="2:20" ht="15" customHeight="1">
      <c r="B31" s="888" t="s">
        <v>1482</v>
      </c>
      <c r="C31" s="1124">
        <v>8371</v>
      </c>
      <c r="D31" s="1161" t="s">
        <v>836</v>
      </c>
      <c r="E31" s="1162">
        <v>13</v>
      </c>
      <c r="F31" s="882"/>
      <c r="G31" s="904">
        <v>21712510</v>
      </c>
      <c r="H31" s="904">
        <v>4369802</v>
      </c>
      <c r="I31" s="904">
        <v>9640408</v>
      </c>
      <c r="J31" s="904">
        <v>4832155</v>
      </c>
      <c r="K31" s="904">
        <v>6666776</v>
      </c>
      <c r="L31" s="904">
        <v>12838514</v>
      </c>
      <c r="M31" s="904">
        <v>3033140</v>
      </c>
      <c r="N31" s="904">
        <v>5717821</v>
      </c>
      <c r="O31" s="904">
        <v>3884260</v>
      </c>
      <c r="P31" s="904">
        <v>6869096</v>
      </c>
      <c r="Q31" s="904">
        <v>7267679</v>
      </c>
      <c r="R31" s="904">
        <v>1697426</v>
      </c>
      <c r="S31" s="883"/>
      <c r="T31" s="884">
        <f t="shared" si="6"/>
        <v>88529587</v>
      </c>
    </row>
    <row r="32" spans="2:20" ht="15" customHeight="1">
      <c r="B32" s="888" t="s">
        <v>1482</v>
      </c>
      <c r="C32" s="1124">
        <v>8371</v>
      </c>
      <c r="D32" s="1161" t="s">
        <v>836</v>
      </c>
      <c r="E32" s="1162">
        <v>12</v>
      </c>
      <c r="F32" s="882"/>
      <c r="G32" s="904">
        <v>19787045</v>
      </c>
      <c r="H32" s="904">
        <v>4319380</v>
      </c>
      <c r="I32" s="904">
        <v>8982766</v>
      </c>
      <c r="J32" s="904">
        <v>4400410</v>
      </c>
      <c r="K32" s="904">
        <v>6407652</v>
      </c>
      <c r="L32" s="904">
        <v>12417858</v>
      </c>
      <c r="M32" s="904">
        <v>2812685</v>
      </c>
      <c r="N32" s="904">
        <v>5329430</v>
      </c>
      <c r="O32" s="904">
        <v>3733593</v>
      </c>
      <c r="P32" s="904">
        <v>6110942</v>
      </c>
      <c r="Q32" s="904">
        <v>6538970</v>
      </c>
      <c r="R32" s="904">
        <v>1759064</v>
      </c>
      <c r="S32" s="883"/>
      <c r="T32" s="884">
        <f t="shared" si="6"/>
        <v>82599795</v>
      </c>
    </row>
    <row r="33" spans="1:20" ht="15" customHeight="1">
      <c r="B33" s="885" t="s">
        <v>1483</v>
      </c>
      <c r="C33" s="1124">
        <v>8380</v>
      </c>
      <c r="D33" s="1161" t="s">
        <v>836</v>
      </c>
      <c r="E33" s="1162">
        <v>13</v>
      </c>
      <c r="F33" s="882"/>
      <c r="G33" s="862">
        <v>2681182</v>
      </c>
      <c r="H33" s="862">
        <v>828065</v>
      </c>
      <c r="I33" s="862">
        <v>1652268</v>
      </c>
      <c r="J33" s="862">
        <v>782993</v>
      </c>
      <c r="K33" s="862">
        <v>1135875</v>
      </c>
      <c r="L33" s="862">
        <v>1242081</v>
      </c>
      <c r="M33" s="862">
        <v>535672</v>
      </c>
      <c r="N33" s="862">
        <v>999954</v>
      </c>
      <c r="O33" s="862">
        <v>532370</v>
      </c>
      <c r="P33" s="862">
        <v>2925834</v>
      </c>
      <c r="Q33" s="862">
        <v>1251337</v>
      </c>
      <c r="R33" s="862">
        <v>37045811</v>
      </c>
      <c r="S33" s="932"/>
      <c r="T33" s="884">
        <f t="shared" si="6"/>
        <v>51613442</v>
      </c>
    </row>
    <row r="34" spans="1:20" ht="15" customHeight="1">
      <c r="B34" s="885" t="s">
        <v>1483</v>
      </c>
      <c r="C34" s="1124">
        <v>8380</v>
      </c>
      <c r="D34" s="1161" t="s">
        <v>836</v>
      </c>
      <c r="E34" s="1162">
        <v>12</v>
      </c>
      <c r="F34" s="882"/>
      <c r="G34" s="862">
        <v>2566861</v>
      </c>
      <c r="H34" s="862">
        <v>1200210</v>
      </c>
      <c r="I34" s="862">
        <v>2960234</v>
      </c>
      <c r="J34" s="862">
        <v>884313</v>
      </c>
      <c r="K34" s="862">
        <v>1179449</v>
      </c>
      <c r="L34" s="862">
        <v>2620491</v>
      </c>
      <c r="M34" s="862">
        <v>572841</v>
      </c>
      <c r="N34" s="862">
        <v>803580</v>
      </c>
      <c r="O34" s="862">
        <v>529762</v>
      </c>
      <c r="P34" s="862">
        <v>2095742</v>
      </c>
      <c r="Q34" s="862">
        <v>2127388</v>
      </c>
      <c r="R34" s="862">
        <v>28026603</v>
      </c>
      <c r="S34" s="932"/>
      <c r="T34" s="884">
        <f t="shared" si="6"/>
        <v>45567474</v>
      </c>
    </row>
    <row r="35" spans="1:20" ht="26.25" customHeight="1" thickBot="1">
      <c r="B35" s="890" t="s">
        <v>1484</v>
      </c>
      <c r="C35" s="1159">
        <v>8390</v>
      </c>
      <c r="D35" s="1161" t="s">
        <v>836</v>
      </c>
      <c r="E35" s="1162">
        <v>13</v>
      </c>
      <c r="F35" s="882"/>
      <c r="G35" s="903">
        <v>2240045</v>
      </c>
      <c r="H35" s="903">
        <v>355129</v>
      </c>
      <c r="I35" s="903">
        <v>693824</v>
      </c>
      <c r="J35" s="903">
        <v>427682</v>
      </c>
      <c r="K35" s="903">
        <v>640550</v>
      </c>
      <c r="L35" s="903">
        <v>856529</v>
      </c>
      <c r="M35" s="903">
        <v>279433</v>
      </c>
      <c r="N35" s="903">
        <v>643567</v>
      </c>
      <c r="O35" s="903">
        <v>314087</v>
      </c>
      <c r="P35" s="903">
        <v>497550</v>
      </c>
      <c r="Q35" s="903">
        <v>594040</v>
      </c>
      <c r="R35" s="903">
        <v>13986</v>
      </c>
      <c r="S35" s="932"/>
      <c r="T35" s="884">
        <f t="shared" si="6"/>
        <v>7556422</v>
      </c>
    </row>
    <row r="36" spans="1:20" s="889" customFormat="1" ht="27.75" customHeight="1" thickBot="1">
      <c r="B36" s="890" t="s">
        <v>1484</v>
      </c>
      <c r="C36" s="891">
        <v>8390</v>
      </c>
      <c r="D36" s="1163" t="s">
        <v>836</v>
      </c>
      <c r="E36" s="1164">
        <v>12</v>
      </c>
      <c r="F36" s="1165"/>
      <c r="G36" s="905">
        <v>1972933</v>
      </c>
      <c r="H36" s="905">
        <v>286986</v>
      </c>
      <c r="I36" s="905">
        <v>533514.6</v>
      </c>
      <c r="J36" s="905">
        <v>358272</v>
      </c>
      <c r="K36" s="905">
        <v>557194</v>
      </c>
      <c r="L36" s="905">
        <v>696265</v>
      </c>
      <c r="M36" s="905">
        <v>241281</v>
      </c>
      <c r="N36" s="905">
        <f>450737-0.4</f>
        <v>450736.6</v>
      </c>
      <c r="O36" s="905">
        <v>260517</v>
      </c>
      <c r="P36" s="905">
        <v>434615</v>
      </c>
      <c r="Q36" s="905">
        <v>491832</v>
      </c>
      <c r="R36" s="905">
        <v>14983</v>
      </c>
      <c r="S36" s="933"/>
      <c r="T36" s="1099">
        <f t="shared" si="6"/>
        <v>6299129.1999999993</v>
      </c>
    </row>
    <row r="37" spans="1:20">
      <c r="A37" s="875" t="s">
        <v>221</v>
      </c>
    </row>
  </sheetData>
  <sheetProtection formatCells="0" formatColumns="0" autoFilter="0"/>
  <sortState ref="B6:U37">
    <sortCondition descending="1" ref="F6:F37"/>
  </sortState>
  <mergeCells count="3">
    <mergeCell ref="D4:F4"/>
    <mergeCell ref="D5:F5"/>
    <mergeCell ref="B2:T2"/>
  </mergeCells>
  <phoneticPr fontId="23" type="noConversion"/>
  <pageMargins left="0.70866141732283472" right="0.70866141732283472" top="0.74803149606299213" bottom="0.74803149606299213" header="0.31496062992125984" footer="0.31496062992125984"/>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42</vt:i4>
      </vt:variant>
      <vt:variant>
        <vt:lpstr>Именованные диапазоны</vt:lpstr>
      </vt:variant>
      <vt:variant>
        <vt:i4>46</vt:i4>
      </vt:variant>
    </vt:vector>
  </HeadingPairs>
  <TitlesOfParts>
    <vt:vector size="88" baseType="lpstr">
      <vt:lpstr>Errors</vt:lpstr>
      <vt:lpstr>F1</vt:lpstr>
      <vt:lpstr>F2</vt:lpstr>
      <vt:lpstr>2.1.</vt:lpstr>
      <vt:lpstr>2.2.</vt:lpstr>
      <vt:lpstr>2.3.</vt:lpstr>
      <vt:lpstr>3.1.</vt:lpstr>
      <vt:lpstr>3.2.</vt:lpstr>
      <vt:lpstr>3.3.</vt:lpstr>
      <vt:lpstr>3.4.</vt:lpstr>
      <vt:lpstr>F4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5.6.3</vt:lpstr>
      <vt:lpstr>5.6.4</vt:lpstr>
      <vt:lpstr>5.6.5</vt:lpstr>
      <vt:lpstr>5.6.6</vt:lpstr>
      <vt:lpstr>5.6.7.</vt:lpstr>
      <vt:lpstr>5.6.8.</vt:lpstr>
      <vt:lpstr>5.7.1</vt:lpstr>
      <vt:lpstr>5.7.2</vt:lpstr>
      <vt:lpstr>5.8</vt:lpstr>
      <vt:lpstr>5.9</vt:lpstr>
      <vt:lpstr>5.10</vt:lpstr>
      <vt:lpstr>5.11 </vt:lpstr>
      <vt:lpstr>5.12</vt:lpstr>
      <vt:lpstr>5.13</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'5.3.6'!Область_печати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'F1'!Область_печати</vt:lpstr>
      <vt:lpstr>'F2'!Область_печати</vt:lpstr>
      <vt:lpstr>'F4'!Область_печати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Oleg</cp:lastModifiedBy>
  <cp:lastPrinted>2014-02-28T10:46:14Z</cp:lastPrinted>
  <dcterms:created xsi:type="dcterms:W3CDTF">2010-12-28T09:45:54Z</dcterms:created>
  <dcterms:modified xsi:type="dcterms:W3CDTF">2014-03-17T05:56:35Z</dcterms:modified>
</cp:coreProperties>
</file>